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iall\"/>
    </mc:Choice>
  </mc:AlternateContent>
  <bookViews>
    <workbookView xWindow="0" yWindow="0" windowWidth="17340" windowHeight="10140" activeTab="1"/>
  </bookViews>
  <sheets>
    <sheet name="M168_cabmod_stats_allende" sheetId="1" r:id="rId1"/>
    <sheet name="M168_cabmod_stats_cherga" sheetId="2" r:id="rId2"/>
    <sheet name="M169_M117_M068_peak_max_time_Na" sheetId="4" r:id="rId3"/>
  </sheets>
  <calcPr calcId="152511"/>
</workbook>
</file>

<file path=xl/calcChain.xml><?xml version="1.0" encoding="utf-8"?>
<calcChain xmlns="http://schemas.openxmlformats.org/spreadsheetml/2006/main">
  <c r="L144" i="1" l="1"/>
  <c r="K144" i="1"/>
  <c r="J143" i="1"/>
  <c r="M142" i="1" s="1"/>
  <c r="J139" i="1"/>
  <c r="M138" i="1" s="1"/>
  <c r="J134" i="1"/>
  <c r="M133" i="1" s="1"/>
  <c r="J130" i="1"/>
  <c r="L144" i="2"/>
  <c r="K144" i="2"/>
  <c r="J143" i="2"/>
  <c r="J139" i="2"/>
  <c r="J134" i="2"/>
  <c r="J130" i="2"/>
  <c r="K111" i="2"/>
  <c r="J111" i="2"/>
  <c r="I111" i="2"/>
  <c r="H111" i="2"/>
  <c r="G111" i="2"/>
  <c r="F111" i="2"/>
  <c r="D111" i="2"/>
  <c r="E111" i="2" s="1"/>
  <c r="K110" i="2"/>
  <c r="J110" i="2"/>
  <c r="I110" i="2"/>
  <c r="H110" i="2"/>
  <c r="G110" i="2"/>
  <c r="F110" i="2"/>
  <c r="D110" i="2"/>
  <c r="E110" i="2" s="1"/>
  <c r="K109" i="2"/>
  <c r="J109" i="2"/>
  <c r="I109" i="2"/>
  <c r="H109" i="2"/>
  <c r="G109" i="2"/>
  <c r="F109" i="2"/>
  <c r="D109" i="2"/>
  <c r="E109" i="2" s="1"/>
  <c r="K108" i="2"/>
  <c r="J108" i="2"/>
  <c r="I108" i="2"/>
  <c r="H108" i="2"/>
  <c r="G108" i="2"/>
  <c r="F108" i="2"/>
  <c r="D108" i="2"/>
  <c r="E108" i="2" s="1"/>
  <c r="K107" i="2"/>
  <c r="J107" i="2"/>
  <c r="I107" i="2"/>
  <c r="H107" i="2"/>
  <c r="G107" i="2"/>
  <c r="F107" i="2"/>
  <c r="M116" i="2" s="1"/>
  <c r="D107" i="2"/>
  <c r="E107" i="2" s="1"/>
  <c r="K106" i="2"/>
  <c r="J106" i="2"/>
  <c r="I106" i="2"/>
  <c r="H106" i="2"/>
  <c r="G106" i="2"/>
  <c r="F106" i="2"/>
  <c r="D106" i="2"/>
  <c r="E106" i="2" s="1"/>
  <c r="K105" i="2"/>
  <c r="J105" i="2"/>
  <c r="I105" i="2"/>
  <c r="H105" i="2"/>
  <c r="G105" i="2"/>
  <c r="F105" i="2"/>
  <c r="D105" i="2"/>
  <c r="E105" i="2" s="1"/>
  <c r="K104" i="2"/>
  <c r="J104" i="2"/>
  <c r="I104" i="2"/>
  <c r="H104" i="2"/>
  <c r="G104" i="2"/>
  <c r="F104" i="2"/>
  <c r="D104" i="2"/>
  <c r="E104" i="2" s="1"/>
  <c r="K103" i="2"/>
  <c r="J103" i="2"/>
  <c r="I103" i="2"/>
  <c r="H103" i="2"/>
  <c r="G103" i="2"/>
  <c r="F103" i="2"/>
  <c r="D103" i="2"/>
  <c r="E103" i="2" s="1"/>
  <c r="K102" i="2"/>
  <c r="J102" i="2"/>
  <c r="I102" i="2"/>
  <c r="H102" i="2"/>
  <c r="G102" i="2"/>
  <c r="F102" i="2"/>
  <c r="D102" i="2"/>
  <c r="E102" i="2" s="1"/>
  <c r="K101" i="2"/>
  <c r="J101" i="2"/>
  <c r="I101" i="2"/>
  <c r="H101" i="2"/>
  <c r="G101" i="2"/>
  <c r="F101" i="2"/>
  <c r="D101" i="2"/>
  <c r="E101" i="2" s="1"/>
  <c r="K100" i="2"/>
  <c r="J100" i="2"/>
  <c r="I100" i="2"/>
  <c r="H100" i="2"/>
  <c r="G100" i="2"/>
  <c r="F100" i="2"/>
  <c r="D100" i="2"/>
  <c r="E100" i="2" s="1"/>
  <c r="K99" i="2"/>
  <c r="J99" i="2"/>
  <c r="I99" i="2"/>
  <c r="H99" i="2"/>
  <c r="G99" i="2"/>
  <c r="F99" i="2"/>
  <c r="D99" i="2"/>
  <c r="E99" i="2" s="1"/>
  <c r="K98" i="2"/>
  <c r="J98" i="2"/>
  <c r="I98" i="2"/>
  <c r="H98" i="2"/>
  <c r="G98" i="2"/>
  <c r="F98" i="2"/>
  <c r="D98" i="2"/>
  <c r="E98" i="2" s="1"/>
  <c r="K97" i="2"/>
  <c r="J97" i="2"/>
  <c r="I97" i="2"/>
  <c r="H97" i="2"/>
  <c r="G97" i="2"/>
  <c r="F97" i="2"/>
  <c r="D97" i="2"/>
  <c r="E97" i="2" s="1"/>
  <c r="K96" i="2"/>
  <c r="J96" i="2"/>
  <c r="I96" i="2"/>
  <c r="H96" i="2"/>
  <c r="G96" i="2"/>
  <c r="F96" i="2"/>
  <c r="D96" i="2"/>
  <c r="E96" i="2" s="1"/>
  <c r="K95" i="2"/>
  <c r="J95" i="2"/>
  <c r="I95" i="2"/>
  <c r="H95" i="2"/>
  <c r="G95" i="2"/>
  <c r="F95" i="2"/>
  <c r="D95" i="2"/>
  <c r="E95" i="2" s="1"/>
  <c r="K94" i="2"/>
  <c r="J94" i="2"/>
  <c r="I94" i="2"/>
  <c r="H94" i="2"/>
  <c r="G94" i="2"/>
  <c r="F94" i="2"/>
  <c r="D94" i="2"/>
  <c r="E94" i="2" s="1"/>
  <c r="K93" i="2"/>
  <c r="J93" i="2"/>
  <c r="I93" i="2"/>
  <c r="H93" i="2"/>
  <c r="G93" i="2"/>
  <c r="F93" i="2"/>
  <c r="D93" i="2"/>
  <c r="E93" i="2" s="1"/>
  <c r="K92" i="2"/>
  <c r="J92" i="2"/>
  <c r="I92" i="2"/>
  <c r="H92" i="2"/>
  <c r="G92" i="2"/>
  <c r="F92" i="2"/>
  <c r="D92" i="2"/>
  <c r="E92" i="2" s="1"/>
  <c r="F86" i="2"/>
  <c r="D86" i="2"/>
  <c r="F84" i="2"/>
  <c r="D84" i="2"/>
  <c r="F80" i="2"/>
  <c r="D80" i="2"/>
  <c r="K72" i="2"/>
  <c r="J72" i="2"/>
  <c r="I72" i="2"/>
  <c r="H72" i="2"/>
  <c r="G72" i="2"/>
  <c r="F72" i="2"/>
  <c r="M122" i="2" s="1"/>
  <c r="D72" i="2"/>
  <c r="E72" i="2" s="1"/>
  <c r="K71" i="2"/>
  <c r="J71" i="2"/>
  <c r="I71" i="2"/>
  <c r="H71" i="2"/>
  <c r="G71" i="2"/>
  <c r="F71" i="2"/>
  <c r="M121" i="2" s="1"/>
  <c r="M99" i="2" s="1"/>
  <c r="D71" i="2"/>
  <c r="E71" i="2" s="1"/>
  <c r="K70" i="2"/>
  <c r="J70" i="2"/>
  <c r="I70" i="2"/>
  <c r="H70" i="2"/>
  <c r="G70" i="2"/>
  <c r="F70" i="2"/>
  <c r="M120" i="2" s="1"/>
  <c r="D70" i="2"/>
  <c r="E70" i="2" s="1"/>
  <c r="K69" i="2"/>
  <c r="J69" i="2"/>
  <c r="I69" i="2"/>
  <c r="H69" i="2"/>
  <c r="G69" i="2"/>
  <c r="F69" i="2"/>
  <c r="D69" i="2"/>
  <c r="E69" i="2" s="1"/>
  <c r="K68" i="2"/>
  <c r="J68" i="2"/>
  <c r="I68" i="2"/>
  <c r="H68" i="2"/>
  <c r="G68" i="2"/>
  <c r="F68" i="2"/>
  <c r="D68" i="2"/>
  <c r="E68" i="2" s="1"/>
  <c r="K67" i="2"/>
  <c r="J67" i="2"/>
  <c r="I67" i="2"/>
  <c r="H67" i="2"/>
  <c r="G67" i="2"/>
  <c r="F67" i="2"/>
  <c r="D67" i="2"/>
  <c r="E67" i="2" s="1"/>
  <c r="K66" i="2"/>
  <c r="J66" i="2"/>
  <c r="I66" i="2"/>
  <c r="H66" i="2"/>
  <c r="G66" i="2"/>
  <c r="F66" i="2"/>
  <c r="D66" i="2"/>
  <c r="E66" i="2" s="1"/>
  <c r="K65" i="2"/>
  <c r="J65" i="2"/>
  <c r="I65" i="2"/>
  <c r="H65" i="2"/>
  <c r="G65" i="2"/>
  <c r="F65" i="2"/>
  <c r="D65" i="2"/>
  <c r="E65" i="2" s="1"/>
  <c r="K64" i="2"/>
  <c r="J64" i="2"/>
  <c r="I64" i="2"/>
  <c r="H64" i="2"/>
  <c r="G64" i="2"/>
  <c r="F64" i="2"/>
  <c r="D64" i="2"/>
  <c r="E64" i="2" s="1"/>
  <c r="K63" i="2"/>
  <c r="J63" i="2"/>
  <c r="I63" i="2"/>
  <c r="H63" i="2"/>
  <c r="G63" i="2"/>
  <c r="F63" i="2"/>
  <c r="D63" i="2"/>
  <c r="E63" i="2" s="1"/>
  <c r="K62" i="2"/>
  <c r="J62" i="2"/>
  <c r="I62" i="2"/>
  <c r="H62" i="2"/>
  <c r="G62" i="2"/>
  <c r="F62" i="2"/>
  <c r="D62" i="2"/>
  <c r="E62" i="2" s="1"/>
  <c r="K61" i="2"/>
  <c r="J61" i="2"/>
  <c r="I61" i="2"/>
  <c r="H61" i="2"/>
  <c r="G61" i="2"/>
  <c r="F61" i="2"/>
  <c r="D61" i="2"/>
  <c r="E61" i="2" s="1"/>
  <c r="K60" i="2"/>
  <c r="J60" i="2"/>
  <c r="I60" i="2"/>
  <c r="H60" i="2"/>
  <c r="G60" i="2"/>
  <c r="F60" i="2"/>
  <c r="D60" i="2"/>
  <c r="E60" i="2" s="1"/>
  <c r="K59" i="2"/>
  <c r="J59" i="2"/>
  <c r="I59" i="2"/>
  <c r="H59" i="2"/>
  <c r="G59" i="2"/>
  <c r="F59" i="2"/>
  <c r="D59" i="2"/>
  <c r="E59" i="2" s="1"/>
  <c r="K58" i="2"/>
  <c r="J58" i="2"/>
  <c r="I58" i="2"/>
  <c r="H58" i="2"/>
  <c r="G58" i="2"/>
  <c r="F58" i="2"/>
  <c r="D58" i="2"/>
  <c r="E58" i="2" s="1"/>
  <c r="K57" i="2"/>
  <c r="J57" i="2"/>
  <c r="I57" i="2"/>
  <c r="H57" i="2"/>
  <c r="G57" i="2"/>
  <c r="F57" i="2"/>
  <c r="D57" i="2"/>
  <c r="E57" i="2" s="1"/>
  <c r="K45" i="2"/>
  <c r="J45" i="2"/>
  <c r="I45" i="2"/>
  <c r="H45" i="2"/>
  <c r="G45" i="2"/>
  <c r="F45" i="2"/>
  <c r="E45" i="2"/>
  <c r="K44" i="2"/>
  <c r="J44" i="2"/>
  <c r="I44" i="2"/>
  <c r="H44" i="2"/>
  <c r="G44" i="2"/>
  <c r="F44" i="2"/>
  <c r="E44" i="2"/>
  <c r="K43" i="2"/>
  <c r="J43" i="2"/>
  <c r="I43" i="2"/>
  <c r="H43" i="2"/>
  <c r="G43" i="2"/>
  <c r="F43" i="2"/>
  <c r="E43" i="2"/>
  <c r="K42" i="2"/>
  <c r="R47" i="2" s="1"/>
  <c r="R53" i="2" s="1"/>
  <c r="J42" i="2"/>
  <c r="I42" i="2"/>
  <c r="H42" i="2"/>
  <c r="O42" i="2" s="1"/>
  <c r="G42" i="2"/>
  <c r="N42" i="2" s="1"/>
  <c r="F42" i="2"/>
  <c r="M42" i="2" s="1"/>
  <c r="E42" i="2"/>
  <c r="K41" i="2"/>
  <c r="J41" i="2"/>
  <c r="I41" i="2"/>
  <c r="H41" i="2"/>
  <c r="G41" i="2"/>
  <c r="F41" i="2"/>
  <c r="E41" i="2"/>
  <c r="K40" i="2"/>
  <c r="J40" i="2"/>
  <c r="I40" i="2"/>
  <c r="H40" i="2"/>
  <c r="G40" i="2"/>
  <c r="F40" i="2"/>
  <c r="E40" i="2"/>
  <c r="K39" i="2"/>
  <c r="J39" i="2"/>
  <c r="I39" i="2"/>
  <c r="H39" i="2"/>
  <c r="G39" i="2"/>
  <c r="F39" i="2"/>
  <c r="E39" i="2"/>
  <c r="K38" i="2"/>
  <c r="J38" i="2"/>
  <c r="I38" i="2"/>
  <c r="P38" i="2" s="1"/>
  <c r="H38" i="2"/>
  <c r="G38" i="2"/>
  <c r="F38" i="2"/>
  <c r="M38" i="2" s="1"/>
  <c r="E38" i="2"/>
  <c r="K37" i="2"/>
  <c r="J37" i="2"/>
  <c r="I37" i="2"/>
  <c r="H37" i="2"/>
  <c r="G37" i="2"/>
  <c r="F37" i="2"/>
  <c r="E37" i="2"/>
  <c r="K36" i="2"/>
  <c r="J36" i="2"/>
  <c r="I36" i="2"/>
  <c r="H36" i="2"/>
  <c r="G36" i="2"/>
  <c r="F36" i="2"/>
  <c r="E36" i="2"/>
  <c r="K35" i="2"/>
  <c r="J35" i="2"/>
  <c r="I35" i="2"/>
  <c r="H35" i="2"/>
  <c r="G35" i="2"/>
  <c r="F35" i="2"/>
  <c r="E35" i="2"/>
  <c r="M34" i="2"/>
  <c r="K34" i="2"/>
  <c r="J34" i="2"/>
  <c r="I34" i="2"/>
  <c r="H34" i="2"/>
  <c r="O34" i="2" s="1"/>
  <c r="G34" i="2"/>
  <c r="F34" i="2"/>
  <c r="E34" i="2"/>
  <c r="K33" i="2"/>
  <c r="J33" i="2"/>
  <c r="I33" i="2"/>
  <c r="H33" i="2"/>
  <c r="G33" i="2"/>
  <c r="F33" i="2"/>
  <c r="E33" i="2"/>
  <c r="K32" i="2"/>
  <c r="J32" i="2"/>
  <c r="I32" i="2"/>
  <c r="H32" i="2"/>
  <c r="G32" i="2"/>
  <c r="F32" i="2"/>
  <c r="E32" i="2"/>
  <c r="K31" i="2"/>
  <c r="J31" i="2"/>
  <c r="I31" i="2"/>
  <c r="H31" i="2"/>
  <c r="G31" i="2"/>
  <c r="F31" i="2"/>
  <c r="E31" i="2"/>
  <c r="K30" i="2"/>
  <c r="J30" i="2"/>
  <c r="I30" i="2"/>
  <c r="H30" i="2"/>
  <c r="G30" i="2"/>
  <c r="F30" i="2"/>
  <c r="M30" i="2" s="1"/>
  <c r="E30" i="2"/>
  <c r="K111" i="1"/>
  <c r="J111" i="1"/>
  <c r="I111" i="1"/>
  <c r="H111" i="1"/>
  <c r="G111" i="1"/>
  <c r="F111" i="1"/>
  <c r="D111" i="1"/>
  <c r="E111" i="1" s="1"/>
  <c r="K110" i="1"/>
  <c r="J110" i="1"/>
  <c r="I110" i="1"/>
  <c r="H110" i="1"/>
  <c r="G110" i="1"/>
  <c r="F110" i="1"/>
  <c r="D110" i="1"/>
  <c r="E110" i="1" s="1"/>
  <c r="K109" i="1"/>
  <c r="J109" i="1"/>
  <c r="I109" i="1"/>
  <c r="H109" i="1"/>
  <c r="G109" i="1"/>
  <c r="F109" i="1"/>
  <c r="D109" i="1"/>
  <c r="E109" i="1" s="1"/>
  <c r="K108" i="1"/>
  <c r="J108" i="1"/>
  <c r="I108" i="1"/>
  <c r="H108" i="1"/>
  <c r="G108" i="1"/>
  <c r="F108" i="1"/>
  <c r="D108" i="1"/>
  <c r="E108" i="1" s="1"/>
  <c r="K107" i="1"/>
  <c r="J107" i="1"/>
  <c r="I107" i="1"/>
  <c r="H107" i="1"/>
  <c r="G107" i="1"/>
  <c r="F107" i="1"/>
  <c r="M116" i="1" s="1"/>
  <c r="D107" i="1"/>
  <c r="E107" i="1" s="1"/>
  <c r="K106" i="1"/>
  <c r="J106" i="1"/>
  <c r="I106" i="1"/>
  <c r="H106" i="1"/>
  <c r="G106" i="1"/>
  <c r="F106" i="1"/>
  <c r="D106" i="1"/>
  <c r="E106" i="1" s="1"/>
  <c r="K105" i="1"/>
  <c r="J105" i="1"/>
  <c r="I105" i="1"/>
  <c r="H105" i="1"/>
  <c r="G105" i="1"/>
  <c r="F105" i="1"/>
  <c r="D105" i="1"/>
  <c r="E105" i="1" s="1"/>
  <c r="K104" i="1"/>
  <c r="J104" i="1"/>
  <c r="I104" i="1"/>
  <c r="H104" i="1"/>
  <c r="G104" i="1"/>
  <c r="F104" i="1"/>
  <c r="D104" i="1"/>
  <c r="E104" i="1" s="1"/>
  <c r="K103" i="1"/>
  <c r="J103" i="1"/>
  <c r="I103" i="1"/>
  <c r="H103" i="1"/>
  <c r="G103" i="1"/>
  <c r="F103" i="1"/>
  <c r="D103" i="1"/>
  <c r="E103" i="1" s="1"/>
  <c r="K102" i="1"/>
  <c r="J102" i="1"/>
  <c r="I102" i="1"/>
  <c r="H102" i="1"/>
  <c r="G102" i="1"/>
  <c r="F102" i="1"/>
  <c r="D102" i="1"/>
  <c r="E102" i="1" s="1"/>
  <c r="K101" i="1"/>
  <c r="J101" i="1"/>
  <c r="I101" i="1"/>
  <c r="H101" i="1"/>
  <c r="G101" i="1"/>
  <c r="F101" i="1"/>
  <c r="D101" i="1"/>
  <c r="E101" i="1" s="1"/>
  <c r="K100" i="1"/>
  <c r="J100" i="1"/>
  <c r="I100" i="1"/>
  <c r="H100" i="1"/>
  <c r="G100" i="1"/>
  <c r="F100" i="1"/>
  <c r="D100" i="1"/>
  <c r="E100" i="1" s="1"/>
  <c r="K99" i="1"/>
  <c r="J99" i="1"/>
  <c r="I99" i="1"/>
  <c r="H99" i="1"/>
  <c r="G99" i="1"/>
  <c r="F99" i="1"/>
  <c r="D99" i="1"/>
  <c r="E99" i="1" s="1"/>
  <c r="K98" i="1"/>
  <c r="J98" i="1"/>
  <c r="I98" i="1"/>
  <c r="H98" i="1"/>
  <c r="G98" i="1"/>
  <c r="F98" i="1"/>
  <c r="D98" i="1"/>
  <c r="E98" i="1" s="1"/>
  <c r="K97" i="1"/>
  <c r="J97" i="1"/>
  <c r="I97" i="1"/>
  <c r="H97" i="1"/>
  <c r="G97" i="1"/>
  <c r="F97" i="1"/>
  <c r="D97" i="1"/>
  <c r="E97" i="1" s="1"/>
  <c r="K96" i="1"/>
  <c r="J96" i="1"/>
  <c r="I96" i="1"/>
  <c r="H96" i="1"/>
  <c r="G96" i="1"/>
  <c r="F96" i="1"/>
  <c r="D96" i="1"/>
  <c r="E96" i="1" s="1"/>
  <c r="K95" i="1"/>
  <c r="J95" i="1"/>
  <c r="I95" i="1"/>
  <c r="H95" i="1"/>
  <c r="G95" i="1"/>
  <c r="F95" i="1"/>
  <c r="D95" i="1"/>
  <c r="E95" i="1" s="1"/>
  <c r="K94" i="1"/>
  <c r="J94" i="1"/>
  <c r="I94" i="1"/>
  <c r="H94" i="1"/>
  <c r="G94" i="1"/>
  <c r="F94" i="1"/>
  <c r="D94" i="1"/>
  <c r="E94" i="1" s="1"/>
  <c r="K93" i="1"/>
  <c r="J93" i="1"/>
  <c r="I93" i="1"/>
  <c r="H93" i="1"/>
  <c r="G93" i="1"/>
  <c r="F93" i="1"/>
  <c r="D93" i="1"/>
  <c r="E93" i="1" s="1"/>
  <c r="K92" i="1"/>
  <c r="J92" i="1"/>
  <c r="I92" i="1"/>
  <c r="H92" i="1"/>
  <c r="G92" i="1"/>
  <c r="F92" i="1"/>
  <c r="D92" i="1"/>
  <c r="E92" i="1" s="1"/>
  <c r="F86" i="1"/>
  <c r="D86" i="1"/>
  <c r="F84" i="1"/>
  <c r="D84" i="1"/>
  <c r="F80" i="1"/>
  <c r="D80" i="1"/>
  <c r="K72" i="1"/>
  <c r="J72" i="1"/>
  <c r="I72" i="1"/>
  <c r="H72" i="1"/>
  <c r="G72" i="1"/>
  <c r="F72" i="1"/>
  <c r="D72" i="1"/>
  <c r="E72" i="1" s="1"/>
  <c r="K71" i="1"/>
  <c r="J71" i="1"/>
  <c r="I71" i="1"/>
  <c r="H71" i="1"/>
  <c r="G71" i="1"/>
  <c r="F71" i="1"/>
  <c r="D71" i="1"/>
  <c r="E71" i="1" s="1"/>
  <c r="K70" i="1"/>
  <c r="J70" i="1"/>
  <c r="I70" i="1"/>
  <c r="H70" i="1"/>
  <c r="G70" i="1"/>
  <c r="F70" i="1"/>
  <c r="D70" i="1"/>
  <c r="E70" i="1" s="1"/>
  <c r="K69" i="1"/>
  <c r="J69" i="1"/>
  <c r="I69" i="1"/>
  <c r="H69" i="1"/>
  <c r="G69" i="1"/>
  <c r="F69" i="1"/>
  <c r="D69" i="1"/>
  <c r="E69" i="1" s="1"/>
  <c r="K68" i="1"/>
  <c r="J68" i="1"/>
  <c r="I68" i="1"/>
  <c r="H68" i="1"/>
  <c r="G68" i="1"/>
  <c r="F68" i="1"/>
  <c r="D68" i="1"/>
  <c r="E68" i="1" s="1"/>
  <c r="K67" i="1"/>
  <c r="J67" i="1"/>
  <c r="I67" i="1"/>
  <c r="H67" i="1"/>
  <c r="G67" i="1"/>
  <c r="F67" i="1"/>
  <c r="D67" i="1"/>
  <c r="E67" i="1" s="1"/>
  <c r="K66" i="1"/>
  <c r="J66" i="1"/>
  <c r="I66" i="1"/>
  <c r="H66" i="1"/>
  <c r="G66" i="1"/>
  <c r="F66" i="1"/>
  <c r="D66" i="1"/>
  <c r="E66" i="1" s="1"/>
  <c r="K65" i="1"/>
  <c r="J65" i="1"/>
  <c r="I65" i="1"/>
  <c r="H65" i="1"/>
  <c r="G65" i="1"/>
  <c r="F65" i="1"/>
  <c r="D65" i="1"/>
  <c r="E65" i="1" s="1"/>
  <c r="K64" i="1"/>
  <c r="J64" i="1"/>
  <c r="I64" i="1"/>
  <c r="H64" i="1"/>
  <c r="G64" i="1"/>
  <c r="F64" i="1"/>
  <c r="D64" i="1"/>
  <c r="E64" i="1" s="1"/>
  <c r="K63" i="1"/>
  <c r="J63" i="1"/>
  <c r="I63" i="1"/>
  <c r="H63" i="1"/>
  <c r="G63" i="1"/>
  <c r="F63" i="1"/>
  <c r="D63" i="1"/>
  <c r="E63" i="1" s="1"/>
  <c r="K62" i="1"/>
  <c r="J62" i="1"/>
  <c r="I62" i="1"/>
  <c r="H62" i="1"/>
  <c r="G62" i="1"/>
  <c r="F62" i="1"/>
  <c r="D62" i="1"/>
  <c r="E62" i="1" s="1"/>
  <c r="K61" i="1"/>
  <c r="J61" i="1"/>
  <c r="I61" i="1"/>
  <c r="H61" i="1"/>
  <c r="G61" i="1"/>
  <c r="F61" i="1"/>
  <c r="D61" i="1"/>
  <c r="E61" i="1" s="1"/>
  <c r="K60" i="1"/>
  <c r="J60" i="1"/>
  <c r="I60" i="1"/>
  <c r="H60" i="1"/>
  <c r="G60" i="1"/>
  <c r="F60" i="1"/>
  <c r="D60" i="1"/>
  <c r="E60" i="1" s="1"/>
  <c r="K59" i="1"/>
  <c r="J59" i="1"/>
  <c r="I59" i="1"/>
  <c r="H59" i="1"/>
  <c r="G59" i="1"/>
  <c r="F59" i="1"/>
  <c r="D59" i="1"/>
  <c r="E59" i="1" s="1"/>
  <c r="K58" i="1"/>
  <c r="J58" i="1"/>
  <c r="I58" i="1"/>
  <c r="H58" i="1"/>
  <c r="G58" i="1"/>
  <c r="F58" i="1"/>
  <c r="D58" i="1"/>
  <c r="E58" i="1" s="1"/>
  <c r="K57" i="1"/>
  <c r="J57" i="1"/>
  <c r="I57" i="1"/>
  <c r="H57" i="1"/>
  <c r="G57" i="1"/>
  <c r="F57" i="1"/>
  <c r="D57" i="1"/>
  <c r="E57" i="1" s="1"/>
  <c r="K45" i="1"/>
  <c r="J45" i="1"/>
  <c r="I45" i="1"/>
  <c r="H45" i="1"/>
  <c r="G45" i="1"/>
  <c r="F45" i="1"/>
  <c r="E45" i="1"/>
  <c r="K44" i="1"/>
  <c r="J44" i="1"/>
  <c r="I44" i="1"/>
  <c r="H44" i="1"/>
  <c r="G44" i="1"/>
  <c r="F44" i="1"/>
  <c r="E44" i="1"/>
  <c r="K43" i="1"/>
  <c r="J43" i="1"/>
  <c r="I43" i="1"/>
  <c r="H43" i="1"/>
  <c r="G43" i="1"/>
  <c r="F43" i="1"/>
  <c r="E43" i="1"/>
  <c r="K42" i="1"/>
  <c r="J42" i="1"/>
  <c r="I42" i="1"/>
  <c r="H42" i="1"/>
  <c r="O42" i="1" s="1"/>
  <c r="G42" i="1"/>
  <c r="N42" i="1" s="1"/>
  <c r="F42" i="1"/>
  <c r="M47" i="1" s="1"/>
  <c r="E42" i="1"/>
  <c r="K41" i="1"/>
  <c r="J41" i="1"/>
  <c r="I41" i="1"/>
  <c r="H41" i="1"/>
  <c r="G41" i="1"/>
  <c r="F41" i="1"/>
  <c r="E41" i="1"/>
  <c r="K40" i="1"/>
  <c r="J40" i="1"/>
  <c r="I40" i="1"/>
  <c r="H40" i="1"/>
  <c r="G40" i="1"/>
  <c r="F40" i="1"/>
  <c r="E40" i="1"/>
  <c r="K39" i="1"/>
  <c r="J39" i="1"/>
  <c r="I39" i="1"/>
  <c r="H39" i="1"/>
  <c r="G39" i="1"/>
  <c r="F39" i="1"/>
  <c r="E39" i="1"/>
  <c r="K38" i="1"/>
  <c r="J38" i="1"/>
  <c r="I38" i="1"/>
  <c r="P38" i="1" s="1"/>
  <c r="H38" i="1"/>
  <c r="G38" i="1"/>
  <c r="N38" i="1" s="1"/>
  <c r="F38" i="1"/>
  <c r="M38" i="1" s="1"/>
  <c r="E38" i="1"/>
  <c r="K37" i="1"/>
  <c r="J37" i="1"/>
  <c r="I37" i="1"/>
  <c r="H37" i="1"/>
  <c r="G37" i="1"/>
  <c r="F37" i="1"/>
  <c r="E37" i="1"/>
  <c r="K36" i="1"/>
  <c r="J36" i="1"/>
  <c r="I36" i="1"/>
  <c r="H36" i="1"/>
  <c r="G36" i="1"/>
  <c r="F36" i="1"/>
  <c r="E36" i="1"/>
  <c r="K35" i="1"/>
  <c r="J35" i="1"/>
  <c r="I35" i="1"/>
  <c r="H35" i="1"/>
  <c r="G35" i="1"/>
  <c r="F35" i="1"/>
  <c r="E35" i="1"/>
  <c r="K34" i="1"/>
  <c r="J34" i="1"/>
  <c r="I34" i="1"/>
  <c r="H34" i="1"/>
  <c r="O34" i="1" s="1"/>
  <c r="G34" i="1"/>
  <c r="N34" i="1" s="1"/>
  <c r="F34" i="1"/>
  <c r="E34" i="1"/>
  <c r="K33" i="1"/>
  <c r="J33" i="1"/>
  <c r="I33" i="1"/>
  <c r="H33" i="1"/>
  <c r="G33" i="1"/>
  <c r="F33" i="1"/>
  <c r="E33" i="1"/>
  <c r="K32" i="1"/>
  <c r="J32" i="1"/>
  <c r="I32" i="1"/>
  <c r="H32" i="1"/>
  <c r="G32" i="1"/>
  <c r="F32" i="1"/>
  <c r="E32" i="1"/>
  <c r="K31" i="1"/>
  <c r="J31" i="1"/>
  <c r="I31" i="1"/>
  <c r="H31" i="1"/>
  <c r="G31" i="1"/>
  <c r="F31" i="1"/>
  <c r="E31" i="1"/>
  <c r="K30" i="1"/>
  <c r="J30" i="1"/>
  <c r="I30" i="1"/>
  <c r="H30" i="1"/>
  <c r="G30" i="1"/>
  <c r="N30" i="1" s="1"/>
  <c r="F30" i="1"/>
  <c r="M30" i="1" s="1"/>
  <c r="E30" i="1"/>
  <c r="M119" i="2" l="1"/>
  <c r="M107" i="2" s="1"/>
  <c r="M137" i="1"/>
  <c r="M93" i="2"/>
  <c r="M103" i="2"/>
  <c r="P30" i="2"/>
  <c r="P34" i="2"/>
  <c r="R41" i="2"/>
  <c r="N74" i="2"/>
  <c r="N78" i="2" s="1"/>
  <c r="R74" i="2"/>
  <c r="R75" i="2" s="1"/>
  <c r="R45" i="2"/>
  <c r="R33" i="2"/>
  <c r="N30" i="2"/>
  <c r="N38" i="2"/>
  <c r="P116" i="2"/>
  <c r="P123" i="2" s="1"/>
  <c r="P106" i="2" s="1"/>
  <c r="P47" i="2"/>
  <c r="P53" i="2" s="1"/>
  <c r="P45" i="2" s="1"/>
  <c r="P42" i="2"/>
  <c r="P74" i="2"/>
  <c r="P78" i="2" s="1"/>
  <c r="N34" i="2"/>
  <c r="M109" i="2"/>
  <c r="O74" i="2"/>
  <c r="O80" i="2" s="1"/>
  <c r="M104" i="2"/>
  <c r="Q116" i="2"/>
  <c r="Q121" i="2" s="1"/>
  <c r="Q109" i="2" s="1"/>
  <c r="M94" i="2"/>
  <c r="M100" i="2"/>
  <c r="M105" i="2"/>
  <c r="Q74" i="2"/>
  <c r="Q77" i="2" s="1"/>
  <c r="Q61" i="2" s="1"/>
  <c r="M95" i="2"/>
  <c r="M98" i="2"/>
  <c r="M108" i="2"/>
  <c r="R37" i="2"/>
  <c r="O30" i="2"/>
  <c r="O47" i="2"/>
  <c r="O53" i="2" s="1"/>
  <c r="O41" i="2" s="1"/>
  <c r="R52" i="2"/>
  <c r="O38" i="2"/>
  <c r="O33" i="2"/>
  <c r="O116" i="2"/>
  <c r="O120" i="2" s="1"/>
  <c r="N47" i="2"/>
  <c r="R50" i="2"/>
  <c r="R42" i="2" s="1"/>
  <c r="R51" i="2"/>
  <c r="R31" i="2" s="1"/>
  <c r="M47" i="2"/>
  <c r="M52" i="2" s="1"/>
  <c r="Q47" i="2"/>
  <c r="Q52" i="2" s="1"/>
  <c r="M110" i="2"/>
  <c r="M53" i="2"/>
  <c r="N116" i="2"/>
  <c r="N122" i="2" s="1"/>
  <c r="N110" i="2" s="1"/>
  <c r="R116" i="2"/>
  <c r="R117" i="2" s="1"/>
  <c r="M74" i="2"/>
  <c r="M123" i="2"/>
  <c r="M51" i="1"/>
  <c r="M35" i="1" s="1"/>
  <c r="Q47" i="1"/>
  <c r="Q51" i="1" s="1"/>
  <c r="Q31" i="1" s="1"/>
  <c r="P30" i="1"/>
  <c r="P34" i="1"/>
  <c r="M42" i="1"/>
  <c r="M34" i="1"/>
  <c r="O38" i="1"/>
  <c r="P116" i="1"/>
  <c r="P123" i="1" s="1"/>
  <c r="P96" i="1" s="1"/>
  <c r="O30" i="1"/>
  <c r="N47" i="1"/>
  <c r="N50" i="1" s="1"/>
  <c r="R47" i="1"/>
  <c r="R52" i="1" s="1"/>
  <c r="R44" i="1" s="1"/>
  <c r="P119" i="1"/>
  <c r="P107" i="1" s="1"/>
  <c r="N74" i="1"/>
  <c r="N78" i="1" s="1"/>
  <c r="R74" i="1"/>
  <c r="R79" i="1" s="1"/>
  <c r="Q116" i="1"/>
  <c r="Q119" i="1" s="1"/>
  <c r="Q74" i="1"/>
  <c r="Q80" i="1" s="1"/>
  <c r="Q72" i="1" s="1"/>
  <c r="M43" i="1"/>
  <c r="Q35" i="1"/>
  <c r="M121" i="1"/>
  <c r="M94" i="1" s="1"/>
  <c r="P47" i="1"/>
  <c r="P52" i="1" s="1"/>
  <c r="P42" i="1"/>
  <c r="M53" i="1"/>
  <c r="M37" i="1" s="1"/>
  <c r="O74" i="1"/>
  <c r="O79" i="1" s="1"/>
  <c r="O47" i="1"/>
  <c r="O50" i="1" s="1"/>
  <c r="M50" i="1"/>
  <c r="M122" i="1"/>
  <c r="M110" i="1" s="1"/>
  <c r="M52" i="1"/>
  <c r="M32" i="1" s="1"/>
  <c r="M119" i="1"/>
  <c r="M92" i="1" s="1"/>
  <c r="M74" i="1"/>
  <c r="M80" i="1" s="1"/>
  <c r="P74" i="1"/>
  <c r="P77" i="1" s="1"/>
  <c r="P57" i="1" s="1"/>
  <c r="N116" i="1"/>
  <c r="N119" i="1" s="1"/>
  <c r="R116" i="1"/>
  <c r="R117" i="1" s="1"/>
  <c r="M120" i="1"/>
  <c r="O116" i="1"/>
  <c r="O119" i="1" s="1"/>
  <c r="M123" i="1"/>
  <c r="M101" i="1" s="1"/>
  <c r="R50" i="1" l="1"/>
  <c r="R42" i="1" s="1"/>
  <c r="P120" i="2"/>
  <c r="P98" i="2" s="1"/>
  <c r="M102" i="2"/>
  <c r="P80" i="2"/>
  <c r="M97" i="2"/>
  <c r="M92" i="2"/>
  <c r="Q123" i="2"/>
  <c r="Q96" i="2" s="1"/>
  <c r="P77" i="2"/>
  <c r="P69" i="2" s="1"/>
  <c r="R80" i="2"/>
  <c r="R64" i="2" s="1"/>
  <c r="Q79" i="2"/>
  <c r="Q59" i="2" s="1"/>
  <c r="R77" i="2"/>
  <c r="R57" i="2" s="1"/>
  <c r="Q53" i="2"/>
  <c r="Q41" i="2" s="1"/>
  <c r="O45" i="2"/>
  <c r="O50" i="2"/>
  <c r="Q57" i="2"/>
  <c r="P79" i="2"/>
  <c r="P59" i="2" s="1"/>
  <c r="O78" i="2"/>
  <c r="O58" i="2" s="1"/>
  <c r="N79" i="2"/>
  <c r="N63" i="2" s="1"/>
  <c r="R78" i="2"/>
  <c r="R58" i="2" s="1"/>
  <c r="N77" i="2"/>
  <c r="N61" i="2" s="1"/>
  <c r="P111" i="2"/>
  <c r="R79" i="2"/>
  <c r="R67" i="2" s="1"/>
  <c r="Q120" i="2"/>
  <c r="Q103" i="2" s="1"/>
  <c r="P97" i="1"/>
  <c r="N77" i="1"/>
  <c r="N57" i="1" s="1"/>
  <c r="Q80" i="2"/>
  <c r="Q64" i="2" s="1"/>
  <c r="P50" i="2"/>
  <c r="P52" i="2"/>
  <c r="P50" i="1"/>
  <c r="P121" i="1"/>
  <c r="P104" i="1" s="1"/>
  <c r="P122" i="1"/>
  <c r="P100" i="1" s="1"/>
  <c r="O51" i="1"/>
  <c r="O39" i="1" s="1"/>
  <c r="N79" i="1"/>
  <c r="N71" i="1" s="1"/>
  <c r="M39" i="1"/>
  <c r="Q119" i="2"/>
  <c r="Q107" i="2" s="1"/>
  <c r="Q50" i="2"/>
  <c r="Q38" i="2" s="1"/>
  <c r="P103" i="2"/>
  <c r="P101" i="2"/>
  <c r="N66" i="2"/>
  <c r="N62" i="2"/>
  <c r="N70" i="2"/>
  <c r="N58" i="2"/>
  <c r="N80" i="2"/>
  <c r="N68" i="2" s="1"/>
  <c r="P93" i="2"/>
  <c r="P96" i="2"/>
  <c r="P108" i="2"/>
  <c r="P119" i="2"/>
  <c r="P97" i="2" s="1"/>
  <c r="P66" i="2"/>
  <c r="P58" i="2"/>
  <c r="P70" i="2"/>
  <c r="P62" i="2"/>
  <c r="O123" i="2"/>
  <c r="O106" i="2" s="1"/>
  <c r="O122" i="2"/>
  <c r="O95" i="2" s="1"/>
  <c r="O121" i="2"/>
  <c r="O94" i="2" s="1"/>
  <c r="P33" i="2"/>
  <c r="O119" i="2"/>
  <c r="O102" i="2" s="1"/>
  <c r="Q72" i="2"/>
  <c r="P51" i="2"/>
  <c r="P35" i="2" s="1"/>
  <c r="Q122" i="2"/>
  <c r="Q100" i="2" s="1"/>
  <c r="P122" i="2"/>
  <c r="P105" i="2" s="1"/>
  <c r="O51" i="2"/>
  <c r="O39" i="2" s="1"/>
  <c r="P121" i="2"/>
  <c r="P99" i="2" s="1"/>
  <c r="Q65" i="2"/>
  <c r="P37" i="2"/>
  <c r="Q78" i="2"/>
  <c r="P41" i="2"/>
  <c r="Q69" i="2"/>
  <c r="M51" i="2"/>
  <c r="M39" i="2" s="1"/>
  <c r="O37" i="2"/>
  <c r="R120" i="2"/>
  <c r="R98" i="2" s="1"/>
  <c r="O77" i="2"/>
  <c r="O79" i="2"/>
  <c r="R121" i="2"/>
  <c r="R99" i="2" s="1"/>
  <c r="R119" i="2"/>
  <c r="R92" i="2" s="1"/>
  <c r="Q32" i="2"/>
  <c r="Q44" i="2"/>
  <c r="Q36" i="2"/>
  <c r="Q40" i="2"/>
  <c r="O108" i="2"/>
  <c r="O98" i="2"/>
  <c r="O93" i="2"/>
  <c r="O103" i="2"/>
  <c r="M32" i="2"/>
  <c r="M36" i="2"/>
  <c r="M40" i="2"/>
  <c r="M44" i="2"/>
  <c r="M101" i="2"/>
  <c r="M111" i="2"/>
  <c r="M77" i="2"/>
  <c r="M79" i="2"/>
  <c r="M80" i="2"/>
  <c r="M78" i="2"/>
  <c r="M106" i="2"/>
  <c r="P68" i="2"/>
  <c r="P72" i="2"/>
  <c r="N123" i="2"/>
  <c r="Q45" i="2"/>
  <c r="P95" i="2"/>
  <c r="M50" i="2"/>
  <c r="Q51" i="2"/>
  <c r="R71" i="2"/>
  <c r="R63" i="2"/>
  <c r="Q104" i="2"/>
  <c r="R44" i="2"/>
  <c r="R40" i="2"/>
  <c r="R36" i="2"/>
  <c r="R32" i="2"/>
  <c r="Q95" i="2"/>
  <c r="P61" i="2"/>
  <c r="O52" i="2"/>
  <c r="P65" i="2"/>
  <c r="N119" i="2"/>
  <c r="R61" i="2"/>
  <c r="M45" i="2"/>
  <c r="M41" i="2"/>
  <c r="M37" i="2"/>
  <c r="M33" i="2"/>
  <c r="Q42" i="2"/>
  <c r="N100" i="2"/>
  <c r="G142" i="2" s="1"/>
  <c r="N53" i="2"/>
  <c r="N50" i="2"/>
  <c r="N51" i="2"/>
  <c r="R122" i="2"/>
  <c r="R38" i="2"/>
  <c r="M96" i="2"/>
  <c r="R34" i="2"/>
  <c r="P71" i="2"/>
  <c r="N52" i="2"/>
  <c r="Q94" i="2"/>
  <c r="R35" i="2"/>
  <c r="N105" i="2"/>
  <c r="N95" i="2"/>
  <c r="G141" i="2" s="1"/>
  <c r="Q71" i="2"/>
  <c r="Q67" i="2"/>
  <c r="Q63" i="2"/>
  <c r="N59" i="2"/>
  <c r="N67" i="2"/>
  <c r="N71" i="2"/>
  <c r="P57" i="2"/>
  <c r="R30" i="2"/>
  <c r="N120" i="2"/>
  <c r="P60" i="2"/>
  <c r="Q111" i="2"/>
  <c r="Q101" i="2"/>
  <c r="R123" i="2"/>
  <c r="Q106" i="2"/>
  <c r="O72" i="2"/>
  <c r="O68" i="2"/>
  <c r="O64" i="2"/>
  <c r="O60" i="2"/>
  <c r="N121" i="2"/>
  <c r="R39" i="2"/>
  <c r="Q99" i="2"/>
  <c r="N64" i="2"/>
  <c r="R43" i="2"/>
  <c r="O62" i="2"/>
  <c r="P64" i="2"/>
  <c r="N80" i="1"/>
  <c r="N64" i="1" s="1"/>
  <c r="M31" i="1"/>
  <c r="Q39" i="1"/>
  <c r="O52" i="1"/>
  <c r="O44" i="1" s="1"/>
  <c r="N53" i="1"/>
  <c r="N33" i="1" s="1"/>
  <c r="N51" i="1"/>
  <c r="N39" i="1" s="1"/>
  <c r="Q53" i="1"/>
  <c r="Q33" i="1" s="1"/>
  <c r="Q60" i="1"/>
  <c r="Q43" i="1"/>
  <c r="Q52" i="1"/>
  <c r="Q32" i="1" s="1"/>
  <c r="Q50" i="1"/>
  <c r="Q34" i="1" s="1"/>
  <c r="Q123" i="1"/>
  <c r="Q101" i="1" s="1"/>
  <c r="R51" i="1"/>
  <c r="R43" i="1" s="1"/>
  <c r="R80" i="1"/>
  <c r="R60" i="1" s="1"/>
  <c r="Q79" i="1"/>
  <c r="Q63" i="1" s="1"/>
  <c r="P51" i="1"/>
  <c r="P35" i="1" s="1"/>
  <c r="P120" i="1"/>
  <c r="P103" i="1" s="1"/>
  <c r="N52" i="1"/>
  <c r="N36" i="1" s="1"/>
  <c r="R53" i="1"/>
  <c r="R45" i="1" s="1"/>
  <c r="R77" i="1"/>
  <c r="R57" i="1" s="1"/>
  <c r="Q64" i="1"/>
  <c r="P102" i="1"/>
  <c r="P92" i="1"/>
  <c r="R63" i="1"/>
  <c r="R71" i="1"/>
  <c r="N66" i="1"/>
  <c r="N58" i="1"/>
  <c r="N70" i="1"/>
  <c r="N62" i="1"/>
  <c r="P79" i="1"/>
  <c r="P59" i="1" s="1"/>
  <c r="N123" i="1"/>
  <c r="N106" i="1" s="1"/>
  <c r="M104" i="1"/>
  <c r="M44" i="1"/>
  <c r="P53" i="1"/>
  <c r="P37" i="1" s="1"/>
  <c r="P80" i="1"/>
  <c r="P64" i="1" s="1"/>
  <c r="Q68" i="1"/>
  <c r="P61" i="1"/>
  <c r="Q30" i="1"/>
  <c r="M96" i="1"/>
  <c r="O53" i="1"/>
  <c r="O45" i="1" s="1"/>
  <c r="P69" i="1"/>
  <c r="M36" i="1"/>
  <c r="Q102" i="1"/>
  <c r="Q92" i="1"/>
  <c r="O123" i="1"/>
  <c r="O106" i="1" s="1"/>
  <c r="O80" i="1"/>
  <c r="O68" i="1" s="1"/>
  <c r="M100" i="1"/>
  <c r="O120" i="1"/>
  <c r="O103" i="1" s="1"/>
  <c r="Q122" i="1"/>
  <c r="Q95" i="1" s="1"/>
  <c r="M77" i="1"/>
  <c r="M65" i="1" s="1"/>
  <c r="Q120" i="1"/>
  <c r="Q98" i="1" s="1"/>
  <c r="Q78" i="1"/>
  <c r="Q70" i="1" s="1"/>
  <c r="O121" i="1"/>
  <c r="O104" i="1" s="1"/>
  <c r="Q121" i="1"/>
  <c r="Q94" i="1" s="1"/>
  <c r="P65" i="1"/>
  <c r="Q77" i="1"/>
  <c r="R78" i="1"/>
  <c r="R75" i="1"/>
  <c r="N121" i="1"/>
  <c r="N99" i="1" s="1"/>
  <c r="O102" i="1"/>
  <c r="O92" i="1"/>
  <c r="O97" i="1"/>
  <c r="O107" i="1"/>
  <c r="N92" i="1"/>
  <c r="G126" i="1" s="1"/>
  <c r="M126" i="1" s="1"/>
  <c r="N102" i="1"/>
  <c r="G128" i="1" s="1"/>
  <c r="M128" i="1" s="1"/>
  <c r="N107" i="1"/>
  <c r="G129" i="1" s="1"/>
  <c r="M129" i="1" s="1"/>
  <c r="N97" i="1"/>
  <c r="G127" i="1" s="1"/>
  <c r="M127" i="1" s="1"/>
  <c r="O67" i="1"/>
  <c r="O59" i="1"/>
  <c r="O63" i="1"/>
  <c r="O71" i="1"/>
  <c r="O36" i="1"/>
  <c r="P67" i="1"/>
  <c r="M64" i="1"/>
  <c r="M72" i="1"/>
  <c r="M60" i="1"/>
  <c r="M68" i="1"/>
  <c r="R38" i="1"/>
  <c r="R34" i="1"/>
  <c r="R120" i="1"/>
  <c r="R119" i="1"/>
  <c r="R40" i="1"/>
  <c r="R36" i="1"/>
  <c r="O77" i="1"/>
  <c r="P111" i="1"/>
  <c r="P101" i="1"/>
  <c r="M93" i="1"/>
  <c r="M103" i="1"/>
  <c r="N122" i="1"/>
  <c r="O122" i="1"/>
  <c r="M108" i="1"/>
  <c r="M78" i="1"/>
  <c r="M97" i="1"/>
  <c r="M107" i="1"/>
  <c r="M98" i="1"/>
  <c r="R121" i="1"/>
  <c r="R67" i="1"/>
  <c r="Q97" i="1"/>
  <c r="Q107" i="1"/>
  <c r="P40" i="1"/>
  <c r="P44" i="1"/>
  <c r="P32" i="1"/>
  <c r="M109" i="1"/>
  <c r="M99" i="1"/>
  <c r="M40" i="1"/>
  <c r="R32" i="1"/>
  <c r="R122" i="1"/>
  <c r="M111" i="1"/>
  <c r="P106" i="1"/>
  <c r="O78" i="1"/>
  <c r="N120" i="1"/>
  <c r="P78" i="1"/>
  <c r="M106" i="1"/>
  <c r="M105" i="1"/>
  <c r="M95" i="1"/>
  <c r="Q59" i="1"/>
  <c r="Q38" i="1"/>
  <c r="R123" i="1"/>
  <c r="M102" i="1"/>
  <c r="M45" i="1"/>
  <c r="M79" i="1"/>
  <c r="R65" i="1"/>
  <c r="R59" i="1"/>
  <c r="M41" i="1"/>
  <c r="P36" i="1"/>
  <c r="R33" i="1"/>
  <c r="M33" i="1"/>
  <c r="N59" i="1" l="1"/>
  <c r="R30" i="1"/>
  <c r="O40" i="1"/>
  <c r="O32" i="1"/>
  <c r="Q42" i="1"/>
  <c r="R41" i="1"/>
  <c r="N63" i="1"/>
  <c r="N69" i="1"/>
  <c r="O66" i="2"/>
  <c r="R72" i="2"/>
  <c r="R68" i="2"/>
  <c r="R60" i="2"/>
  <c r="O70" i="2"/>
  <c r="P63" i="2"/>
  <c r="Q37" i="2"/>
  <c r="P67" i="2"/>
  <c r="R65" i="2"/>
  <c r="Q33" i="2"/>
  <c r="R104" i="2"/>
  <c r="R69" i="2"/>
  <c r="R59" i="2"/>
  <c r="Q93" i="2"/>
  <c r="P31" i="2"/>
  <c r="O97" i="2"/>
  <c r="R109" i="2"/>
  <c r="N69" i="2"/>
  <c r="Q98" i="2"/>
  <c r="O110" i="2"/>
  <c r="R108" i="2"/>
  <c r="R70" i="2"/>
  <c r="Q108" i="2"/>
  <c r="P109" i="2"/>
  <c r="N65" i="2"/>
  <c r="R93" i="2"/>
  <c r="Q68" i="2"/>
  <c r="N57" i="2"/>
  <c r="O100" i="2"/>
  <c r="Q102" i="2"/>
  <c r="Q92" i="2"/>
  <c r="O92" i="2"/>
  <c r="R62" i="2"/>
  <c r="Q60" i="2"/>
  <c r="O105" i="2"/>
  <c r="R66" i="2"/>
  <c r="P72" i="1"/>
  <c r="P94" i="1"/>
  <c r="N32" i="1"/>
  <c r="O93" i="1"/>
  <c r="N67" i="1"/>
  <c r="P63" i="1"/>
  <c r="N65" i="1"/>
  <c r="P99" i="1"/>
  <c r="N61" i="1"/>
  <c r="P95" i="1"/>
  <c r="P109" i="1"/>
  <c r="N96" i="1"/>
  <c r="N94" i="1"/>
  <c r="G136" i="1" s="1"/>
  <c r="M136" i="1" s="1"/>
  <c r="M139" i="1" s="1"/>
  <c r="R68" i="1"/>
  <c r="Q58" i="1"/>
  <c r="N111" i="1"/>
  <c r="Q105" i="1"/>
  <c r="Q66" i="1"/>
  <c r="P110" i="1"/>
  <c r="P105" i="1"/>
  <c r="M142" i="2"/>
  <c r="P36" i="2"/>
  <c r="P32" i="2"/>
  <c r="M130" i="1"/>
  <c r="P33" i="1"/>
  <c r="P108" i="1"/>
  <c r="P93" i="1"/>
  <c r="N44" i="1"/>
  <c r="Q30" i="2"/>
  <c r="P94" i="2"/>
  <c r="N60" i="2"/>
  <c r="Q34" i="2"/>
  <c r="P39" i="2"/>
  <c r="O101" i="2"/>
  <c r="P40" i="2"/>
  <c r="M141" i="2"/>
  <c r="O35" i="1"/>
  <c r="R72" i="1"/>
  <c r="N60" i="1"/>
  <c r="Q99" i="1"/>
  <c r="O111" i="1"/>
  <c r="N68" i="1"/>
  <c r="Q103" i="1"/>
  <c r="O43" i="1"/>
  <c r="P98" i="1"/>
  <c r="O31" i="1"/>
  <c r="Q40" i="1"/>
  <c r="O96" i="1"/>
  <c r="N72" i="2"/>
  <c r="P104" i="2"/>
  <c r="M31" i="2"/>
  <c r="O111" i="2"/>
  <c r="M43" i="2"/>
  <c r="P43" i="2"/>
  <c r="Q97" i="2"/>
  <c r="P44" i="2"/>
  <c r="O35" i="2"/>
  <c r="O99" i="2"/>
  <c r="P92" i="2"/>
  <c r="P102" i="2"/>
  <c r="P107" i="2"/>
  <c r="O107" i="2"/>
  <c r="O43" i="2"/>
  <c r="R103" i="2"/>
  <c r="M35" i="2"/>
  <c r="O96" i="2"/>
  <c r="O31" i="2"/>
  <c r="Q66" i="2"/>
  <c r="Q70" i="2"/>
  <c r="Q58" i="2"/>
  <c r="Q62" i="2"/>
  <c r="P100" i="2"/>
  <c r="P110" i="2"/>
  <c r="O104" i="2"/>
  <c r="O109" i="2"/>
  <c r="Q105" i="2"/>
  <c r="Q110" i="2"/>
  <c r="R94" i="2"/>
  <c r="O59" i="2"/>
  <c r="O67" i="2"/>
  <c r="O63" i="2"/>
  <c r="O71" i="2"/>
  <c r="R97" i="2"/>
  <c r="R102" i="2"/>
  <c r="R107" i="2"/>
  <c r="O61" i="2"/>
  <c r="O57" i="2"/>
  <c r="O65" i="2"/>
  <c r="O69" i="2"/>
  <c r="N35" i="2"/>
  <c r="N31" i="2"/>
  <c r="N39" i="2"/>
  <c r="N43" i="2"/>
  <c r="O44" i="2"/>
  <c r="O36" i="2"/>
  <c r="O40" i="2"/>
  <c r="O32" i="2"/>
  <c r="Q31" i="2"/>
  <c r="Q39" i="2"/>
  <c r="Q35" i="2"/>
  <c r="Q43" i="2"/>
  <c r="M71" i="2"/>
  <c r="M67" i="2"/>
  <c r="M63" i="2"/>
  <c r="M59" i="2"/>
  <c r="N99" i="2"/>
  <c r="G137" i="2" s="1"/>
  <c r="N94" i="2"/>
  <c r="G136" i="2" s="1"/>
  <c r="N104" i="2"/>
  <c r="G138" i="2" s="1"/>
  <c r="N109" i="2"/>
  <c r="R101" i="2"/>
  <c r="R106" i="2"/>
  <c r="R96" i="2"/>
  <c r="R111" i="2"/>
  <c r="N103" i="2"/>
  <c r="G133" i="2" s="1"/>
  <c r="N93" i="2"/>
  <c r="G131" i="2" s="1"/>
  <c r="N108" i="2"/>
  <c r="N98" i="2"/>
  <c r="G132" i="2" s="1"/>
  <c r="R105" i="2"/>
  <c r="R95" i="2"/>
  <c r="R110" i="2"/>
  <c r="R100" i="2"/>
  <c r="M69" i="2"/>
  <c r="M65" i="2"/>
  <c r="M61" i="2"/>
  <c r="M57" i="2"/>
  <c r="N45" i="2"/>
  <c r="N41" i="2"/>
  <c r="N33" i="2"/>
  <c r="N37" i="2"/>
  <c r="N97" i="2"/>
  <c r="G127" i="2" s="1"/>
  <c r="N92" i="2"/>
  <c r="G126" i="2" s="1"/>
  <c r="M126" i="2" s="1"/>
  <c r="N102" i="2"/>
  <c r="G128" i="2" s="1"/>
  <c r="N107" i="2"/>
  <c r="G129" i="2" s="1"/>
  <c r="N101" i="2"/>
  <c r="N96" i="2"/>
  <c r="N106" i="2"/>
  <c r="N111" i="2"/>
  <c r="M62" i="2"/>
  <c r="M58" i="2"/>
  <c r="M66" i="2"/>
  <c r="M70" i="2"/>
  <c r="N44" i="2"/>
  <c r="N40" i="2"/>
  <c r="N32" i="2"/>
  <c r="N36" i="2"/>
  <c r="M72" i="2"/>
  <c r="M64" i="2"/>
  <c r="M60" i="2"/>
  <c r="M68" i="2"/>
  <c r="N43" i="1"/>
  <c r="R39" i="1"/>
  <c r="O99" i="1"/>
  <c r="N72" i="1"/>
  <c r="N37" i="1"/>
  <c r="O101" i="1"/>
  <c r="N31" i="1"/>
  <c r="M61" i="1"/>
  <c r="R31" i="1"/>
  <c r="O37" i="1"/>
  <c r="P43" i="1"/>
  <c r="N41" i="1"/>
  <c r="N35" i="1"/>
  <c r="R69" i="1"/>
  <c r="R35" i="1"/>
  <c r="N45" i="1"/>
  <c r="P41" i="1"/>
  <c r="Q96" i="1"/>
  <c r="Q93" i="1"/>
  <c r="R64" i="1"/>
  <c r="Q44" i="1"/>
  <c r="Q36" i="1"/>
  <c r="Q111" i="1"/>
  <c r="R61" i="1"/>
  <c r="P45" i="1"/>
  <c r="O94" i="1"/>
  <c r="Q41" i="1"/>
  <c r="Q37" i="1"/>
  <c r="Q45" i="1"/>
  <c r="P39" i="1"/>
  <c r="Q106" i="1"/>
  <c r="P31" i="1"/>
  <c r="N40" i="1"/>
  <c r="O60" i="1"/>
  <c r="N109" i="1"/>
  <c r="O108" i="1"/>
  <c r="O33" i="1"/>
  <c r="P71" i="1"/>
  <c r="O98" i="1"/>
  <c r="P68" i="1"/>
  <c r="R37" i="1"/>
  <c r="N101" i="1"/>
  <c r="Q71" i="1"/>
  <c r="P60" i="1"/>
  <c r="Q67" i="1"/>
  <c r="O41" i="1"/>
  <c r="O72" i="1"/>
  <c r="Q109" i="1"/>
  <c r="Q104" i="1"/>
  <c r="O109" i="1"/>
  <c r="O64" i="1"/>
  <c r="Q62" i="1"/>
  <c r="N104" i="1"/>
  <c r="R66" i="1"/>
  <c r="R70" i="1"/>
  <c r="R62" i="1"/>
  <c r="R58" i="1"/>
  <c r="M69" i="1"/>
  <c r="M57" i="1"/>
  <c r="Q108" i="1"/>
  <c r="Q61" i="1"/>
  <c r="Q69" i="1"/>
  <c r="Q57" i="1"/>
  <c r="Q65" i="1"/>
  <c r="Q100" i="1"/>
  <c r="Q110" i="1"/>
  <c r="O69" i="1"/>
  <c r="O61" i="1"/>
  <c r="O65" i="1"/>
  <c r="O57" i="1"/>
  <c r="R108" i="1"/>
  <c r="R98" i="1"/>
  <c r="R93" i="1"/>
  <c r="R103" i="1"/>
  <c r="M67" i="1"/>
  <c r="M71" i="1"/>
  <c r="M63" i="1"/>
  <c r="M59" i="1"/>
  <c r="R110" i="1"/>
  <c r="R100" i="1"/>
  <c r="R105" i="1"/>
  <c r="R95" i="1"/>
  <c r="R92" i="1"/>
  <c r="R102" i="1"/>
  <c r="R107" i="1"/>
  <c r="R97" i="1"/>
  <c r="R96" i="1"/>
  <c r="R106" i="1"/>
  <c r="R111" i="1"/>
  <c r="R101" i="1"/>
  <c r="P70" i="1"/>
  <c r="P62" i="1"/>
  <c r="P58" i="1"/>
  <c r="P66" i="1"/>
  <c r="O66" i="1"/>
  <c r="O58" i="1"/>
  <c r="O70" i="1"/>
  <c r="O62" i="1"/>
  <c r="R104" i="1"/>
  <c r="R94" i="1"/>
  <c r="R109" i="1"/>
  <c r="R99" i="1"/>
  <c r="O110" i="1"/>
  <c r="O100" i="1"/>
  <c r="O105" i="1"/>
  <c r="O95" i="1"/>
  <c r="N108" i="1"/>
  <c r="N98" i="1"/>
  <c r="G132" i="1" s="1"/>
  <c r="M132" i="1" s="1"/>
  <c r="N103" i="1"/>
  <c r="N93" i="1"/>
  <c r="G131" i="1" s="1"/>
  <c r="M131" i="1" s="1"/>
  <c r="M70" i="1"/>
  <c r="M62" i="1"/>
  <c r="M66" i="1"/>
  <c r="M58" i="1"/>
  <c r="N110" i="1"/>
  <c r="N100" i="1"/>
  <c r="N105" i="1"/>
  <c r="N95" i="1"/>
  <c r="G141" i="1" s="1"/>
  <c r="M141" i="1" s="1"/>
  <c r="M143" i="1" s="1"/>
  <c r="M143" i="2" l="1"/>
  <c r="M133" i="2"/>
  <c r="M128" i="2"/>
  <c r="M138" i="2"/>
  <c r="M127" i="2"/>
  <c r="M137" i="2"/>
  <c r="M129" i="2"/>
  <c r="M132" i="2"/>
  <c r="M134" i="1"/>
  <c r="M146" i="1" s="1"/>
  <c r="M131" i="2"/>
  <c r="M136" i="2"/>
  <c r="M130" i="2" l="1"/>
  <c r="M134" i="2"/>
  <c r="M139" i="2"/>
  <c r="M146" i="2" l="1"/>
</calcChain>
</file>

<file path=xl/sharedStrings.xml><?xml version="1.0" encoding="utf-8"?>
<sst xmlns="http://schemas.openxmlformats.org/spreadsheetml/2006/main" count="320" uniqueCount="65">
  <si>
    <t>V2</t>
  </si>
  <si>
    <t>V3</t>
  </si>
  <si>
    <t>1Em2</t>
  </si>
  <si>
    <t>6Em1</t>
  </si>
  <si>
    <t>3Em0</t>
  </si>
  <si>
    <t>1Ep1</t>
  </si>
  <si>
    <t>2Ep1</t>
  </si>
  <si>
    <t>Column abundances</t>
  </si>
  <si>
    <t>Na</t>
  </si>
  <si>
    <t>Fe</t>
  </si>
  <si>
    <t>Mg</t>
  </si>
  <si>
    <t>Ca</t>
  </si>
  <si>
    <t>Al</t>
  </si>
  <si>
    <t>Ni</t>
  </si>
  <si>
    <t>Fraction ablated</t>
  </si>
  <si>
    <t>relative abundances</t>
  </si>
  <si>
    <t xml:space="preserve">Density </t>
  </si>
  <si>
    <t>g/cm3</t>
  </si>
  <si>
    <t>intial amount</t>
  </si>
  <si>
    <t>Same data, sorted:</t>
  </si>
  <si>
    <t>Ni composition</t>
  </si>
  <si>
    <t>Allende</t>
  </si>
  <si>
    <t>wt% Jarosevich</t>
  </si>
  <si>
    <t>mol</t>
  </si>
  <si>
    <t>Jarosevich</t>
  </si>
  <si>
    <t>Cabmod</t>
  </si>
  <si>
    <t>CI</t>
  </si>
  <si>
    <t>ppm</t>
  </si>
  <si>
    <t>Lodders</t>
  </si>
  <si>
    <t>Same data, with all masses:</t>
  </si>
  <si>
    <t>these values from M161_compile_cabmod_stats</t>
  </si>
  <si>
    <t>weighting</t>
  </si>
  <si>
    <t>Zody</t>
  </si>
  <si>
    <t>Planck</t>
  </si>
  <si>
    <t>R</t>
  </si>
  <si>
    <t>frac ablated ZoDy</t>
  </si>
  <si>
    <t>frac ablated planck</t>
  </si>
  <si>
    <t>Chergach</t>
  </si>
  <si>
    <t>these values from M168_compile_cabmod_stats</t>
  </si>
  <si>
    <t>(M089 with updated cabmod profiles)</t>
  </si>
  <si>
    <t>7Em1</t>
  </si>
  <si>
    <t>4Em0</t>
  </si>
  <si>
    <t>3Ep1</t>
  </si>
  <si>
    <t>v21c3</t>
  </si>
  <si>
    <t>chergach</t>
  </si>
  <si>
    <t>v21c2</t>
  </si>
  <si>
    <t>v21c1</t>
  </si>
  <si>
    <t>v17c3</t>
  </si>
  <si>
    <t>v17c2</t>
  </si>
  <si>
    <t>v17c1</t>
  </si>
  <si>
    <t>v14c3</t>
  </si>
  <si>
    <t>v14c2</t>
  </si>
  <si>
    <t>v14c1</t>
  </si>
  <si>
    <t>allende</t>
  </si>
  <si>
    <t>velocity</t>
  </si>
  <si>
    <t>mass</t>
  </si>
  <si>
    <t>max T</t>
  </si>
  <si>
    <t>altitude max T</t>
  </si>
  <si>
    <t>temperature /K</t>
  </si>
  <si>
    <t>time of max</t>
  </si>
  <si>
    <t>time of profile peak /s</t>
  </si>
  <si>
    <t>altitude of profile peak /km</t>
  </si>
  <si>
    <t>integrated column abundance</t>
  </si>
  <si>
    <t>row reference</t>
  </si>
  <si>
    <t>row 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</si>
</sst>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/>
    <xf numFmtId="0" fontId="1" fillId="0" borderId="0"/>
  </cellStyleXfs>
  <cellXfs count="23">
    <xf numFmtId="0" fontId="0" fillId="0" borderId="0" xfId="0"/>
    <xf numFmtId="11" fontId="0" fillId="0" borderId="0" xfId="0" applyNumberFormat="1"/>
    <xf numFmtId="0" fontId="0" fillId="33" borderId="0" xfId="0" applyFill="1"/>
    <xf numFmtId="0" fontId="19" fillId="0" borderId="0" xfId="0" applyFont="1" applyAlignment="1">
      <alignment horizontal="left"/>
    </xf>
    <xf numFmtId="0" fontId="0" fillId="0" borderId="0" xfId="0" applyNumberFormat="1"/>
    <xf numFmtId="0" fontId="2" fillId="0" borderId="0" xfId="42" applyNumberFormat="1" applyBorder="1" applyAlignment="1">
      <alignment horizontal="left"/>
    </xf>
    <xf numFmtId="0" fontId="2" fillId="0" borderId="0" xfId="42" applyNumberFormat="1" applyFill="1" applyBorder="1" applyAlignment="1">
      <alignment horizontal="left"/>
    </xf>
    <xf numFmtId="0" fontId="0" fillId="0" borderId="0" xfId="0" applyNumberFormat="1" applyFont="1" applyAlignment="1">
      <alignment horizontal="left"/>
    </xf>
    <xf numFmtId="0" fontId="2" fillId="0" borderId="0" xfId="42" applyNumberFormat="1" applyAlignment="1">
      <alignment horizontal="left"/>
    </xf>
    <xf numFmtId="0" fontId="0" fillId="33" borderId="0" xfId="0" applyNumberFormat="1" applyFill="1"/>
    <xf numFmtId="0" fontId="0" fillId="34" borderId="0" xfId="0" applyNumberFormat="1" applyFill="1"/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Alignment="1">
      <alignment horizontal="left"/>
    </xf>
    <xf numFmtId="0" fontId="0" fillId="34" borderId="0" xfId="0" applyFill="1"/>
    <xf numFmtId="2" fontId="15" fillId="0" borderId="0" xfId="0" applyNumberFormat="1" applyFont="1"/>
    <xf numFmtId="0" fontId="15" fillId="0" borderId="0" xfId="0" applyFont="1"/>
    <xf numFmtId="0" fontId="21" fillId="0" borderId="0" xfId="0" applyFont="1"/>
    <xf numFmtId="0" fontId="0" fillId="0" borderId="0" xfId="0" applyFill="1"/>
    <xf numFmtId="0" fontId="1" fillId="0" borderId="0" xfId="43"/>
    <xf numFmtId="11" fontId="1" fillId="0" borderId="0" xfId="43" applyNumberFormat="1"/>
    <xf numFmtId="0" fontId="0" fillId="0" borderId="0" xfId="0" applyNumberFormat="1" applyFill="1"/>
    <xf numFmtId="0" fontId="15" fillId="0" borderId="0" xfId="0" applyFont="1" applyFill="1"/>
    <xf numFmtId="0" fontId="21" fillId="0" borderId="0" xfId="0" applyFon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6"/>
  <sheetViews>
    <sheetView topLeftCell="A109" workbookViewId="0">
      <selection activeCell="D122" sqref="D122"/>
    </sheetView>
  </sheetViews>
  <sheetFormatPr defaultRowHeight="12.75" x14ac:dyDescent="0.2"/>
  <sheetData>
    <row r="1" spans="1:30" x14ac:dyDescent="0.2">
      <c r="B1" t="s">
        <v>54</v>
      </c>
      <c r="C1" t="s">
        <v>55</v>
      </c>
      <c r="D1" t="s">
        <v>62</v>
      </c>
      <c r="J1" t="s">
        <v>61</v>
      </c>
      <c r="P1" t="s">
        <v>60</v>
      </c>
      <c r="V1" t="s">
        <v>58</v>
      </c>
    </row>
    <row r="2" spans="1:30" x14ac:dyDescent="0.2"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8</v>
      </c>
      <c r="Q2" t="s">
        <v>9</v>
      </c>
      <c r="R2" t="s">
        <v>10</v>
      </c>
      <c r="S2" t="s">
        <v>11</v>
      </c>
      <c r="T2" t="s">
        <v>12</v>
      </c>
      <c r="U2" t="s">
        <v>13</v>
      </c>
      <c r="V2" t="s">
        <v>8</v>
      </c>
      <c r="W2" t="s">
        <v>9</v>
      </c>
      <c r="X2" t="s">
        <v>10</v>
      </c>
      <c r="Y2" t="s">
        <v>11</v>
      </c>
      <c r="Z2" t="s">
        <v>12</v>
      </c>
      <c r="AA2" t="s">
        <v>13</v>
      </c>
      <c r="AB2" t="s">
        <v>56</v>
      </c>
      <c r="AC2" t="s">
        <v>59</v>
      </c>
      <c r="AD2" t="s">
        <v>57</v>
      </c>
    </row>
    <row r="3" spans="1:30" x14ac:dyDescent="0.2">
      <c r="A3">
        <v>1</v>
      </c>
      <c r="B3">
        <v>14</v>
      </c>
      <c r="C3" t="s">
        <v>2</v>
      </c>
      <c r="D3">
        <v>265049.84529073501</v>
      </c>
      <c r="E3">
        <v>95686.401450695907</v>
      </c>
      <c r="F3">
        <v>0.832582929835194</v>
      </c>
      <c r="G3" s="1">
        <v>2.6936173075867801E-6</v>
      </c>
      <c r="H3" s="1">
        <v>1.0032604107598499E-7</v>
      </c>
      <c r="I3">
        <v>12743.2694025375</v>
      </c>
      <c r="J3">
        <v>92.2</v>
      </c>
      <c r="K3">
        <v>92.2</v>
      </c>
      <c r="L3">
        <v>92.2</v>
      </c>
      <c r="M3">
        <v>92.2</v>
      </c>
      <c r="N3">
        <v>92.2</v>
      </c>
      <c r="O3">
        <v>92.2</v>
      </c>
      <c r="P3">
        <v>33.099699999999999</v>
      </c>
      <c r="Q3">
        <v>33.099699999999999</v>
      </c>
      <c r="R3">
        <v>33.099699999999999</v>
      </c>
      <c r="S3">
        <v>33.099699999999999</v>
      </c>
      <c r="T3">
        <v>33.099699999999999</v>
      </c>
      <c r="U3">
        <v>33.099699999999999</v>
      </c>
      <c r="V3">
        <v>1466.69</v>
      </c>
      <c r="W3">
        <v>1466.69</v>
      </c>
      <c r="X3">
        <v>1466.69</v>
      </c>
      <c r="Y3">
        <v>1466.69</v>
      </c>
      <c r="Z3">
        <v>1466.69</v>
      </c>
      <c r="AA3">
        <v>1466.69</v>
      </c>
      <c r="AB3">
        <v>1466.78</v>
      </c>
      <c r="AC3">
        <v>33.088200000000001</v>
      </c>
      <c r="AD3">
        <v>92.3</v>
      </c>
    </row>
    <row r="4" spans="1:30" x14ac:dyDescent="0.2">
      <c r="A4">
        <v>2</v>
      </c>
      <c r="B4">
        <v>14</v>
      </c>
      <c r="C4" t="s">
        <v>3</v>
      </c>
      <c r="D4">
        <v>523951808424.883</v>
      </c>
      <c r="E4">
        <v>2387972057394.77</v>
      </c>
      <c r="F4">
        <v>80666417521.104401</v>
      </c>
      <c r="G4">
        <v>1921220.04908478</v>
      </c>
      <c r="H4">
        <v>1355674.6712492199</v>
      </c>
      <c r="I4">
        <v>623502606039.81396</v>
      </c>
      <c r="J4">
        <v>90.1</v>
      </c>
      <c r="K4">
        <v>85.8</v>
      </c>
      <c r="L4">
        <v>84.7</v>
      </c>
      <c r="M4">
        <v>84.7</v>
      </c>
      <c r="N4">
        <v>84.8</v>
      </c>
      <c r="O4">
        <v>84.9</v>
      </c>
      <c r="P4">
        <v>33.127800000000001</v>
      </c>
      <c r="Q4">
        <v>33.5505</v>
      </c>
      <c r="R4">
        <v>33.672499999999999</v>
      </c>
      <c r="S4">
        <v>33.672499999999999</v>
      </c>
      <c r="T4">
        <v>33.661000000000001</v>
      </c>
      <c r="U4">
        <v>33.649700000000003</v>
      </c>
      <c r="V4">
        <v>1896.46</v>
      </c>
      <c r="W4">
        <v>2056.67</v>
      </c>
      <c r="X4">
        <v>2061.91</v>
      </c>
      <c r="Y4">
        <v>2061.91</v>
      </c>
      <c r="Z4">
        <v>2062.27</v>
      </c>
      <c r="AA4">
        <v>2062.46</v>
      </c>
      <c r="AB4">
        <v>2062.4699999999998</v>
      </c>
      <c r="AC4">
        <v>33.638399999999997</v>
      </c>
      <c r="AD4">
        <v>85</v>
      </c>
    </row>
    <row r="5" spans="1:30" x14ac:dyDescent="0.2">
      <c r="A5">
        <v>3</v>
      </c>
      <c r="B5">
        <v>14</v>
      </c>
      <c r="C5" t="s">
        <v>4</v>
      </c>
      <c r="D5">
        <v>2941658754308.5601</v>
      </c>
      <c r="E5">
        <v>53054719892304.5</v>
      </c>
      <c r="F5">
        <v>9576757413026.9902</v>
      </c>
      <c r="G5">
        <v>495785165.866238</v>
      </c>
      <c r="H5">
        <v>775021114.74701095</v>
      </c>
      <c r="I5">
        <v>4766514941778.7402</v>
      </c>
      <c r="J5">
        <v>90.5</v>
      </c>
      <c r="K5">
        <v>82.5</v>
      </c>
      <c r="L5">
        <v>81.5</v>
      </c>
      <c r="M5">
        <v>81.400000000000006</v>
      </c>
      <c r="N5">
        <v>81.900000000000006</v>
      </c>
      <c r="O5">
        <v>85.7</v>
      </c>
      <c r="P5">
        <v>33.060699999999997</v>
      </c>
      <c r="Q5">
        <v>33.812800000000003</v>
      </c>
      <c r="R5">
        <v>33.924999999999997</v>
      </c>
      <c r="S5">
        <v>33.936599999999999</v>
      </c>
      <c r="T5">
        <v>33.879199999999997</v>
      </c>
      <c r="U5">
        <v>33.490299999999998</v>
      </c>
      <c r="V5">
        <v>1937.26</v>
      </c>
      <c r="W5">
        <v>2344.7600000000002</v>
      </c>
      <c r="X5">
        <v>2341.98</v>
      </c>
      <c r="Y5">
        <v>2340.63</v>
      </c>
      <c r="Z5">
        <v>2345.34</v>
      </c>
      <c r="AA5">
        <v>2246.13</v>
      </c>
      <c r="AB5">
        <v>2345.86</v>
      </c>
      <c r="AC5">
        <v>33.8568</v>
      </c>
      <c r="AD5">
        <v>82.1</v>
      </c>
    </row>
    <row r="6" spans="1:30" x14ac:dyDescent="0.2">
      <c r="A6">
        <v>4</v>
      </c>
      <c r="B6">
        <v>14</v>
      </c>
      <c r="C6" t="s">
        <v>5</v>
      </c>
      <c r="D6">
        <v>11257252578447.5</v>
      </c>
      <c r="E6">
        <v>289819504849414</v>
      </c>
      <c r="F6">
        <v>202037609633168</v>
      </c>
      <c r="G6">
        <v>29031067634.127899</v>
      </c>
      <c r="H6">
        <v>26517634675.923698</v>
      </c>
      <c r="I6">
        <v>18243799166278.801</v>
      </c>
      <c r="J6">
        <v>90.4</v>
      </c>
      <c r="K6">
        <v>82.1</v>
      </c>
      <c r="L6">
        <v>79.3</v>
      </c>
      <c r="M6">
        <v>78.8</v>
      </c>
      <c r="N6">
        <v>79.900000000000006</v>
      </c>
      <c r="O6">
        <v>85.8</v>
      </c>
      <c r="P6">
        <v>33.055100000000003</v>
      </c>
      <c r="Q6">
        <v>33.794600000000003</v>
      </c>
      <c r="R6">
        <v>34.0931</v>
      </c>
      <c r="S6">
        <v>34.1526</v>
      </c>
      <c r="T6">
        <v>34.0246</v>
      </c>
      <c r="U6">
        <v>33.450000000000003</v>
      </c>
      <c r="V6">
        <v>1959.85</v>
      </c>
      <c r="W6">
        <v>2501.0100000000002</v>
      </c>
      <c r="X6">
        <v>2528.11</v>
      </c>
      <c r="Y6">
        <v>2515.39</v>
      </c>
      <c r="Z6">
        <v>2534.42</v>
      </c>
      <c r="AA6">
        <v>2317.0700000000002</v>
      </c>
      <c r="AB6">
        <v>2534.66</v>
      </c>
      <c r="AC6">
        <v>34.002499999999998</v>
      </c>
      <c r="AD6">
        <v>80.099999999999994</v>
      </c>
    </row>
    <row r="7" spans="1:30" x14ac:dyDescent="0.2">
      <c r="A7">
        <v>5</v>
      </c>
      <c r="B7">
        <v>14</v>
      </c>
      <c r="C7" t="s">
        <v>6</v>
      </c>
      <c r="D7">
        <v>21878129016102.301</v>
      </c>
      <c r="E7">
        <v>569340163553881</v>
      </c>
      <c r="F7">
        <v>625865666595655</v>
      </c>
      <c r="G7">
        <v>160475454631.69</v>
      </c>
      <c r="H7">
        <v>107320000984.983</v>
      </c>
      <c r="I7">
        <v>35456498558475.898</v>
      </c>
      <c r="J7">
        <v>90.1</v>
      </c>
      <c r="K7">
        <v>82</v>
      </c>
      <c r="L7">
        <v>78.900000000000006</v>
      </c>
      <c r="M7">
        <v>78.099999999999994</v>
      </c>
      <c r="N7">
        <v>79.099999999999994</v>
      </c>
      <c r="O7">
        <v>85.6</v>
      </c>
      <c r="P7">
        <v>33.075000000000003</v>
      </c>
      <c r="Q7">
        <v>33.782899999999998</v>
      </c>
      <c r="R7">
        <v>34.099499999999999</v>
      </c>
      <c r="S7">
        <v>34.191699999999997</v>
      </c>
      <c r="T7">
        <v>34.077300000000001</v>
      </c>
      <c r="U7">
        <v>33.456699999999998</v>
      </c>
      <c r="V7">
        <v>1981.99</v>
      </c>
      <c r="W7">
        <v>2552.4699999999998</v>
      </c>
      <c r="X7">
        <v>2615.04</v>
      </c>
      <c r="Y7">
        <v>2599.0700000000002</v>
      </c>
      <c r="Z7">
        <v>2616.21</v>
      </c>
      <c r="AA7">
        <v>2353.2800000000002</v>
      </c>
      <c r="AB7">
        <v>2616.41</v>
      </c>
      <c r="AC7">
        <v>34.066299999999998</v>
      </c>
      <c r="AD7">
        <v>79.2</v>
      </c>
    </row>
    <row r="8" spans="1:30" x14ac:dyDescent="0.2">
      <c r="A8">
        <v>6</v>
      </c>
      <c r="B8">
        <v>17</v>
      </c>
      <c r="C8" t="s">
        <v>2</v>
      </c>
      <c r="D8">
        <v>360450409.98336399</v>
      </c>
      <c r="E8">
        <v>235560563.24057901</v>
      </c>
      <c r="F8">
        <v>13937.558447412701</v>
      </c>
      <c r="G8">
        <v>0.110345126756804</v>
      </c>
      <c r="H8">
        <v>1.9702868580887899E-2</v>
      </c>
      <c r="I8">
        <v>39032450.704938501</v>
      </c>
      <c r="J8">
        <v>92.2</v>
      </c>
      <c r="K8">
        <v>92.2</v>
      </c>
      <c r="L8">
        <v>92.2</v>
      </c>
      <c r="M8">
        <v>92.3</v>
      </c>
      <c r="N8">
        <v>92.3</v>
      </c>
      <c r="O8">
        <v>92.2</v>
      </c>
      <c r="P8">
        <v>27.513400000000001</v>
      </c>
      <c r="Q8">
        <v>27.513400000000001</v>
      </c>
      <c r="R8">
        <v>27.513400000000001</v>
      </c>
      <c r="S8">
        <v>27.503799999999998</v>
      </c>
      <c r="T8">
        <v>27.503799999999998</v>
      </c>
      <c r="U8">
        <v>27.513400000000001</v>
      </c>
      <c r="V8">
        <v>1680.51</v>
      </c>
      <c r="W8">
        <v>1680.51</v>
      </c>
      <c r="X8">
        <v>1680.51</v>
      </c>
      <c r="Y8">
        <v>1680.66</v>
      </c>
      <c r="Z8">
        <v>1680.66</v>
      </c>
      <c r="AA8">
        <v>1680.51</v>
      </c>
      <c r="AB8">
        <v>1680.67</v>
      </c>
      <c r="AC8">
        <v>27.494299999999999</v>
      </c>
      <c r="AD8">
        <v>92.4</v>
      </c>
    </row>
    <row r="9" spans="1:30" x14ac:dyDescent="0.2">
      <c r="A9">
        <v>7</v>
      </c>
      <c r="B9">
        <v>17</v>
      </c>
      <c r="C9" t="s">
        <v>3</v>
      </c>
      <c r="D9">
        <v>523879299712.164</v>
      </c>
      <c r="E9">
        <v>10509516117166.5</v>
      </c>
      <c r="F9">
        <v>2090124669511.8101</v>
      </c>
      <c r="G9">
        <v>106179961.192524</v>
      </c>
      <c r="H9">
        <v>148937643.58209401</v>
      </c>
      <c r="I9">
        <v>848827500361.74902</v>
      </c>
      <c r="J9">
        <v>93.9</v>
      </c>
      <c r="K9">
        <v>86</v>
      </c>
      <c r="L9">
        <v>84.7</v>
      </c>
      <c r="M9">
        <v>84.6</v>
      </c>
      <c r="N9">
        <v>85.2</v>
      </c>
      <c r="O9">
        <v>89.3</v>
      </c>
      <c r="P9">
        <v>27.256699999999999</v>
      </c>
      <c r="Q9">
        <v>27.872599999999998</v>
      </c>
      <c r="R9">
        <v>27.993400000000001</v>
      </c>
      <c r="S9">
        <v>28.0031</v>
      </c>
      <c r="T9">
        <v>27.945799999999998</v>
      </c>
      <c r="U9">
        <v>27.598700000000001</v>
      </c>
      <c r="V9">
        <v>1916.29</v>
      </c>
      <c r="W9">
        <v>2322.9299999999998</v>
      </c>
      <c r="X9">
        <v>2321.64</v>
      </c>
      <c r="Y9">
        <v>2320.13</v>
      </c>
      <c r="Z9">
        <v>2325.9499999999998</v>
      </c>
      <c r="AA9">
        <v>2209.9699999999998</v>
      </c>
      <c r="AB9">
        <v>2326.2800000000002</v>
      </c>
      <c r="AC9">
        <v>27.927099999999999</v>
      </c>
      <c r="AD9">
        <v>85.4</v>
      </c>
    </row>
    <row r="10" spans="1:30" x14ac:dyDescent="0.2">
      <c r="A10">
        <v>8</v>
      </c>
      <c r="B10">
        <v>17</v>
      </c>
      <c r="C10" t="s">
        <v>4</v>
      </c>
      <c r="D10">
        <v>2941436075477.5898</v>
      </c>
      <c r="E10">
        <v>76569685696687</v>
      </c>
      <c r="F10">
        <v>86743317733578.297</v>
      </c>
      <c r="G10">
        <v>20362882915.487999</v>
      </c>
      <c r="H10">
        <v>12360069755.113199</v>
      </c>
      <c r="I10">
        <v>4766390545515.96</v>
      </c>
      <c r="J10">
        <v>93.8</v>
      </c>
      <c r="K10">
        <v>85.8</v>
      </c>
      <c r="L10">
        <v>82.8</v>
      </c>
      <c r="M10">
        <v>82.1</v>
      </c>
      <c r="N10">
        <v>83</v>
      </c>
      <c r="O10">
        <v>89.3</v>
      </c>
      <c r="P10">
        <v>27.248699999999999</v>
      </c>
      <c r="Q10">
        <v>27.831900000000001</v>
      </c>
      <c r="R10">
        <v>28.085899999999999</v>
      </c>
      <c r="S10">
        <v>28.152200000000001</v>
      </c>
      <c r="T10">
        <v>28.067599999999999</v>
      </c>
      <c r="U10">
        <v>27.567499999999999</v>
      </c>
      <c r="V10">
        <v>1948.2</v>
      </c>
      <c r="W10">
        <v>2501.15</v>
      </c>
      <c r="X10">
        <v>2567.81</v>
      </c>
      <c r="Y10">
        <v>2554.7199999999998</v>
      </c>
      <c r="Z10">
        <v>2568.86</v>
      </c>
      <c r="AA10">
        <v>2301.7800000000002</v>
      </c>
      <c r="AB10">
        <v>2568.9699999999998</v>
      </c>
      <c r="AC10">
        <v>28.058599999999998</v>
      </c>
      <c r="AD10">
        <v>83.1</v>
      </c>
    </row>
    <row r="11" spans="1:30" x14ac:dyDescent="0.2">
      <c r="A11">
        <v>9</v>
      </c>
      <c r="B11">
        <v>17</v>
      </c>
      <c r="C11" t="s">
        <v>5</v>
      </c>
      <c r="D11">
        <v>11256592323706.5</v>
      </c>
      <c r="E11">
        <v>293078901793086</v>
      </c>
      <c r="F11">
        <v>448666174773938</v>
      </c>
      <c r="G11">
        <v>1355562284822.25</v>
      </c>
      <c r="H11">
        <v>175692370156.15799</v>
      </c>
      <c r="I11">
        <v>18240512094376</v>
      </c>
      <c r="J11">
        <v>93.4</v>
      </c>
      <c r="K11">
        <v>85.5</v>
      </c>
      <c r="L11">
        <v>82.6</v>
      </c>
      <c r="M11">
        <v>79.099999999999994</v>
      </c>
      <c r="N11">
        <v>79.900000000000006</v>
      </c>
      <c r="O11">
        <v>89</v>
      </c>
      <c r="P11">
        <v>27.268999999999998</v>
      </c>
      <c r="Q11">
        <v>27.828199999999999</v>
      </c>
      <c r="R11">
        <v>28.055099999999999</v>
      </c>
      <c r="S11">
        <v>28.391400000000001</v>
      </c>
      <c r="T11">
        <v>28.302800000000001</v>
      </c>
      <c r="U11">
        <v>27.5745</v>
      </c>
      <c r="V11">
        <v>1975.17</v>
      </c>
      <c r="W11">
        <v>2583.5100000000002</v>
      </c>
      <c r="X11">
        <v>2701.72</v>
      </c>
      <c r="Y11">
        <v>2613.09</v>
      </c>
      <c r="Z11">
        <v>2685.28</v>
      </c>
      <c r="AA11">
        <v>2355.8000000000002</v>
      </c>
      <c r="AB11">
        <v>2711.14</v>
      </c>
      <c r="AC11">
        <v>28.140499999999999</v>
      </c>
      <c r="AD11">
        <v>81.599999999999994</v>
      </c>
    </row>
    <row r="12" spans="1:30" x14ac:dyDescent="0.2">
      <c r="A12">
        <v>10</v>
      </c>
      <c r="B12">
        <v>17</v>
      </c>
      <c r="C12" t="s">
        <v>6</v>
      </c>
      <c r="D12">
        <v>21876941876121.398</v>
      </c>
      <c r="E12">
        <v>569593611606353</v>
      </c>
      <c r="F12">
        <v>865834170157242</v>
      </c>
      <c r="G12">
        <v>22478629794077.199</v>
      </c>
      <c r="H12">
        <v>1093211973773.53</v>
      </c>
      <c r="I12">
        <v>35448573774840</v>
      </c>
      <c r="J12">
        <v>93</v>
      </c>
      <c r="K12">
        <v>85.2</v>
      </c>
      <c r="L12">
        <v>82.4</v>
      </c>
      <c r="M12">
        <v>79.599999999999994</v>
      </c>
      <c r="N12">
        <v>79.8</v>
      </c>
      <c r="O12">
        <v>88.7</v>
      </c>
      <c r="P12">
        <v>27.293700000000001</v>
      </c>
      <c r="Q12">
        <v>27.840699999999998</v>
      </c>
      <c r="R12">
        <v>28.054099999999998</v>
      </c>
      <c r="S12">
        <v>28.299499999999998</v>
      </c>
      <c r="T12">
        <v>28.279900000000001</v>
      </c>
      <c r="U12">
        <v>27.590299999999999</v>
      </c>
      <c r="V12">
        <v>1997.34</v>
      </c>
      <c r="W12">
        <v>2619.87</v>
      </c>
      <c r="X12">
        <v>2748.79</v>
      </c>
      <c r="Y12">
        <v>2860.19</v>
      </c>
      <c r="Z12">
        <v>2872.6</v>
      </c>
      <c r="AA12">
        <v>2386.33</v>
      </c>
      <c r="AB12">
        <v>2873.61</v>
      </c>
      <c r="AC12">
        <v>28.270199999999999</v>
      </c>
      <c r="AD12">
        <v>79.900000000000006</v>
      </c>
    </row>
    <row r="13" spans="1:30" x14ac:dyDescent="0.2">
      <c r="A13">
        <v>11</v>
      </c>
      <c r="B13">
        <v>21</v>
      </c>
      <c r="C13" t="s">
        <v>2</v>
      </c>
      <c r="D13">
        <v>9626349977.8220806</v>
      </c>
      <c r="E13">
        <v>30779966631.9589</v>
      </c>
      <c r="F13">
        <v>503342607.74686003</v>
      </c>
      <c r="G13">
        <v>8956.6431218816306</v>
      </c>
      <c r="H13">
        <v>3846.75408705574</v>
      </c>
      <c r="I13">
        <v>7966667793.1801796</v>
      </c>
      <c r="J13">
        <v>96.5</v>
      </c>
      <c r="K13">
        <v>93</v>
      </c>
      <c r="L13">
        <v>92.3</v>
      </c>
      <c r="M13">
        <v>92.3</v>
      </c>
      <c r="N13">
        <v>92.3</v>
      </c>
      <c r="O13">
        <v>92.2</v>
      </c>
      <c r="P13">
        <v>22.143999999999998</v>
      </c>
      <c r="Q13">
        <v>22.386900000000001</v>
      </c>
      <c r="R13">
        <v>22.4405</v>
      </c>
      <c r="S13">
        <v>22.4405</v>
      </c>
      <c r="T13">
        <v>22.4405</v>
      </c>
      <c r="U13">
        <v>22.4483</v>
      </c>
      <c r="V13">
        <v>1852.14</v>
      </c>
      <c r="W13">
        <v>1948.23</v>
      </c>
      <c r="X13">
        <v>1950.36</v>
      </c>
      <c r="Y13">
        <v>1950.36</v>
      </c>
      <c r="Z13">
        <v>1950.36</v>
      </c>
      <c r="AA13">
        <v>1950.05</v>
      </c>
      <c r="AB13">
        <v>1950.52</v>
      </c>
      <c r="AC13">
        <v>22.432700000000001</v>
      </c>
      <c r="AD13">
        <v>92.4</v>
      </c>
    </row>
    <row r="14" spans="1:30" x14ac:dyDescent="0.2">
      <c r="A14">
        <v>12</v>
      </c>
      <c r="B14">
        <v>21</v>
      </c>
      <c r="C14" t="s">
        <v>3</v>
      </c>
      <c r="D14">
        <v>523839141032.35303</v>
      </c>
      <c r="E14">
        <v>13638264710712.199</v>
      </c>
      <c r="F14">
        <v>18962389436870.5</v>
      </c>
      <c r="G14">
        <v>6191941206.8492403</v>
      </c>
      <c r="H14">
        <v>2853158968.54566</v>
      </c>
      <c r="I14">
        <v>848698227572.52905</v>
      </c>
      <c r="J14">
        <v>97.6</v>
      </c>
      <c r="K14">
        <v>89.9</v>
      </c>
      <c r="L14">
        <v>87</v>
      </c>
      <c r="M14">
        <v>85.9</v>
      </c>
      <c r="N14">
        <v>86.8</v>
      </c>
      <c r="O14">
        <v>93.3</v>
      </c>
      <c r="P14">
        <v>22.025600000000001</v>
      </c>
      <c r="Q14">
        <v>22.4803</v>
      </c>
      <c r="R14">
        <v>22.6739</v>
      </c>
      <c r="S14">
        <v>22.755800000000001</v>
      </c>
      <c r="T14">
        <v>22.688300000000002</v>
      </c>
      <c r="U14">
        <v>22.273499999999999</v>
      </c>
      <c r="V14">
        <v>1931.52</v>
      </c>
      <c r="W14">
        <v>2473.42</v>
      </c>
      <c r="X14">
        <v>2566.9499999999998</v>
      </c>
      <c r="Y14">
        <v>2553.4299999999998</v>
      </c>
      <c r="Z14">
        <v>2567.17</v>
      </c>
      <c r="AA14">
        <v>2263.61</v>
      </c>
      <c r="AB14">
        <v>2567.1999999999998</v>
      </c>
      <c r="AC14">
        <v>22.681100000000001</v>
      </c>
      <c r="AD14">
        <v>86.9</v>
      </c>
    </row>
    <row r="15" spans="1:30" x14ac:dyDescent="0.2">
      <c r="A15">
        <v>13</v>
      </c>
      <c r="B15">
        <v>21</v>
      </c>
      <c r="C15" t="s">
        <v>4</v>
      </c>
      <c r="D15">
        <v>2941287292865.8501</v>
      </c>
      <c r="E15">
        <v>76574245966809.406</v>
      </c>
      <c r="F15">
        <v>117154403366893</v>
      </c>
      <c r="G15">
        <v>4433516682336.5098</v>
      </c>
      <c r="H15">
        <v>191998745436.38199</v>
      </c>
      <c r="I15">
        <v>4766055628734.5303</v>
      </c>
      <c r="J15">
        <v>97.2</v>
      </c>
      <c r="K15">
        <v>89.5</v>
      </c>
      <c r="L15">
        <v>86.8</v>
      </c>
      <c r="M15">
        <v>84.4</v>
      </c>
      <c r="N15">
        <v>84.6</v>
      </c>
      <c r="O15">
        <v>92.9</v>
      </c>
      <c r="P15">
        <v>22.040600000000001</v>
      </c>
      <c r="Q15">
        <v>22.480699999999999</v>
      </c>
      <c r="R15">
        <v>22.646699999999999</v>
      </c>
      <c r="S15">
        <v>22.8111</v>
      </c>
      <c r="T15">
        <v>22.796199999999999</v>
      </c>
      <c r="U15">
        <v>22.282800000000002</v>
      </c>
      <c r="V15">
        <v>1963.3</v>
      </c>
      <c r="W15">
        <v>2568.9499999999998</v>
      </c>
      <c r="X15">
        <v>2708.01</v>
      </c>
      <c r="Y15">
        <v>2843.83</v>
      </c>
      <c r="Z15">
        <v>2851.47</v>
      </c>
      <c r="AA15">
        <v>2330.8000000000002</v>
      </c>
      <c r="AB15">
        <v>2851.62</v>
      </c>
      <c r="AC15">
        <v>22.788900000000002</v>
      </c>
      <c r="AD15">
        <v>84.7</v>
      </c>
    </row>
    <row r="16" spans="1:30" x14ac:dyDescent="0.2">
      <c r="A16">
        <v>14</v>
      </c>
      <c r="B16">
        <v>21</v>
      </c>
      <c r="C16" t="s">
        <v>5</v>
      </c>
      <c r="D16">
        <v>11256082094827.199</v>
      </c>
      <c r="E16">
        <v>293049071694676</v>
      </c>
      <c r="F16">
        <v>443454677843114</v>
      </c>
      <c r="G16">
        <v>29593241101225.102</v>
      </c>
      <c r="H16">
        <v>7876048129449.7305</v>
      </c>
      <c r="I16">
        <v>18239884238466.801</v>
      </c>
      <c r="J16">
        <v>96.6</v>
      </c>
      <c r="K16">
        <v>88.9</v>
      </c>
      <c r="L16">
        <v>86.2</v>
      </c>
      <c r="M16">
        <v>84.2</v>
      </c>
      <c r="N16">
        <v>83.2</v>
      </c>
      <c r="O16">
        <v>92.3</v>
      </c>
      <c r="P16">
        <v>22.0702</v>
      </c>
      <c r="Q16">
        <v>22.504100000000001</v>
      </c>
      <c r="R16">
        <v>22.664300000000001</v>
      </c>
      <c r="S16">
        <v>22.791499999999999</v>
      </c>
      <c r="T16">
        <v>22.861000000000001</v>
      </c>
      <c r="U16">
        <v>22.31</v>
      </c>
      <c r="V16">
        <v>1992.18</v>
      </c>
      <c r="W16">
        <v>2630.68</v>
      </c>
      <c r="X16">
        <v>2785.31</v>
      </c>
      <c r="Y16">
        <v>3046.61</v>
      </c>
      <c r="Z16">
        <v>3060.67</v>
      </c>
      <c r="AA16">
        <v>2386.17</v>
      </c>
      <c r="AB16">
        <v>3066.64</v>
      </c>
      <c r="AC16">
        <v>22.839500000000001</v>
      </c>
      <c r="AD16">
        <v>83.5</v>
      </c>
    </row>
    <row r="17" spans="1:30" x14ac:dyDescent="0.2">
      <c r="A17">
        <v>15</v>
      </c>
      <c r="B17">
        <v>21</v>
      </c>
      <c r="C17" t="s">
        <v>6</v>
      </c>
      <c r="D17">
        <v>21875871068101.102</v>
      </c>
      <c r="E17">
        <v>569546485150482</v>
      </c>
      <c r="F17">
        <v>857229234067460</v>
      </c>
      <c r="G17">
        <v>61937146031286</v>
      </c>
      <c r="H17">
        <v>25860834246524.102</v>
      </c>
      <c r="I17">
        <v>35447050138982.102</v>
      </c>
      <c r="J17">
        <v>96.1</v>
      </c>
      <c r="K17">
        <v>88.5</v>
      </c>
      <c r="L17">
        <v>85.8</v>
      </c>
      <c r="M17">
        <v>83.9</v>
      </c>
      <c r="N17">
        <v>82.9</v>
      </c>
      <c r="O17">
        <v>91.9</v>
      </c>
      <c r="P17">
        <v>22.096499999999999</v>
      </c>
      <c r="Q17">
        <v>22.5227</v>
      </c>
      <c r="R17">
        <v>22.681000000000001</v>
      </c>
      <c r="S17">
        <v>22.798999999999999</v>
      </c>
      <c r="T17">
        <v>22.8658</v>
      </c>
      <c r="U17">
        <v>22.329899999999999</v>
      </c>
      <c r="V17">
        <v>2014.14</v>
      </c>
      <c r="W17">
        <v>2661.12</v>
      </c>
      <c r="X17">
        <v>2819.38</v>
      </c>
      <c r="Y17">
        <v>3118.38</v>
      </c>
      <c r="Z17">
        <v>3160.36</v>
      </c>
      <c r="AA17">
        <v>2416.73</v>
      </c>
      <c r="AB17">
        <v>3161.99</v>
      </c>
      <c r="AC17">
        <v>22.8521</v>
      </c>
      <c r="AD17">
        <v>83.1</v>
      </c>
    </row>
    <row r="18" spans="1:30" x14ac:dyDescent="0.2">
      <c r="A18">
        <v>16</v>
      </c>
      <c r="B18">
        <v>31</v>
      </c>
      <c r="C18" t="s">
        <v>2</v>
      </c>
      <c r="D18">
        <v>9623751935.4344692</v>
      </c>
      <c r="E18">
        <v>250542691399.23001</v>
      </c>
      <c r="F18">
        <v>339605517594.16498</v>
      </c>
      <c r="G18">
        <v>76522040.901123896</v>
      </c>
      <c r="H18">
        <v>31793802.110807199</v>
      </c>
      <c r="I18">
        <v>15594126774.722799</v>
      </c>
      <c r="J18">
        <v>104.9</v>
      </c>
      <c r="K18">
        <v>97.5</v>
      </c>
      <c r="L18">
        <v>94.6</v>
      </c>
      <c r="M18">
        <v>93.6</v>
      </c>
      <c r="N18">
        <v>94.4</v>
      </c>
      <c r="O18">
        <v>100.9</v>
      </c>
      <c r="P18">
        <v>14.805300000000001</v>
      </c>
      <c r="Q18">
        <v>15.1081</v>
      </c>
      <c r="R18">
        <v>15.2416</v>
      </c>
      <c r="S18">
        <v>15.292400000000001</v>
      </c>
      <c r="T18">
        <v>15.2515</v>
      </c>
      <c r="U18">
        <v>14.965</v>
      </c>
      <c r="V18">
        <v>1886.91</v>
      </c>
      <c r="W18">
        <v>2363.42</v>
      </c>
      <c r="X18">
        <v>2456</v>
      </c>
      <c r="Y18">
        <v>2445.44</v>
      </c>
      <c r="Z18">
        <v>2456.21</v>
      </c>
      <c r="AA18">
        <v>2161.06</v>
      </c>
      <c r="AB18">
        <v>2456.2399999999998</v>
      </c>
      <c r="AC18">
        <v>15.246499999999999</v>
      </c>
      <c r="AD18">
        <v>94.5</v>
      </c>
    </row>
    <row r="19" spans="1:30" x14ac:dyDescent="0.2">
      <c r="A19">
        <v>17</v>
      </c>
      <c r="B19">
        <v>31</v>
      </c>
      <c r="C19" t="s">
        <v>3</v>
      </c>
      <c r="D19">
        <v>523789187421.17999</v>
      </c>
      <c r="E19">
        <v>13635740822367</v>
      </c>
      <c r="F19">
        <v>20834529143638.699</v>
      </c>
      <c r="G19">
        <v>1528952909268.99</v>
      </c>
      <c r="H19">
        <v>627864362294.37695</v>
      </c>
      <c r="I19">
        <v>848729355409.68103</v>
      </c>
      <c r="J19">
        <v>104.3</v>
      </c>
      <c r="K19">
        <v>96.6</v>
      </c>
      <c r="L19">
        <v>94.2</v>
      </c>
      <c r="M19">
        <v>92.4</v>
      </c>
      <c r="N19">
        <v>91.1</v>
      </c>
      <c r="O19">
        <v>99.9</v>
      </c>
      <c r="P19">
        <v>14.8142</v>
      </c>
      <c r="Q19">
        <v>15.1096</v>
      </c>
      <c r="R19">
        <v>15.2049</v>
      </c>
      <c r="S19">
        <v>15.279400000000001</v>
      </c>
      <c r="T19">
        <v>15.336499999999999</v>
      </c>
      <c r="U19">
        <v>14.9818</v>
      </c>
      <c r="V19">
        <v>1950.49</v>
      </c>
      <c r="W19">
        <v>2564.8200000000002</v>
      </c>
      <c r="X19">
        <v>2722.73</v>
      </c>
      <c r="Y19">
        <v>2981.8</v>
      </c>
      <c r="Z19">
        <v>3035.24</v>
      </c>
      <c r="AA19">
        <v>2317.17</v>
      </c>
      <c r="AB19">
        <v>3035.25</v>
      </c>
      <c r="AC19">
        <v>15.332000000000001</v>
      </c>
      <c r="AD19">
        <v>91.2</v>
      </c>
    </row>
    <row r="20" spans="1:30" x14ac:dyDescent="0.2">
      <c r="A20">
        <v>18</v>
      </c>
      <c r="B20">
        <v>31</v>
      </c>
      <c r="C20" t="s">
        <v>4</v>
      </c>
      <c r="D20">
        <v>2941172355171.3799</v>
      </c>
      <c r="E20">
        <v>76565780529464.906</v>
      </c>
      <c r="F20">
        <v>115635824155998</v>
      </c>
      <c r="G20">
        <v>8914886436799.8398</v>
      </c>
      <c r="H20">
        <v>4984569847497.3203</v>
      </c>
      <c r="I20">
        <v>4766923610499.3301</v>
      </c>
      <c r="J20">
        <v>103.5</v>
      </c>
      <c r="K20">
        <v>95.7</v>
      </c>
      <c r="L20">
        <v>93.2</v>
      </c>
      <c r="M20">
        <v>91.5</v>
      </c>
      <c r="N20">
        <v>90.6</v>
      </c>
      <c r="O20">
        <v>99.1</v>
      </c>
      <c r="P20">
        <v>14.842000000000001</v>
      </c>
      <c r="Q20">
        <v>15.138400000000001</v>
      </c>
      <c r="R20">
        <v>15.2357</v>
      </c>
      <c r="S20">
        <v>15.303599999999999</v>
      </c>
      <c r="T20">
        <v>15.3407</v>
      </c>
      <c r="U20">
        <v>15.0084</v>
      </c>
      <c r="V20">
        <v>1988.95</v>
      </c>
      <c r="W20">
        <v>2633.19</v>
      </c>
      <c r="X20">
        <v>2800.01</v>
      </c>
      <c r="Y20">
        <v>3127.24</v>
      </c>
      <c r="Z20">
        <v>3212.22</v>
      </c>
      <c r="AA20">
        <v>2378.5300000000002</v>
      </c>
      <c r="AB20">
        <v>3224.47</v>
      </c>
      <c r="AC20">
        <v>15.3706</v>
      </c>
      <c r="AD20">
        <v>89.9</v>
      </c>
    </row>
    <row r="21" spans="1:30" x14ac:dyDescent="0.2">
      <c r="A21">
        <v>19</v>
      </c>
      <c r="B21">
        <v>31</v>
      </c>
      <c r="C21" t="s">
        <v>5</v>
      </c>
      <c r="D21">
        <v>11255166759683.1</v>
      </c>
      <c r="E21">
        <v>293026632796017</v>
      </c>
      <c r="F21">
        <v>438170485704640</v>
      </c>
      <c r="G21">
        <v>33704351185073.898</v>
      </c>
      <c r="H21">
        <v>19777506125947.301</v>
      </c>
      <c r="I21">
        <v>18242423661863.398</v>
      </c>
      <c r="J21">
        <v>102.5</v>
      </c>
      <c r="K21">
        <v>94.7</v>
      </c>
      <c r="L21">
        <v>92.1</v>
      </c>
      <c r="M21">
        <v>90.5</v>
      </c>
      <c r="N21">
        <v>89.7</v>
      </c>
      <c r="O21">
        <v>98.2</v>
      </c>
      <c r="P21">
        <v>14.878399999999999</v>
      </c>
      <c r="Q21">
        <v>15.173500000000001</v>
      </c>
      <c r="R21">
        <v>15.2737</v>
      </c>
      <c r="S21">
        <v>15.336600000000001</v>
      </c>
      <c r="T21">
        <v>15.3689</v>
      </c>
      <c r="U21">
        <v>15.0405</v>
      </c>
      <c r="V21">
        <v>2026.52</v>
      </c>
      <c r="W21">
        <v>2693.54</v>
      </c>
      <c r="X21">
        <v>2864.51</v>
      </c>
      <c r="Y21">
        <v>3226.48</v>
      </c>
      <c r="Z21">
        <v>3319.13</v>
      </c>
      <c r="AA21">
        <v>2437.34</v>
      </c>
      <c r="AB21">
        <v>3339.05</v>
      </c>
      <c r="AC21">
        <v>15.4061</v>
      </c>
      <c r="AD21">
        <v>88.8</v>
      </c>
    </row>
    <row r="22" spans="1:30" x14ac:dyDescent="0.2">
      <c r="A22">
        <v>20</v>
      </c>
      <c r="B22">
        <v>31</v>
      </c>
      <c r="C22" t="s">
        <v>6</v>
      </c>
      <c r="D22">
        <v>21873473342611.801</v>
      </c>
      <c r="E22">
        <v>569509318603562</v>
      </c>
      <c r="F22">
        <v>847080214464260</v>
      </c>
      <c r="G22">
        <v>65100264544030.398</v>
      </c>
      <c r="H22">
        <v>39023761980798.703</v>
      </c>
      <c r="I22">
        <v>35445241061497.297</v>
      </c>
      <c r="J22">
        <v>101.8</v>
      </c>
      <c r="K22">
        <v>94.1</v>
      </c>
      <c r="L22">
        <v>91.5</v>
      </c>
      <c r="M22">
        <v>89.9</v>
      </c>
      <c r="N22">
        <v>89.2</v>
      </c>
      <c r="O22">
        <v>97.8</v>
      </c>
      <c r="P22">
        <v>14.904299999999999</v>
      </c>
      <c r="Q22">
        <v>15.1952</v>
      </c>
      <c r="R22">
        <v>15.295</v>
      </c>
      <c r="S22">
        <v>15.3576</v>
      </c>
      <c r="T22">
        <v>15.3855</v>
      </c>
      <c r="U22">
        <v>15.0549</v>
      </c>
      <c r="V22">
        <v>2047.52</v>
      </c>
      <c r="W22">
        <v>2726.35</v>
      </c>
      <c r="X22">
        <v>2895.83</v>
      </c>
      <c r="Y22">
        <v>3276.64</v>
      </c>
      <c r="Z22">
        <v>3365.13</v>
      </c>
      <c r="AA22">
        <v>2457.1</v>
      </c>
      <c r="AB22">
        <v>3389.97</v>
      </c>
      <c r="AC22">
        <v>15.426500000000001</v>
      </c>
      <c r="AD22">
        <v>88.2</v>
      </c>
    </row>
    <row r="24" spans="1:30" x14ac:dyDescent="0.2">
      <c r="A24" t="s">
        <v>38</v>
      </c>
    </row>
    <row r="25" spans="1:30" x14ac:dyDescent="0.2">
      <c r="A25" t="s">
        <v>39</v>
      </c>
    </row>
    <row r="28" spans="1:30" x14ac:dyDescent="0.2">
      <c r="C28" t="s">
        <v>7</v>
      </c>
      <c r="M28" t="s">
        <v>14</v>
      </c>
    </row>
    <row r="29" spans="1:30" x14ac:dyDescent="0.2">
      <c r="C29" t="s">
        <v>0</v>
      </c>
      <c r="D29" t="s">
        <v>1</v>
      </c>
      <c r="F29" t="s">
        <v>8</v>
      </c>
      <c r="G29" t="s">
        <v>9</v>
      </c>
      <c r="H29" t="s">
        <v>10</v>
      </c>
      <c r="I29" t="s">
        <v>11</v>
      </c>
      <c r="J29" t="s">
        <v>12</v>
      </c>
      <c r="K29" t="s">
        <v>13</v>
      </c>
      <c r="M29" t="s">
        <v>8</v>
      </c>
      <c r="N29" t="s">
        <v>9</v>
      </c>
      <c r="O29" t="s">
        <v>10</v>
      </c>
      <c r="P29" t="s">
        <v>11</v>
      </c>
      <c r="Q29" t="s">
        <v>12</v>
      </c>
      <c r="R29" t="s">
        <v>13</v>
      </c>
    </row>
    <row r="30" spans="1:30" x14ac:dyDescent="0.2">
      <c r="B30">
        <v>4</v>
      </c>
      <c r="C30">
        <v>14</v>
      </c>
      <c r="D30" s="1">
        <v>10</v>
      </c>
      <c r="E30" s="1" t="str">
        <f>CONCATENATE("vel",C30,"mass",D30)</f>
        <v>vel14mass10</v>
      </c>
      <c r="F30">
        <f>VLOOKUP($B30,$A$4:$I$23,4)</f>
        <v>11257252578447.5</v>
      </c>
      <c r="G30" s="2">
        <f>VLOOKUP($B30,$A$4:$I$23,5)</f>
        <v>289819504849414</v>
      </c>
      <c r="H30">
        <f>VLOOKUP($B30,$A$4:$I$23,6)</f>
        <v>202037609633168</v>
      </c>
      <c r="I30">
        <f>VLOOKUP($B30,$A$4:$I$23,7)</f>
        <v>29031067634.127899</v>
      </c>
      <c r="J30">
        <f>VLOOKUP($B30,$A$4:$I$23,8)</f>
        <v>26517634675.923698</v>
      </c>
      <c r="K30">
        <f>VLOOKUP($B30,$A$4:$I$23,9)</f>
        <v>18243799166278.801</v>
      </c>
      <c r="M30">
        <f>F30/$F$42</f>
        <v>1.0001853210004734</v>
      </c>
      <c r="N30" s="2">
        <f>G30/$G$42</f>
        <v>0.98905516568237828</v>
      </c>
      <c r="O30">
        <f>H30/$H$42</f>
        <v>0.46109360676875122</v>
      </c>
      <c r="P30">
        <f>I30/$I$42</f>
        <v>8.6134480010356706E-4</v>
      </c>
      <c r="Q30">
        <f>J30/Q50</f>
        <v>1.340797697498049E-3</v>
      </c>
      <c r="R30">
        <f>K30/R50</f>
        <v>1.0000754014072306</v>
      </c>
    </row>
    <row r="31" spans="1:30" x14ac:dyDescent="0.2">
      <c r="B31">
        <v>3</v>
      </c>
      <c r="C31">
        <v>14</v>
      </c>
      <c r="D31">
        <v>3</v>
      </c>
      <c r="E31" s="1" t="str">
        <f t="shared" ref="E31:E45" si="0">CONCATENATE("vel",C31,"mass",D31)</f>
        <v>vel14mass3</v>
      </c>
      <c r="F31">
        <f t="shared" ref="F31:F45" si="1">VLOOKUP($B31,$A$4:$I$23,4)</f>
        <v>2941658754308.5601</v>
      </c>
      <c r="G31" s="2">
        <f t="shared" ref="G31:G45" si="2">VLOOKUP($B31,$A$4:$I$23,5)</f>
        <v>53054719892304.5</v>
      </c>
      <c r="H31">
        <f t="shared" ref="H31:H45" si="3">VLOOKUP($B31,$A$4:$I$23,6)</f>
        <v>9576757413026.9902</v>
      </c>
      <c r="I31">
        <f t="shared" ref="I31:I45" si="4">VLOOKUP($B31,$A$4:$I$23,7)</f>
        <v>495785165.866238</v>
      </c>
      <c r="J31">
        <f t="shared" ref="J31:J45" si="5">VLOOKUP($B31,$A$4:$I$23,8)</f>
        <v>775021114.74701095</v>
      </c>
      <c r="K31">
        <f t="shared" ref="K31:K45" si="6">VLOOKUP($B31,$A$4:$I$23,9)</f>
        <v>4766514941778.7402</v>
      </c>
      <c r="M31">
        <f t="shared" ref="M31:P33" si="7">F31/M51</f>
        <v>1.0001653759380422</v>
      </c>
      <c r="N31" s="2">
        <f t="shared" si="7"/>
        <v>0.692864627599167</v>
      </c>
      <c r="O31">
        <f t="shared" si="7"/>
        <v>8.3638613401031556E-2</v>
      </c>
      <c r="P31">
        <f t="shared" si="7"/>
        <v>5.6291006721611156E-5</v>
      </c>
      <c r="Q31">
        <f>J31/Q51</f>
        <v>1.4995932111916134E-4</v>
      </c>
      <c r="R31">
        <f>K31/R51</f>
        <v>0.99988460095403553</v>
      </c>
    </row>
    <row r="32" spans="1:30" x14ac:dyDescent="0.2">
      <c r="B32">
        <v>2</v>
      </c>
      <c r="C32">
        <v>14</v>
      </c>
      <c r="D32" s="1">
        <v>0.6</v>
      </c>
      <c r="E32" s="1" t="str">
        <f t="shared" si="0"/>
        <v>vel14mass0.6</v>
      </c>
      <c r="F32">
        <f t="shared" si="1"/>
        <v>523951808424.883</v>
      </c>
      <c r="G32" s="2">
        <f t="shared" si="2"/>
        <v>2387972057394.77</v>
      </c>
      <c r="H32">
        <f t="shared" si="3"/>
        <v>80666417521.104401</v>
      </c>
      <c r="I32">
        <f t="shared" si="4"/>
        <v>1921220.04908478</v>
      </c>
      <c r="J32">
        <f t="shared" si="5"/>
        <v>1355674.6712492199</v>
      </c>
      <c r="K32">
        <f t="shared" si="6"/>
        <v>623502606039.81396</v>
      </c>
      <c r="M32">
        <f t="shared" si="7"/>
        <v>1.0003104703335013</v>
      </c>
      <c r="N32" s="2">
        <f t="shared" si="7"/>
        <v>0.17511266238224696</v>
      </c>
      <c r="O32">
        <f t="shared" si="7"/>
        <v>3.9558977156570266E-3</v>
      </c>
      <c r="P32">
        <f t="shared" si="7"/>
        <v>1.2248602582543798E-6</v>
      </c>
      <c r="Q32">
        <f>J32/Q52</f>
        <v>1.4729206782546757E-6</v>
      </c>
      <c r="R32">
        <f t="shared" ref="R32:R33" si="8">K32/R52</f>
        <v>0.73443123757669082</v>
      </c>
    </row>
    <row r="33" spans="2:18" x14ac:dyDescent="0.2">
      <c r="B33">
        <v>1</v>
      </c>
      <c r="C33">
        <v>14</v>
      </c>
      <c r="D33" s="1">
        <v>8.9999999999999993E-3</v>
      </c>
      <c r="E33" s="1" t="str">
        <f t="shared" si="0"/>
        <v>vel14mass0.009</v>
      </c>
      <c r="F33">
        <f>VLOOKUP($B33,$A$3:$I$23,4)</f>
        <v>265049.84529073501</v>
      </c>
      <c r="G33" s="2">
        <f>VLOOKUP($B33,$A$3:$I$23,5)</f>
        <v>95686.401450695907</v>
      </c>
      <c r="H33">
        <f>VLOOKUP($B33,$A$3:$I$23,6)</f>
        <v>0.832582929835194</v>
      </c>
      <c r="I33">
        <f>VLOOKUP($B33,$A$3:$I$23,7)</f>
        <v>2.6936173075867801E-6</v>
      </c>
      <c r="J33">
        <f>VLOOKUP($B33,$A$3:$I$23,8)</f>
        <v>1.0032604107598499E-7</v>
      </c>
      <c r="K33">
        <f>VLOOKUP($B33,$A$3:$I$23,9)</f>
        <v>12743.2694025375</v>
      </c>
      <c r="M33">
        <f t="shared" si="7"/>
        <v>2.7541217507365979E-5</v>
      </c>
      <c r="N33" s="2">
        <f t="shared" si="7"/>
        <v>3.8190086452119992E-7</v>
      </c>
      <c r="O33">
        <f t="shared" si="7"/>
        <v>2.2222447839091621E-12</v>
      </c>
      <c r="P33">
        <f t="shared" si="7"/>
        <v>9.3466813456238959E-17</v>
      </c>
      <c r="Q33">
        <f>J33/Q53</f>
        <v>5.9326627554796467E-18</v>
      </c>
      <c r="R33">
        <f t="shared" si="8"/>
        <v>8.1696949571384301E-7</v>
      </c>
    </row>
    <row r="34" spans="2:18" x14ac:dyDescent="0.2">
      <c r="B34">
        <v>9</v>
      </c>
      <c r="C34">
        <v>17</v>
      </c>
      <c r="D34" s="1">
        <v>10</v>
      </c>
      <c r="E34" s="1" t="str">
        <f t="shared" si="0"/>
        <v>vel17mass10</v>
      </c>
      <c r="F34">
        <f t="shared" si="1"/>
        <v>11256592323706.5</v>
      </c>
      <c r="G34" s="2">
        <f t="shared" si="2"/>
        <v>293078901793086</v>
      </c>
      <c r="H34">
        <f t="shared" si="3"/>
        <v>448666174773938</v>
      </c>
      <c r="I34">
        <f t="shared" si="4"/>
        <v>1355562284822.25</v>
      </c>
      <c r="J34">
        <f t="shared" si="5"/>
        <v>175692370156.15799</v>
      </c>
      <c r="K34">
        <f t="shared" si="6"/>
        <v>18240512094376</v>
      </c>
      <c r="M34">
        <f>F34/$F$42</f>
        <v>1.0001266586318833</v>
      </c>
      <c r="N34" s="2">
        <f>G34/$G$42</f>
        <v>1.0001783762676117</v>
      </c>
      <c r="O34">
        <f>H34/$H$42</f>
        <v>1.0239534368738219</v>
      </c>
      <c r="P34">
        <f>I34/$I$42</f>
        <v>4.0219207228726184E-2</v>
      </c>
      <c r="Q34">
        <f>J34/Q50</f>
        <v>8.8834441024723838E-3</v>
      </c>
      <c r="R34">
        <f t="shared" ref="R34:R35" si="9">K34/R50</f>
        <v>0.9998952130745985</v>
      </c>
    </row>
    <row r="35" spans="2:18" x14ac:dyDescent="0.2">
      <c r="B35">
        <v>8</v>
      </c>
      <c r="C35">
        <v>17</v>
      </c>
      <c r="D35">
        <v>3</v>
      </c>
      <c r="E35" s="1" t="str">
        <f t="shared" si="0"/>
        <v>vel17mass3</v>
      </c>
      <c r="F35">
        <f t="shared" si="1"/>
        <v>2941436075477.5898</v>
      </c>
      <c r="G35" s="2">
        <f t="shared" si="2"/>
        <v>76569685696687</v>
      </c>
      <c r="H35">
        <f t="shared" si="3"/>
        <v>86743317733578.297</v>
      </c>
      <c r="I35">
        <f t="shared" si="4"/>
        <v>20362882915.487999</v>
      </c>
      <c r="J35">
        <f t="shared" si="5"/>
        <v>12360069755.113199</v>
      </c>
      <c r="K35">
        <f t="shared" si="6"/>
        <v>4766390545515.96</v>
      </c>
      <c r="M35">
        <f t="shared" ref="M35:R37" si="10">F35/M51</f>
        <v>1.0000896650295745</v>
      </c>
      <c r="N35" s="2">
        <f t="shared" si="10"/>
        <v>0.99995677808329109</v>
      </c>
      <c r="O35">
        <f t="shared" si="10"/>
        <v>0.75757278838166098</v>
      </c>
      <c r="P35">
        <f t="shared" si="10"/>
        <v>2.3119836130320436E-3</v>
      </c>
      <c r="Q35">
        <f>J35/Q51</f>
        <v>2.3915576417131447E-3</v>
      </c>
      <c r="R35">
        <f t="shared" si="9"/>
        <v>0.99985850601694004</v>
      </c>
    </row>
    <row r="36" spans="2:18" x14ac:dyDescent="0.2">
      <c r="B36">
        <v>7</v>
      </c>
      <c r="C36">
        <v>17</v>
      </c>
      <c r="D36" s="1">
        <v>0.6</v>
      </c>
      <c r="E36" s="1" t="str">
        <f t="shared" si="0"/>
        <v>vel17mass0.6</v>
      </c>
      <c r="F36">
        <f t="shared" si="1"/>
        <v>523879299712.164</v>
      </c>
      <c r="G36" s="2">
        <f t="shared" si="2"/>
        <v>10509516117166.5</v>
      </c>
      <c r="H36">
        <f t="shared" si="3"/>
        <v>2090124669511.8101</v>
      </c>
      <c r="I36">
        <f t="shared" si="4"/>
        <v>106179961.192524</v>
      </c>
      <c r="J36">
        <f t="shared" si="5"/>
        <v>148937643.58209401</v>
      </c>
      <c r="K36">
        <f t="shared" si="6"/>
        <v>848827500361.74902</v>
      </c>
      <c r="M36">
        <f t="shared" si="10"/>
        <v>1.0001720392347686</v>
      </c>
      <c r="N36" s="2">
        <f t="shared" si="10"/>
        <v>0.77067457381973925</v>
      </c>
      <c r="O36">
        <f t="shared" si="10"/>
        <v>0.10250014392168789</v>
      </c>
      <c r="P36">
        <f t="shared" si="10"/>
        <v>6.7694283509934285E-5</v>
      </c>
      <c r="Q36">
        <f t="shared" si="10"/>
        <v>1.6181856875768292E-4</v>
      </c>
      <c r="R36">
        <f t="shared" si="10"/>
        <v>0.99984414746776629</v>
      </c>
    </row>
    <row r="37" spans="2:18" x14ac:dyDescent="0.2">
      <c r="B37">
        <v>6</v>
      </c>
      <c r="C37">
        <v>17</v>
      </c>
      <c r="D37" s="1">
        <v>8.9999999999999993E-3</v>
      </c>
      <c r="E37" s="1" t="str">
        <f t="shared" si="0"/>
        <v>vel17mass0.009</v>
      </c>
      <c r="F37">
        <f t="shared" si="1"/>
        <v>360450409.98336399</v>
      </c>
      <c r="G37" s="2">
        <f t="shared" si="2"/>
        <v>235560563.24057901</v>
      </c>
      <c r="H37">
        <f t="shared" si="3"/>
        <v>13937.558447412701</v>
      </c>
      <c r="I37">
        <f t="shared" si="4"/>
        <v>0.110345126756804</v>
      </c>
      <c r="J37">
        <f t="shared" si="5"/>
        <v>1.9702868580887899E-2</v>
      </c>
      <c r="K37">
        <f t="shared" si="6"/>
        <v>39032450.704938501</v>
      </c>
      <c r="M37">
        <f t="shared" si="10"/>
        <v>3.7454249901869616E-2</v>
      </c>
      <c r="N37" s="2">
        <f t="shared" si="10"/>
        <v>9.4016267081620556E-4</v>
      </c>
      <c r="O37">
        <f t="shared" si="10"/>
        <v>3.7200698513387556E-8</v>
      </c>
      <c r="P37">
        <f t="shared" si="10"/>
        <v>3.8289059657190996E-12</v>
      </c>
      <c r="Q37">
        <f t="shared" si="10"/>
        <v>1.1651060218494338E-12</v>
      </c>
      <c r="R37">
        <f t="shared" si="10"/>
        <v>2.502365802808759E-3</v>
      </c>
    </row>
    <row r="38" spans="2:18" x14ac:dyDescent="0.2">
      <c r="B38">
        <v>14</v>
      </c>
      <c r="C38">
        <v>21</v>
      </c>
      <c r="D38" s="1">
        <v>10</v>
      </c>
      <c r="E38" s="1" t="str">
        <f t="shared" si="0"/>
        <v>vel21mass10</v>
      </c>
      <c r="F38">
        <f t="shared" si="1"/>
        <v>11256082094827.199</v>
      </c>
      <c r="G38" s="2">
        <f t="shared" si="2"/>
        <v>293049071694676</v>
      </c>
      <c r="H38">
        <f t="shared" si="3"/>
        <v>443454677843114</v>
      </c>
      <c r="I38">
        <f t="shared" si="4"/>
        <v>29593241101225.102</v>
      </c>
      <c r="J38">
        <f t="shared" si="5"/>
        <v>7876048129449.7305</v>
      </c>
      <c r="K38">
        <f t="shared" si="6"/>
        <v>18239884238466.801</v>
      </c>
      <c r="M38">
        <f>F38/$F$42</f>
        <v>1.000081325773633</v>
      </c>
      <c r="N38" s="2">
        <f>G38/$G$42</f>
        <v>1.0000765763113233</v>
      </c>
      <c r="O38">
        <f>H38/$H$42</f>
        <v>1.0120596715453718</v>
      </c>
      <c r="P38">
        <f>I38/$I$42</f>
        <v>0.87802435177362448</v>
      </c>
      <c r="Q38">
        <f>J38/Q50</f>
        <v>0.3982326224192983</v>
      </c>
      <c r="R38">
        <f t="shared" ref="R38" si="11">K38/R50</f>
        <v>0.99986079572299891</v>
      </c>
    </row>
    <row r="39" spans="2:18" x14ac:dyDescent="0.2">
      <c r="B39">
        <v>13</v>
      </c>
      <c r="C39">
        <v>21</v>
      </c>
      <c r="D39">
        <v>3</v>
      </c>
      <c r="E39" s="1" t="str">
        <f t="shared" si="0"/>
        <v>vel21mass3</v>
      </c>
      <c r="F39">
        <f t="shared" si="1"/>
        <v>2941287292865.8501</v>
      </c>
      <c r="G39" s="2">
        <f t="shared" si="2"/>
        <v>76574245966809.406</v>
      </c>
      <c r="H39">
        <f t="shared" si="3"/>
        <v>117154403366893</v>
      </c>
      <c r="I39">
        <f t="shared" si="4"/>
        <v>4433516682336.5098</v>
      </c>
      <c r="J39">
        <f t="shared" si="5"/>
        <v>191998745436.38199</v>
      </c>
      <c r="K39">
        <f t="shared" si="6"/>
        <v>4766055628734.5303</v>
      </c>
      <c r="M39">
        <f t="shared" ref="M39:R41" si="12">F39/M51</f>
        <v>1.0000390788708007</v>
      </c>
      <c r="N39" s="2">
        <f t="shared" si="12"/>
        <v>1.000016332631247</v>
      </c>
      <c r="O39">
        <f t="shared" si="12"/>
        <v>1.0231680128081007</v>
      </c>
      <c r="P39">
        <f t="shared" si="12"/>
        <v>0.50337754041054228</v>
      </c>
      <c r="Q39">
        <f t="shared" si="12"/>
        <v>3.7149957560535692E-2</v>
      </c>
      <c r="R39">
        <f t="shared" si="12"/>
        <v>0.99978824962701096</v>
      </c>
    </row>
    <row r="40" spans="2:18" x14ac:dyDescent="0.2">
      <c r="B40">
        <v>12</v>
      </c>
      <c r="C40">
        <v>21</v>
      </c>
      <c r="D40" s="1">
        <v>0.6</v>
      </c>
      <c r="E40" s="1" t="str">
        <f t="shared" si="0"/>
        <v>vel21mass0.6</v>
      </c>
      <c r="F40">
        <f t="shared" si="1"/>
        <v>523839141032.35303</v>
      </c>
      <c r="G40" s="2">
        <f t="shared" si="2"/>
        <v>13638264710712.199</v>
      </c>
      <c r="H40">
        <f t="shared" si="3"/>
        <v>18962389436870.5</v>
      </c>
      <c r="I40">
        <f t="shared" si="4"/>
        <v>6191941206.8492403</v>
      </c>
      <c r="J40">
        <f t="shared" si="5"/>
        <v>2853158968.54566</v>
      </c>
      <c r="K40">
        <f t="shared" si="6"/>
        <v>848698227572.52905</v>
      </c>
      <c r="M40">
        <f t="shared" si="12"/>
        <v>1.0000953696876007</v>
      </c>
      <c r="N40" s="2">
        <f t="shared" si="12"/>
        <v>1.0001092083012784</v>
      </c>
      <c r="O40">
        <f t="shared" si="12"/>
        <v>0.92991948027305849</v>
      </c>
      <c r="P40">
        <f t="shared" si="12"/>
        <v>3.9476283361347623E-3</v>
      </c>
      <c r="Q40">
        <f t="shared" si="12"/>
        <v>3.0999154385957573E-3</v>
      </c>
      <c r="R40">
        <f t="shared" si="12"/>
        <v>0.99969187549062921</v>
      </c>
    </row>
    <row r="41" spans="2:18" x14ac:dyDescent="0.2">
      <c r="B41">
        <v>11</v>
      </c>
      <c r="C41">
        <v>21</v>
      </c>
      <c r="D41" s="1">
        <v>8.9999999999999993E-3</v>
      </c>
      <c r="E41" s="1" t="str">
        <f t="shared" si="0"/>
        <v>vel21mass0.009</v>
      </c>
      <c r="F41">
        <f t="shared" si="1"/>
        <v>9626349977.8220806</v>
      </c>
      <c r="G41" s="2">
        <f t="shared" si="2"/>
        <v>30779966631.9589</v>
      </c>
      <c r="H41">
        <f t="shared" si="3"/>
        <v>503342607.74686003</v>
      </c>
      <c r="I41">
        <f t="shared" si="4"/>
        <v>8956.6431218816306</v>
      </c>
      <c r="J41">
        <f t="shared" si="5"/>
        <v>3846.75408705574</v>
      </c>
      <c r="K41">
        <f t="shared" si="6"/>
        <v>7966667793.1801796</v>
      </c>
      <c r="M41">
        <f t="shared" si="12"/>
        <v>1.0002699614874782</v>
      </c>
      <c r="N41" s="2">
        <f t="shared" si="12"/>
        <v>0.12284813399253712</v>
      </c>
      <c r="O41">
        <f t="shared" si="12"/>
        <v>1.3434703553267746E-3</v>
      </c>
      <c r="P41">
        <f t="shared" si="12"/>
        <v>3.1078983993350574E-7</v>
      </c>
      <c r="Q41">
        <f t="shared" si="12"/>
        <v>2.2747329065322276E-7</v>
      </c>
      <c r="R41">
        <f t="shared" si="12"/>
        <v>0.51074213091799803</v>
      </c>
    </row>
    <row r="42" spans="2:18" x14ac:dyDescent="0.2">
      <c r="B42">
        <v>19</v>
      </c>
      <c r="C42">
        <v>31</v>
      </c>
      <c r="D42" s="1">
        <v>10</v>
      </c>
      <c r="E42" s="1" t="str">
        <f t="shared" si="0"/>
        <v>vel31mass10</v>
      </c>
      <c r="F42">
        <f t="shared" si="1"/>
        <v>11255166759683.1</v>
      </c>
      <c r="G42" s="2">
        <f t="shared" si="2"/>
        <v>293026632796017</v>
      </c>
      <c r="H42">
        <f t="shared" si="3"/>
        <v>438170485704640</v>
      </c>
      <c r="I42">
        <f t="shared" si="4"/>
        <v>33704351185073.898</v>
      </c>
      <c r="J42">
        <f t="shared" si="5"/>
        <v>19777506125947.301</v>
      </c>
      <c r="K42">
        <f t="shared" si="6"/>
        <v>18242423661863.398</v>
      </c>
      <c r="M42">
        <f>F42/$F$42</f>
        <v>1</v>
      </c>
      <c r="N42" s="2">
        <f>G42/$G$42</f>
        <v>1</v>
      </c>
      <c r="O42">
        <f>H42/$H$42</f>
        <v>1</v>
      </c>
      <c r="P42">
        <f>I42/$I$42</f>
        <v>1</v>
      </c>
      <c r="Q42">
        <f t="shared" ref="Q42:R45" si="13">J42/Q50</f>
        <v>1</v>
      </c>
      <c r="R42">
        <f t="shared" si="13"/>
        <v>1</v>
      </c>
    </row>
    <row r="43" spans="2:18" x14ac:dyDescent="0.2">
      <c r="B43">
        <v>18</v>
      </c>
      <c r="C43">
        <v>31</v>
      </c>
      <c r="D43">
        <v>3</v>
      </c>
      <c r="E43" s="1" t="str">
        <f t="shared" si="0"/>
        <v>vel31mass3</v>
      </c>
      <c r="F43">
        <f t="shared" si="1"/>
        <v>2941172355171.3799</v>
      </c>
      <c r="G43" s="2">
        <f t="shared" si="2"/>
        <v>76565780529464.906</v>
      </c>
      <c r="H43">
        <f t="shared" si="3"/>
        <v>115635824155998</v>
      </c>
      <c r="I43">
        <f t="shared" si="4"/>
        <v>8914886436799.8398</v>
      </c>
      <c r="J43">
        <f t="shared" si="5"/>
        <v>4984569847497.3203</v>
      </c>
      <c r="K43">
        <f t="shared" si="6"/>
        <v>4766923610499.3301</v>
      </c>
      <c r="M43">
        <f t="shared" ref="M43:P45" si="14">F43/M51</f>
        <v>1</v>
      </c>
      <c r="N43" s="2">
        <f t="shared" si="14"/>
        <v>0.99990577880860743</v>
      </c>
      <c r="O43">
        <f t="shared" si="14"/>
        <v>1.0099055008678777</v>
      </c>
      <c r="P43">
        <f t="shared" si="14"/>
        <v>1.0121882760640972</v>
      </c>
      <c r="Q43">
        <f t="shared" si="13"/>
        <v>0.9644675431142794</v>
      </c>
      <c r="R43">
        <f t="shared" si="13"/>
        <v>0.99997032848570189</v>
      </c>
    </row>
    <row r="44" spans="2:18" x14ac:dyDescent="0.2">
      <c r="B44">
        <v>17</v>
      </c>
      <c r="C44">
        <v>31</v>
      </c>
      <c r="D44" s="1">
        <v>0.6</v>
      </c>
      <c r="E44" s="1" t="str">
        <f t="shared" si="0"/>
        <v>vel31mass0.6</v>
      </c>
      <c r="F44">
        <f t="shared" si="1"/>
        <v>523789187421.17999</v>
      </c>
      <c r="G44" s="2">
        <f t="shared" si="2"/>
        <v>13635740822367</v>
      </c>
      <c r="H44">
        <f t="shared" si="3"/>
        <v>20834529143638.699</v>
      </c>
      <c r="I44">
        <f t="shared" si="4"/>
        <v>1528952909268.99</v>
      </c>
      <c r="J44">
        <f t="shared" si="5"/>
        <v>627864362294.37695</v>
      </c>
      <c r="K44">
        <f t="shared" si="6"/>
        <v>848729355409.68103</v>
      </c>
      <c r="M44">
        <f t="shared" si="14"/>
        <v>1</v>
      </c>
      <c r="N44" s="2">
        <f t="shared" si="14"/>
        <v>0.99992412874546255</v>
      </c>
      <c r="O44">
        <f t="shared" si="14"/>
        <v>1.021729596762458</v>
      </c>
      <c r="P44">
        <f t="shared" si="14"/>
        <v>0.97477311680051026</v>
      </c>
      <c r="Q44">
        <f t="shared" si="13"/>
        <v>0.68216543539195762</v>
      </c>
      <c r="R44">
        <f t="shared" si="13"/>
        <v>0.9997285413453364</v>
      </c>
    </row>
    <row r="45" spans="2:18" x14ac:dyDescent="0.2">
      <c r="B45">
        <v>16</v>
      </c>
      <c r="C45">
        <v>31</v>
      </c>
      <c r="D45" s="1">
        <v>8.9999999999999993E-3</v>
      </c>
      <c r="E45" s="1" t="str">
        <f t="shared" si="0"/>
        <v>vel31mass0.009</v>
      </c>
      <c r="F45">
        <f t="shared" si="1"/>
        <v>9623751935.4344692</v>
      </c>
      <c r="G45" s="2">
        <f t="shared" si="2"/>
        <v>250542691399.23001</v>
      </c>
      <c r="H45">
        <f t="shared" si="3"/>
        <v>339605517594.16498</v>
      </c>
      <c r="I45">
        <f t="shared" si="4"/>
        <v>76522040.901123896</v>
      </c>
      <c r="J45">
        <f t="shared" si="5"/>
        <v>31793802.110807199</v>
      </c>
      <c r="K45">
        <f t="shared" si="6"/>
        <v>15594126774.722799</v>
      </c>
      <c r="M45">
        <f t="shared" si="14"/>
        <v>1</v>
      </c>
      <c r="N45" s="2">
        <f t="shared" si="14"/>
        <v>0.99995891782110968</v>
      </c>
      <c r="O45">
        <f t="shared" si="14"/>
        <v>0.90644014309756638</v>
      </c>
      <c r="P45">
        <f t="shared" si="14"/>
        <v>2.6552663223729346E-3</v>
      </c>
      <c r="Q45">
        <f t="shared" si="13"/>
        <v>1.8800891933433064E-3</v>
      </c>
      <c r="R45">
        <f t="shared" si="13"/>
        <v>0.99973762500117813</v>
      </c>
    </row>
    <row r="46" spans="2:18" x14ac:dyDescent="0.2">
      <c r="M46" t="s">
        <v>15</v>
      </c>
    </row>
    <row r="47" spans="2:18" x14ac:dyDescent="0.2">
      <c r="B47" t="s">
        <v>16</v>
      </c>
      <c r="C47">
        <v>3.5</v>
      </c>
      <c r="D47" t="s">
        <v>17</v>
      </c>
      <c r="M47">
        <f>F42/F42</f>
        <v>1</v>
      </c>
      <c r="N47">
        <f>G42/F42</f>
        <v>26.034854840681849</v>
      </c>
      <c r="O47">
        <f>H42/F42</f>
        <v>38.930608054089561</v>
      </c>
      <c r="P47">
        <f>I42/F42</f>
        <v>2.9945670201711767</v>
      </c>
      <c r="Q47">
        <f>J42/F42</f>
        <v>1.7571935226043827</v>
      </c>
      <c r="R47">
        <f>K42/F42</f>
        <v>1.6208043871201632</v>
      </c>
    </row>
    <row r="49" spans="2:18" x14ac:dyDescent="0.2">
      <c r="M49" t="s">
        <v>18</v>
      </c>
    </row>
    <row r="50" spans="2:18" x14ac:dyDescent="0.2">
      <c r="M50">
        <f t="shared" ref="M50:R50" si="15">$F$42*M47</f>
        <v>11255166759683.1</v>
      </c>
      <c r="N50">
        <f t="shared" si="15"/>
        <v>293026632796017</v>
      </c>
      <c r="O50">
        <f t="shared" si="15"/>
        <v>438170485704640</v>
      </c>
      <c r="P50">
        <f t="shared" si="15"/>
        <v>33704351185073.898</v>
      </c>
      <c r="Q50">
        <f t="shared" si="15"/>
        <v>19777506125947.301</v>
      </c>
      <c r="R50">
        <f t="shared" si="15"/>
        <v>18242423661863.398</v>
      </c>
    </row>
    <row r="51" spans="2:18" x14ac:dyDescent="0.2">
      <c r="M51">
        <f>$F$43*M47</f>
        <v>2941172355171.3799</v>
      </c>
      <c r="N51">
        <f t="shared" ref="N51:R51" si="16">$F$43*N47</f>
        <v>76572995328313.234</v>
      </c>
      <c r="O51">
        <f>$F$43*O47</f>
        <v>114501628178700.48</v>
      </c>
      <c r="P51">
        <f t="shared" si="16"/>
        <v>8807537735435.4004</v>
      </c>
      <c r="Q51">
        <f t="shared" si="16"/>
        <v>5168209011370.2256</v>
      </c>
      <c r="R51">
        <f t="shared" si="16"/>
        <v>4767065056538.3154</v>
      </c>
    </row>
    <row r="52" spans="2:18" x14ac:dyDescent="0.2">
      <c r="M52">
        <f>$F$44*M47</f>
        <v>523789187421.17999</v>
      </c>
      <c r="N52">
        <f t="shared" ref="N52:R52" si="17">$F$44*N47</f>
        <v>13636775461629.119</v>
      </c>
      <c r="O52">
        <f t="shared" si="17"/>
        <v>20391431558464.016</v>
      </c>
      <c r="P52">
        <f t="shared" si="17"/>
        <v>1568521826173.7249</v>
      </c>
      <c r="Q52">
        <f t="shared" si="17"/>
        <v>920398967346.71045</v>
      </c>
      <c r="R52">
        <f t="shared" si="17"/>
        <v>848959812898.35388</v>
      </c>
    </row>
    <row r="53" spans="2:18" x14ac:dyDescent="0.2">
      <c r="B53" t="s">
        <v>19</v>
      </c>
      <c r="M53">
        <f>$F$45*M47</f>
        <v>9623751935.4344692</v>
      </c>
      <c r="N53">
        <f t="shared" ref="N53:R53" si="18">$F$45*N47</f>
        <v>250552984661.7674</v>
      </c>
      <c r="O53">
        <f t="shared" si="18"/>
        <v>374658514608.18512</v>
      </c>
      <c r="P53">
        <f t="shared" si="18"/>
        <v>28818970156.160595</v>
      </c>
      <c r="Q53">
        <f t="shared" si="18"/>
        <v>16910794564.09684</v>
      </c>
      <c r="R53">
        <f t="shared" si="18"/>
        <v>15598219357.508348</v>
      </c>
    </row>
    <row r="55" spans="2:18" x14ac:dyDescent="0.2">
      <c r="C55" t="s">
        <v>7</v>
      </c>
      <c r="M55" t="s">
        <v>14</v>
      </c>
    </row>
    <row r="56" spans="2:18" x14ac:dyDescent="0.2">
      <c r="C56" t="s">
        <v>0</v>
      </c>
      <c r="D56" t="s">
        <v>1</v>
      </c>
      <c r="F56" t="s">
        <v>8</v>
      </c>
      <c r="G56" t="s">
        <v>9</v>
      </c>
      <c r="H56" t="s">
        <v>10</v>
      </c>
      <c r="I56" t="s">
        <v>11</v>
      </c>
      <c r="J56" t="s">
        <v>12</v>
      </c>
      <c r="K56" t="s">
        <v>13</v>
      </c>
      <c r="M56" t="s">
        <v>8</v>
      </c>
      <c r="N56" t="s">
        <v>9</v>
      </c>
      <c r="O56" t="s">
        <v>10</v>
      </c>
      <c r="P56" t="s">
        <v>11</v>
      </c>
      <c r="Q56" t="s">
        <v>12</v>
      </c>
      <c r="R56" t="s">
        <v>13</v>
      </c>
    </row>
    <row r="57" spans="2:18" x14ac:dyDescent="0.2">
      <c r="B57">
        <v>1</v>
      </c>
      <c r="C57">
        <v>14</v>
      </c>
      <c r="D57" t="str">
        <f>VLOOKUP($B57,$A$3:$I$23,3)</f>
        <v>1Em2</v>
      </c>
      <c r="E57" s="1" t="str">
        <f>CONCATENATE("vel",C57,"mass",D57)</f>
        <v>vel14mass1Em2</v>
      </c>
      <c r="F57">
        <f t="shared" ref="F57:F59" si="19">VLOOKUP($B57,$A$3:$I$23,4)</f>
        <v>265049.84529073501</v>
      </c>
      <c r="G57">
        <f t="shared" ref="G57:G59" si="20">VLOOKUP($B57,$A$3:$I$23,5)</f>
        <v>95686.401450695907</v>
      </c>
      <c r="H57">
        <f t="shared" ref="H57:H59" si="21">VLOOKUP($B57,$A$3:$I$23,6)</f>
        <v>0.832582929835194</v>
      </c>
      <c r="I57">
        <f t="shared" ref="I57:I59" si="22">VLOOKUP($B57,$A$3:$I$23,7)</f>
        <v>2.6936173075867801E-6</v>
      </c>
      <c r="J57">
        <f t="shared" ref="J57:J59" si="23">VLOOKUP($B57,$A$3:$I$23,8)</f>
        <v>1.0032604107598499E-7</v>
      </c>
      <c r="K57">
        <f t="shared" ref="K57:K59" si="24">VLOOKUP($B57,$A$3:$I$23,9)</f>
        <v>12743.2694025375</v>
      </c>
      <c r="M57">
        <f t="shared" ref="M57:R60" si="25">F57/M77</f>
        <v>2.7541217507365979E-5</v>
      </c>
      <c r="N57">
        <f t="shared" si="25"/>
        <v>3.8190086452119992E-7</v>
      </c>
      <c r="O57">
        <f t="shared" si="25"/>
        <v>2.2222447839091621E-12</v>
      </c>
      <c r="P57">
        <f t="shared" si="25"/>
        <v>2.6486655260215575E-18</v>
      </c>
      <c r="Q57">
        <f t="shared" si="25"/>
        <v>5.9326627554796467E-18</v>
      </c>
      <c r="R57">
        <f>K57/R77</f>
        <v>8.1696949571384301E-7</v>
      </c>
    </row>
    <row r="58" spans="2:18" x14ac:dyDescent="0.2">
      <c r="B58">
        <v>2</v>
      </c>
      <c r="C58">
        <v>14</v>
      </c>
      <c r="D58" t="str">
        <f t="shared" ref="D58:D72" si="26">VLOOKUP($B58,$A$3:$I$23,3)</f>
        <v>6Em1</v>
      </c>
      <c r="E58" s="1" t="str">
        <f t="shared" ref="E58:E72" si="27">CONCATENATE("vel",C58,"mass",D58)</f>
        <v>vel14mass6Em1</v>
      </c>
      <c r="F58">
        <f t="shared" si="19"/>
        <v>523951808424.883</v>
      </c>
      <c r="G58">
        <f t="shared" si="20"/>
        <v>2387972057394.77</v>
      </c>
      <c r="H58">
        <f t="shared" si="21"/>
        <v>80666417521.104401</v>
      </c>
      <c r="I58">
        <f t="shared" si="22"/>
        <v>1921220.04908478</v>
      </c>
      <c r="J58">
        <f t="shared" si="23"/>
        <v>1355674.6712492199</v>
      </c>
      <c r="K58">
        <f t="shared" si="24"/>
        <v>623502606039.81396</v>
      </c>
      <c r="M58">
        <f t="shared" si="25"/>
        <v>1.0003104703335013</v>
      </c>
      <c r="N58">
        <f t="shared" si="25"/>
        <v>0.17511266238224696</v>
      </c>
      <c r="O58">
        <f t="shared" si="25"/>
        <v>3.9558977156570266E-3</v>
      </c>
      <c r="P58">
        <f t="shared" si="25"/>
        <v>1.2248602582543798E-6</v>
      </c>
      <c r="Q58">
        <f t="shared" si="25"/>
        <v>1.4729206782546757E-6</v>
      </c>
      <c r="R58">
        <f>K58/R78</f>
        <v>0.73443123757669082</v>
      </c>
    </row>
    <row r="59" spans="2:18" x14ac:dyDescent="0.2">
      <c r="B59">
        <v>3</v>
      </c>
      <c r="C59">
        <v>14</v>
      </c>
      <c r="D59" t="str">
        <f t="shared" si="26"/>
        <v>3Em0</v>
      </c>
      <c r="E59" s="1" t="str">
        <f t="shared" si="27"/>
        <v>vel14mass3Em0</v>
      </c>
      <c r="F59">
        <f t="shared" si="19"/>
        <v>2941658754308.5601</v>
      </c>
      <c r="G59">
        <f t="shared" si="20"/>
        <v>53054719892304.5</v>
      </c>
      <c r="H59">
        <f t="shared" si="21"/>
        <v>9576757413026.9902</v>
      </c>
      <c r="I59">
        <f t="shared" si="22"/>
        <v>495785165.866238</v>
      </c>
      <c r="J59">
        <f t="shared" si="23"/>
        <v>775021114.74701095</v>
      </c>
      <c r="K59">
        <f t="shared" si="24"/>
        <v>4766514941778.7402</v>
      </c>
      <c r="M59">
        <f t="shared" si="25"/>
        <v>1.0001653759380422</v>
      </c>
      <c r="N59">
        <f t="shared" si="25"/>
        <v>0.692864627599167</v>
      </c>
      <c r="O59">
        <f t="shared" si="25"/>
        <v>8.3638613401031556E-2</v>
      </c>
      <c r="P59">
        <f t="shared" si="25"/>
        <v>5.6291006721611156E-5</v>
      </c>
      <c r="Q59">
        <f t="shared" si="25"/>
        <v>1.4995932111916134E-4</v>
      </c>
      <c r="R59">
        <f t="shared" si="25"/>
        <v>0.99988460095403553</v>
      </c>
    </row>
    <row r="60" spans="2:18" x14ac:dyDescent="0.2">
      <c r="B60">
        <v>4</v>
      </c>
      <c r="C60">
        <v>14</v>
      </c>
      <c r="D60" t="str">
        <f t="shared" si="26"/>
        <v>1Ep1</v>
      </c>
      <c r="E60" s="1" t="str">
        <f t="shared" si="27"/>
        <v>vel14mass1Ep1</v>
      </c>
      <c r="F60">
        <f>VLOOKUP($B60,$A$3:$I$23,4)</f>
        <v>11257252578447.5</v>
      </c>
      <c r="G60">
        <f>VLOOKUP($B60,$A$3:$I$23,5)</f>
        <v>289819504849414</v>
      </c>
      <c r="H60">
        <f>VLOOKUP($B60,$A$3:$I$23,6)</f>
        <v>202037609633168</v>
      </c>
      <c r="I60">
        <f>VLOOKUP($B60,$A$3:$I$23,7)</f>
        <v>29031067634.127899</v>
      </c>
      <c r="J60">
        <f>VLOOKUP($B60,$A$3:$I$23,8)</f>
        <v>26517634675.923698</v>
      </c>
      <c r="K60">
        <f>VLOOKUP($B60,$A$3:$I$23,9)</f>
        <v>18243799166278.801</v>
      </c>
      <c r="M60">
        <f>F60/M80</f>
        <v>1.0001853210004734</v>
      </c>
      <c r="N60">
        <f t="shared" si="25"/>
        <v>0.98905516568237828</v>
      </c>
      <c r="O60">
        <f t="shared" si="25"/>
        <v>0.46109360676875122</v>
      </c>
      <c r="P60">
        <f t="shared" si="25"/>
        <v>8.6134480010356706E-4</v>
      </c>
      <c r="Q60">
        <f t="shared" si="25"/>
        <v>1.340797697498049E-3</v>
      </c>
      <c r="R60">
        <f t="shared" si="25"/>
        <v>1.0000754014072306</v>
      </c>
    </row>
    <row r="61" spans="2:18" x14ac:dyDescent="0.2">
      <c r="B61">
        <v>6</v>
      </c>
      <c r="C61">
        <v>17</v>
      </c>
      <c r="D61" t="str">
        <f t="shared" si="26"/>
        <v>1Em2</v>
      </c>
      <c r="E61" s="1" t="str">
        <f t="shared" si="27"/>
        <v>vel17mass1Em2</v>
      </c>
      <c r="F61">
        <f t="shared" ref="F61:F72" si="28">VLOOKUP($B61,$A$3:$I$23,4)</f>
        <v>360450409.98336399</v>
      </c>
      <c r="G61">
        <f t="shared" ref="G61:G72" si="29">VLOOKUP($B61,$A$3:$I$23,5)</f>
        <v>235560563.24057901</v>
      </c>
      <c r="H61">
        <f t="shared" ref="H61:H72" si="30">VLOOKUP($B61,$A$3:$I$23,6)</f>
        <v>13937.558447412701</v>
      </c>
      <c r="I61">
        <f t="shared" ref="I61:I72" si="31">VLOOKUP($B61,$A$3:$I$23,7)</f>
        <v>0.110345126756804</v>
      </c>
      <c r="J61">
        <f t="shared" ref="J61:J72" si="32">VLOOKUP($B61,$A$3:$I$23,8)</f>
        <v>1.9702868580887899E-2</v>
      </c>
      <c r="K61">
        <f t="shared" ref="K61:K72" si="33">VLOOKUP($B61,$A$3:$I$23,9)</f>
        <v>39032450.704938501</v>
      </c>
      <c r="M61">
        <f t="shared" ref="M61:R64" si="34">F61/M77</f>
        <v>3.7454249901869616E-2</v>
      </c>
      <c r="N61">
        <f t="shared" si="34"/>
        <v>9.4016267081620556E-4</v>
      </c>
      <c r="O61">
        <f t="shared" si="34"/>
        <v>3.7200698513387556E-8</v>
      </c>
      <c r="P61">
        <f t="shared" si="34"/>
        <v>1.0850365877217684E-13</v>
      </c>
      <c r="Q61">
        <f t="shared" si="34"/>
        <v>1.1651060218494338E-12</v>
      </c>
      <c r="R61">
        <f>K61/R77</f>
        <v>2.502365802808759E-3</v>
      </c>
    </row>
    <row r="62" spans="2:18" x14ac:dyDescent="0.2">
      <c r="B62">
        <v>7</v>
      </c>
      <c r="C62">
        <v>17</v>
      </c>
      <c r="D62" t="str">
        <f t="shared" si="26"/>
        <v>6Em1</v>
      </c>
      <c r="E62" s="1" t="str">
        <f t="shared" si="27"/>
        <v>vel17mass6Em1</v>
      </c>
      <c r="F62">
        <f t="shared" si="28"/>
        <v>523879299712.164</v>
      </c>
      <c r="G62">
        <f t="shared" si="29"/>
        <v>10509516117166.5</v>
      </c>
      <c r="H62">
        <f t="shared" si="30"/>
        <v>2090124669511.8101</v>
      </c>
      <c r="I62">
        <f t="shared" si="31"/>
        <v>106179961.192524</v>
      </c>
      <c r="J62">
        <f t="shared" si="32"/>
        <v>148937643.58209401</v>
      </c>
      <c r="K62">
        <f t="shared" si="33"/>
        <v>848827500361.74902</v>
      </c>
      <c r="M62">
        <f t="shared" si="34"/>
        <v>1.0001720392347686</v>
      </c>
      <c r="N62">
        <f t="shared" si="34"/>
        <v>0.77067457381973925</v>
      </c>
      <c r="O62">
        <f t="shared" si="34"/>
        <v>0.10250014392168789</v>
      </c>
      <c r="P62">
        <f t="shared" si="34"/>
        <v>6.7694283509934285E-5</v>
      </c>
      <c r="Q62">
        <f t="shared" si="34"/>
        <v>1.6181856875768292E-4</v>
      </c>
      <c r="R62">
        <f t="shared" si="34"/>
        <v>0.99984414746776629</v>
      </c>
    </row>
    <row r="63" spans="2:18" x14ac:dyDescent="0.2">
      <c r="B63">
        <v>8</v>
      </c>
      <c r="C63">
        <v>17</v>
      </c>
      <c r="D63" t="str">
        <f t="shared" si="26"/>
        <v>3Em0</v>
      </c>
      <c r="E63" s="1" t="str">
        <f t="shared" si="27"/>
        <v>vel17mass3Em0</v>
      </c>
      <c r="F63">
        <f t="shared" si="28"/>
        <v>2941436075477.5898</v>
      </c>
      <c r="G63">
        <f t="shared" si="29"/>
        <v>76569685696687</v>
      </c>
      <c r="H63">
        <f t="shared" si="30"/>
        <v>86743317733578.297</v>
      </c>
      <c r="I63">
        <f t="shared" si="31"/>
        <v>20362882915.487999</v>
      </c>
      <c r="J63">
        <f t="shared" si="32"/>
        <v>12360069755.113199</v>
      </c>
      <c r="K63">
        <f t="shared" si="33"/>
        <v>4766390545515.96</v>
      </c>
      <c r="M63">
        <f t="shared" si="34"/>
        <v>1.0000896650295745</v>
      </c>
      <c r="N63">
        <f t="shared" si="34"/>
        <v>0.99995677808329109</v>
      </c>
      <c r="O63">
        <f t="shared" si="34"/>
        <v>0.75757278838166098</v>
      </c>
      <c r="P63">
        <f t="shared" si="34"/>
        <v>2.3119836130320436E-3</v>
      </c>
      <c r="Q63">
        <f t="shared" si="34"/>
        <v>2.3915576417131447E-3</v>
      </c>
      <c r="R63">
        <f t="shared" si="34"/>
        <v>0.99985850601694004</v>
      </c>
    </row>
    <row r="64" spans="2:18" x14ac:dyDescent="0.2">
      <c r="B64">
        <v>9</v>
      </c>
      <c r="C64">
        <v>17</v>
      </c>
      <c r="D64" t="str">
        <f t="shared" si="26"/>
        <v>1Ep1</v>
      </c>
      <c r="E64" s="1" t="str">
        <f t="shared" si="27"/>
        <v>vel17mass1Ep1</v>
      </c>
      <c r="F64">
        <f t="shared" si="28"/>
        <v>11256592323706.5</v>
      </c>
      <c r="G64">
        <f t="shared" si="29"/>
        <v>293078901793086</v>
      </c>
      <c r="H64">
        <f t="shared" si="30"/>
        <v>448666174773938</v>
      </c>
      <c r="I64">
        <f t="shared" si="31"/>
        <v>1355562284822.25</v>
      </c>
      <c r="J64">
        <f t="shared" si="32"/>
        <v>175692370156.15799</v>
      </c>
      <c r="K64">
        <f t="shared" si="33"/>
        <v>18240512094376</v>
      </c>
      <c r="M64">
        <f>F64/M80</f>
        <v>1.0001266586318833</v>
      </c>
      <c r="N64">
        <f t="shared" si="34"/>
        <v>1.0001783762676117</v>
      </c>
      <c r="O64">
        <f t="shared" si="34"/>
        <v>1.0239534368738219</v>
      </c>
      <c r="P64">
        <f t="shared" si="34"/>
        <v>4.0219207228726184E-2</v>
      </c>
      <c r="Q64">
        <f t="shared" si="34"/>
        <v>8.8834441024723838E-3</v>
      </c>
      <c r="R64">
        <f t="shared" si="34"/>
        <v>0.9998952130745985</v>
      </c>
    </row>
    <row r="65" spans="2:18" x14ac:dyDescent="0.2">
      <c r="B65">
        <v>11</v>
      </c>
      <c r="C65">
        <v>21</v>
      </c>
      <c r="D65" t="str">
        <f t="shared" si="26"/>
        <v>1Em2</v>
      </c>
      <c r="E65" s="1" t="str">
        <f t="shared" si="27"/>
        <v>vel21mass1Em2</v>
      </c>
      <c r="F65">
        <f t="shared" si="28"/>
        <v>9626349977.8220806</v>
      </c>
      <c r="G65">
        <f t="shared" si="29"/>
        <v>30779966631.9589</v>
      </c>
      <c r="H65">
        <f t="shared" si="30"/>
        <v>503342607.74686003</v>
      </c>
      <c r="I65">
        <f t="shared" si="31"/>
        <v>8956.6431218816306</v>
      </c>
      <c r="J65">
        <f t="shared" si="32"/>
        <v>3846.75408705574</v>
      </c>
      <c r="K65">
        <f t="shared" si="33"/>
        <v>7966667793.1801796</v>
      </c>
      <c r="M65">
        <f t="shared" ref="M65:R68" si="35">F65/M77</f>
        <v>1.0002699614874782</v>
      </c>
      <c r="N65">
        <f t="shared" si="35"/>
        <v>0.12284813399253712</v>
      </c>
      <c r="O65">
        <f t="shared" si="35"/>
        <v>1.3434703553267746E-3</v>
      </c>
      <c r="P65">
        <f t="shared" si="35"/>
        <v>8.8071723473813052E-9</v>
      </c>
      <c r="Q65">
        <f t="shared" si="35"/>
        <v>2.2747329065322276E-7</v>
      </c>
      <c r="R65">
        <f t="shared" si="35"/>
        <v>0.51074213091799803</v>
      </c>
    </row>
    <row r="66" spans="2:18" x14ac:dyDescent="0.2">
      <c r="B66">
        <v>12</v>
      </c>
      <c r="C66">
        <v>21</v>
      </c>
      <c r="D66" t="str">
        <f t="shared" si="26"/>
        <v>6Em1</v>
      </c>
      <c r="E66" s="1" t="str">
        <f t="shared" si="27"/>
        <v>vel21mass6Em1</v>
      </c>
      <c r="F66">
        <f t="shared" si="28"/>
        <v>523839141032.35303</v>
      </c>
      <c r="G66">
        <f t="shared" si="29"/>
        <v>13638264710712.199</v>
      </c>
      <c r="H66">
        <f t="shared" si="30"/>
        <v>18962389436870.5</v>
      </c>
      <c r="I66">
        <f t="shared" si="31"/>
        <v>6191941206.8492403</v>
      </c>
      <c r="J66">
        <f t="shared" si="32"/>
        <v>2853158968.54566</v>
      </c>
      <c r="K66">
        <f t="shared" si="33"/>
        <v>848698227572.52905</v>
      </c>
      <c r="M66">
        <f t="shared" si="35"/>
        <v>1.0000953696876007</v>
      </c>
      <c r="N66">
        <f t="shared" si="35"/>
        <v>1.0001092083012784</v>
      </c>
      <c r="O66">
        <f t="shared" si="35"/>
        <v>0.92991948027305849</v>
      </c>
      <c r="P66">
        <f t="shared" si="35"/>
        <v>3.9476283361347623E-3</v>
      </c>
      <c r="Q66">
        <f t="shared" si="35"/>
        <v>3.0999154385957573E-3</v>
      </c>
      <c r="R66">
        <f t="shared" si="35"/>
        <v>0.99969187549062921</v>
      </c>
    </row>
    <row r="67" spans="2:18" x14ac:dyDescent="0.2">
      <c r="B67">
        <v>13</v>
      </c>
      <c r="C67">
        <v>21</v>
      </c>
      <c r="D67" t="str">
        <f t="shared" si="26"/>
        <v>3Em0</v>
      </c>
      <c r="E67" s="1" t="str">
        <f t="shared" si="27"/>
        <v>vel21mass3Em0</v>
      </c>
      <c r="F67">
        <f t="shared" si="28"/>
        <v>2941287292865.8501</v>
      </c>
      <c r="G67">
        <f t="shared" si="29"/>
        <v>76574245966809.406</v>
      </c>
      <c r="H67">
        <f t="shared" si="30"/>
        <v>117154403366893</v>
      </c>
      <c r="I67">
        <f t="shared" si="31"/>
        <v>4433516682336.5098</v>
      </c>
      <c r="J67">
        <f t="shared" si="32"/>
        <v>191998745436.38199</v>
      </c>
      <c r="K67">
        <f t="shared" si="33"/>
        <v>4766055628734.5303</v>
      </c>
      <c r="M67">
        <f t="shared" si="35"/>
        <v>1.0000390788708007</v>
      </c>
      <c r="N67">
        <f t="shared" si="35"/>
        <v>1.000016332631247</v>
      </c>
      <c r="O67">
        <f t="shared" si="35"/>
        <v>1.0231680128081007</v>
      </c>
      <c r="P67">
        <f t="shared" si="35"/>
        <v>0.50337754041054228</v>
      </c>
      <c r="Q67">
        <f t="shared" si="35"/>
        <v>3.7149957560535692E-2</v>
      </c>
      <c r="R67">
        <f t="shared" si="35"/>
        <v>0.99978824962701096</v>
      </c>
    </row>
    <row r="68" spans="2:18" x14ac:dyDescent="0.2">
      <c r="B68">
        <v>14</v>
      </c>
      <c r="C68">
        <v>21</v>
      </c>
      <c r="D68" t="str">
        <f t="shared" si="26"/>
        <v>1Ep1</v>
      </c>
      <c r="E68" s="1" t="str">
        <f t="shared" si="27"/>
        <v>vel21mass1Ep1</v>
      </c>
      <c r="F68">
        <f t="shared" si="28"/>
        <v>11256082094827.199</v>
      </c>
      <c r="G68">
        <f t="shared" si="29"/>
        <v>293049071694676</v>
      </c>
      <c r="H68">
        <f t="shared" si="30"/>
        <v>443454677843114</v>
      </c>
      <c r="I68">
        <f t="shared" si="31"/>
        <v>29593241101225.102</v>
      </c>
      <c r="J68">
        <f t="shared" si="32"/>
        <v>7876048129449.7305</v>
      </c>
      <c r="K68">
        <f t="shared" si="33"/>
        <v>18239884238466.801</v>
      </c>
      <c r="M68">
        <f>F68/M80</f>
        <v>1.000081325773633</v>
      </c>
      <c r="N68">
        <f t="shared" si="35"/>
        <v>1.0000765763113233</v>
      </c>
      <c r="O68">
        <f t="shared" si="35"/>
        <v>1.0120596715453718</v>
      </c>
      <c r="P68">
        <f t="shared" si="35"/>
        <v>0.87802435177362448</v>
      </c>
      <c r="Q68">
        <f t="shared" si="35"/>
        <v>0.3982326224192983</v>
      </c>
      <c r="R68">
        <f t="shared" si="35"/>
        <v>0.99986079572299891</v>
      </c>
    </row>
    <row r="69" spans="2:18" x14ac:dyDescent="0.2">
      <c r="B69">
        <v>16</v>
      </c>
      <c r="C69">
        <v>31</v>
      </c>
      <c r="D69" t="str">
        <f t="shared" si="26"/>
        <v>1Em2</v>
      </c>
      <c r="E69" s="1" t="str">
        <f t="shared" si="27"/>
        <v>vel31mass1Em2</v>
      </c>
      <c r="F69">
        <f t="shared" si="28"/>
        <v>9623751935.4344692</v>
      </c>
      <c r="G69">
        <f t="shared" si="29"/>
        <v>250542691399.23001</v>
      </c>
      <c r="H69">
        <f t="shared" si="30"/>
        <v>339605517594.16498</v>
      </c>
      <c r="I69">
        <f t="shared" si="31"/>
        <v>76522040.901123896</v>
      </c>
      <c r="J69">
        <f t="shared" si="32"/>
        <v>31793802.110807199</v>
      </c>
      <c r="K69">
        <f t="shared" si="33"/>
        <v>15594126774.722799</v>
      </c>
      <c r="M69">
        <f>F69/M77</f>
        <v>1</v>
      </c>
      <c r="N69">
        <f>G69/N77</f>
        <v>0.99995891782110968</v>
      </c>
      <c r="O69">
        <f t="shared" ref="N69:R72" si="36">H69/O77</f>
        <v>0.90644014309756638</v>
      </c>
      <c r="P69">
        <f t="shared" si="36"/>
        <v>7.5245021311955132E-5</v>
      </c>
      <c r="Q69">
        <f t="shared" si="36"/>
        <v>1.8800891933433064E-3</v>
      </c>
      <c r="R69">
        <f t="shared" si="36"/>
        <v>0.99973762500117813</v>
      </c>
    </row>
    <row r="70" spans="2:18" x14ac:dyDescent="0.2">
      <c r="B70">
        <v>17</v>
      </c>
      <c r="C70">
        <v>31</v>
      </c>
      <c r="D70" t="str">
        <f t="shared" si="26"/>
        <v>6Em1</v>
      </c>
      <c r="E70" s="1" t="str">
        <f t="shared" si="27"/>
        <v>vel31mass6Em1</v>
      </c>
      <c r="F70">
        <f t="shared" si="28"/>
        <v>523789187421.17999</v>
      </c>
      <c r="G70">
        <f t="shared" si="29"/>
        <v>13635740822367</v>
      </c>
      <c r="H70">
        <f t="shared" si="30"/>
        <v>20834529143638.699</v>
      </c>
      <c r="I70">
        <f t="shared" si="31"/>
        <v>1528952909268.99</v>
      </c>
      <c r="J70">
        <f t="shared" si="32"/>
        <v>627864362294.37695</v>
      </c>
      <c r="K70">
        <f t="shared" si="33"/>
        <v>848729355409.68103</v>
      </c>
      <c r="M70">
        <f t="shared" ref="M70:M71" si="37">F70/M78</f>
        <v>1</v>
      </c>
      <c r="N70">
        <f t="shared" si="36"/>
        <v>0.99992412874546255</v>
      </c>
      <c r="O70">
        <f t="shared" si="36"/>
        <v>1.021729596762458</v>
      </c>
      <c r="P70">
        <f>I70/P78</f>
        <v>0.97477311680051026</v>
      </c>
      <c r="Q70">
        <f t="shared" si="36"/>
        <v>0.68216543539195762</v>
      </c>
      <c r="R70">
        <f t="shared" si="36"/>
        <v>0.9997285413453364</v>
      </c>
    </row>
    <row r="71" spans="2:18" x14ac:dyDescent="0.2">
      <c r="B71">
        <v>18</v>
      </c>
      <c r="C71">
        <v>31</v>
      </c>
      <c r="D71" t="str">
        <f t="shared" si="26"/>
        <v>3Em0</v>
      </c>
      <c r="E71" s="1" t="str">
        <f t="shared" si="27"/>
        <v>vel31mass3Em0</v>
      </c>
      <c r="F71">
        <f t="shared" si="28"/>
        <v>2941172355171.3799</v>
      </c>
      <c r="G71">
        <f t="shared" si="29"/>
        <v>76565780529464.906</v>
      </c>
      <c r="H71">
        <f t="shared" si="30"/>
        <v>115635824155998</v>
      </c>
      <c r="I71">
        <f t="shared" si="31"/>
        <v>8914886436799.8398</v>
      </c>
      <c r="J71">
        <f t="shared" si="32"/>
        <v>4984569847497.3203</v>
      </c>
      <c r="K71">
        <f t="shared" si="33"/>
        <v>4766923610499.3301</v>
      </c>
      <c r="M71">
        <f t="shared" si="37"/>
        <v>1</v>
      </c>
      <c r="N71">
        <f t="shared" si="36"/>
        <v>0.99990577880860743</v>
      </c>
      <c r="O71">
        <f t="shared" si="36"/>
        <v>1.0099055008678777</v>
      </c>
      <c r="P71">
        <f t="shared" si="36"/>
        <v>1.0121882760640972</v>
      </c>
      <c r="Q71">
        <f t="shared" si="36"/>
        <v>0.9644675431142794</v>
      </c>
      <c r="R71">
        <f t="shared" si="36"/>
        <v>0.99997032848570189</v>
      </c>
    </row>
    <row r="72" spans="2:18" x14ac:dyDescent="0.2">
      <c r="B72">
        <v>19</v>
      </c>
      <c r="C72">
        <v>31</v>
      </c>
      <c r="D72" t="str">
        <f t="shared" si="26"/>
        <v>1Ep1</v>
      </c>
      <c r="E72" s="1" t="str">
        <f t="shared" si="27"/>
        <v>vel31mass1Ep1</v>
      </c>
      <c r="F72">
        <f t="shared" si="28"/>
        <v>11255166759683.1</v>
      </c>
      <c r="G72">
        <f t="shared" si="29"/>
        <v>293026632796017</v>
      </c>
      <c r="H72">
        <f t="shared" si="30"/>
        <v>438170485704640</v>
      </c>
      <c r="I72">
        <f t="shared" si="31"/>
        <v>33704351185073.898</v>
      </c>
      <c r="J72">
        <f t="shared" si="32"/>
        <v>19777506125947.301</v>
      </c>
      <c r="K72">
        <f t="shared" si="33"/>
        <v>18242423661863.398</v>
      </c>
      <c r="M72">
        <f>F72/M80</f>
        <v>1</v>
      </c>
      <c r="N72">
        <f t="shared" si="36"/>
        <v>1</v>
      </c>
      <c r="O72">
        <f t="shared" si="36"/>
        <v>1</v>
      </c>
      <c r="P72">
        <f t="shared" si="36"/>
        <v>1</v>
      </c>
      <c r="Q72">
        <f t="shared" si="36"/>
        <v>1</v>
      </c>
      <c r="R72">
        <f t="shared" si="36"/>
        <v>1</v>
      </c>
    </row>
    <row r="73" spans="2:18" x14ac:dyDescent="0.2">
      <c r="M73" t="s">
        <v>15</v>
      </c>
    </row>
    <row r="74" spans="2:18" x14ac:dyDescent="0.2">
      <c r="M74">
        <f>F69/F69</f>
        <v>1</v>
      </c>
      <c r="N74">
        <f>G72/F72</f>
        <v>26.034854840681849</v>
      </c>
      <c r="O74">
        <f>H72/F72</f>
        <v>38.930608054089561</v>
      </c>
      <c r="P74">
        <f>I72/F72</f>
        <v>2.9945670201711767</v>
      </c>
      <c r="Q74">
        <f>J72/F72</f>
        <v>1.7571935226043827</v>
      </c>
      <c r="R74">
        <f>K72/F72</f>
        <v>1.6208043871201632</v>
      </c>
    </row>
    <row r="75" spans="2:18" x14ac:dyDescent="0.2">
      <c r="R75">
        <f>R74*58/23</f>
        <v>4.0872458457812808</v>
      </c>
    </row>
    <row r="76" spans="2:18" x14ac:dyDescent="0.2">
      <c r="M76" t="s">
        <v>18</v>
      </c>
    </row>
    <row r="77" spans="2:18" x14ac:dyDescent="0.2">
      <c r="D77" t="s">
        <v>20</v>
      </c>
      <c r="M77">
        <f>$F$69*M74</f>
        <v>9623751935.4344692</v>
      </c>
      <c r="N77">
        <f>$F$45*N74</f>
        <v>250552984661.7674</v>
      </c>
      <c r="O77">
        <f>$F$45*O74</f>
        <v>374658514608.18512</v>
      </c>
      <c r="P77">
        <f>$H$45*P74</f>
        <v>1016971482855.6487</v>
      </c>
      <c r="Q77">
        <f>$F$45*Q74</f>
        <v>16910794564.09684</v>
      </c>
      <c r="R77">
        <f>$F$45*R74</f>
        <v>15598219357.508348</v>
      </c>
    </row>
    <row r="78" spans="2:18" x14ac:dyDescent="0.2">
      <c r="D78" t="s">
        <v>8</v>
      </c>
      <c r="E78" t="s">
        <v>9</v>
      </c>
      <c r="F78" t="s">
        <v>13</v>
      </c>
      <c r="M78">
        <f>$F$70*M74</f>
        <v>523789187421.17999</v>
      </c>
      <c r="N78">
        <f>$F$44*N74</f>
        <v>13636775461629.119</v>
      </c>
      <c r="O78">
        <f>$F$44*O74</f>
        <v>20391431558464.016</v>
      </c>
      <c r="P78">
        <f>$F$44*P74</f>
        <v>1568521826173.7249</v>
      </c>
      <c r="Q78">
        <f>$F$44*Q74</f>
        <v>920398967346.71045</v>
      </c>
      <c r="R78">
        <f>$F$44*R74</f>
        <v>848959812898.35388</v>
      </c>
    </row>
    <row r="79" spans="2:18" x14ac:dyDescent="0.2">
      <c r="C79" t="s">
        <v>21</v>
      </c>
      <c r="D79">
        <v>0.45</v>
      </c>
      <c r="F79">
        <v>0.36</v>
      </c>
      <c r="H79" t="s">
        <v>22</v>
      </c>
      <c r="M79">
        <f>$F$71*M74</f>
        <v>2941172355171.3799</v>
      </c>
      <c r="N79">
        <f>$F$43*N74</f>
        <v>76572995328313.234</v>
      </c>
      <c r="O79">
        <f>$F$43*O74</f>
        <v>114501628178700.48</v>
      </c>
      <c r="P79">
        <f>$F$43*P74</f>
        <v>8807537735435.4004</v>
      </c>
      <c r="Q79">
        <f>$F$43*Q74</f>
        <v>5168209011370.2256</v>
      </c>
      <c r="R79">
        <f>$F$43*R74</f>
        <v>4767065056538.3154</v>
      </c>
    </row>
    <row r="80" spans="2:18" x14ac:dyDescent="0.2">
      <c r="D80">
        <f>D79/23</f>
        <v>1.9565217391304349E-2</v>
      </c>
      <c r="F80">
        <f>F79/58</f>
        <v>6.2068965517241377E-3</v>
      </c>
      <c r="H80" t="s">
        <v>23</v>
      </c>
      <c r="I80" t="s">
        <v>24</v>
      </c>
      <c r="M80">
        <f>$F$72*M74</f>
        <v>11255166759683.1</v>
      </c>
      <c r="N80">
        <f>$F$42*N74</f>
        <v>293026632796017</v>
      </c>
      <c r="O80">
        <f>$F$42*O74</f>
        <v>438170485704640</v>
      </c>
      <c r="P80">
        <f>$F$42*P74</f>
        <v>33704351185073.898</v>
      </c>
      <c r="Q80">
        <f>$F$42*Q74</f>
        <v>19777506125947.301</v>
      </c>
      <c r="R80">
        <f>$F$42*R74</f>
        <v>18242423661863.398</v>
      </c>
    </row>
    <row r="81" spans="2:18" x14ac:dyDescent="0.2">
      <c r="C81" t="s">
        <v>21</v>
      </c>
      <c r="D81">
        <v>1</v>
      </c>
      <c r="F81">
        <v>6.1827E-2</v>
      </c>
      <c r="H81" t="s">
        <v>23</v>
      </c>
      <c r="I81" t="s">
        <v>25</v>
      </c>
    </row>
    <row r="83" spans="2:18" x14ac:dyDescent="0.2">
      <c r="C83" t="s">
        <v>26</v>
      </c>
      <c r="D83">
        <v>4990</v>
      </c>
      <c r="F83">
        <v>10800</v>
      </c>
      <c r="H83" t="s">
        <v>27</v>
      </c>
      <c r="I83" t="s">
        <v>28</v>
      </c>
    </row>
    <row r="84" spans="2:18" x14ac:dyDescent="0.2">
      <c r="D84">
        <f>D83/10000</f>
        <v>0.499</v>
      </c>
      <c r="F84">
        <f>F83/10000</f>
        <v>1.08</v>
      </c>
    </row>
    <row r="85" spans="2:18" x14ac:dyDescent="0.2">
      <c r="D85" s="1">
        <v>57000</v>
      </c>
      <c r="F85" s="1">
        <v>48300</v>
      </c>
      <c r="H85" t="s">
        <v>23</v>
      </c>
      <c r="I85" t="s">
        <v>28</v>
      </c>
    </row>
    <row r="86" spans="2:18" x14ac:dyDescent="0.2">
      <c r="D86" s="1">
        <f>D85*23</f>
        <v>1311000</v>
      </c>
      <c r="F86" s="1">
        <f>F85*58</f>
        <v>2801400</v>
      </c>
      <c r="H86" t="s">
        <v>27</v>
      </c>
    </row>
    <row r="88" spans="2:18" x14ac:dyDescent="0.2">
      <c r="B88" t="s">
        <v>29</v>
      </c>
    </row>
    <row r="90" spans="2:18" x14ac:dyDescent="0.2">
      <c r="C90" t="s">
        <v>7</v>
      </c>
      <c r="M90" t="s">
        <v>14</v>
      </c>
    </row>
    <row r="91" spans="2:18" x14ac:dyDescent="0.2">
      <c r="C91" t="s">
        <v>0</v>
      </c>
      <c r="D91" t="s">
        <v>1</v>
      </c>
      <c r="F91" t="s">
        <v>8</v>
      </c>
      <c r="G91" t="s">
        <v>9</v>
      </c>
      <c r="H91" t="s">
        <v>10</v>
      </c>
      <c r="I91" t="s">
        <v>11</v>
      </c>
      <c r="J91" t="s">
        <v>12</v>
      </c>
      <c r="K91" t="s">
        <v>13</v>
      </c>
      <c r="M91" t="s">
        <v>8</v>
      </c>
      <c r="N91" t="s">
        <v>9</v>
      </c>
      <c r="O91" t="s">
        <v>10</v>
      </c>
      <c r="P91" t="s">
        <v>11</v>
      </c>
      <c r="Q91" t="s">
        <v>12</v>
      </c>
      <c r="R91" t="s">
        <v>13</v>
      </c>
    </row>
    <row r="92" spans="2:18" x14ac:dyDescent="0.2">
      <c r="B92">
        <v>1</v>
      </c>
      <c r="C92">
        <v>14</v>
      </c>
      <c r="D92" t="str">
        <f>VLOOKUP($B92,$A$3:$I$23,3)</f>
        <v>1Em2</v>
      </c>
      <c r="E92" s="1" t="str">
        <f>CONCATENATE("vel",C92,"mass",D92)</f>
        <v>vel14mass1Em2</v>
      </c>
      <c r="F92">
        <f t="shared" ref="F92:F111" si="38">VLOOKUP($B92,$A$3:$I$23,4)</f>
        <v>265049.84529073501</v>
      </c>
      <c r="G92">
        <f t="shared" ref="G92:G111" si="39">VLOOKUP($B92,$A$3:$I$23,5)</f>
        <v>95686.401450695907</v>
      </c>
      <c r="H92">
        <f t="shared" ref="H92:H111" si="40">VLOOKUP($B92,$A$3:$I$23,6)</f>
        <v>0.832582929835194</v>
      </c>
      <c r="I92">
        <f t="shared" ref="I92:I111" si="41">VLOOKUP($B92,$A$3:$I$23,7)</f>
        <v>2.6936173075867801E-6</v>
      </c>
      <c r="J92">
        <f t="shared" ref="J92:J111" si="42">VLOOKUP($B92,$A$3:$I$23,8)</f>
        <v>1.0032604107598499E-7</v>
      </c>
      <c r="K92">
        <f t="shared" ref="K92:K111" si="43">VLOOKUP($B92,$A$3:$I$23,9)</f>
        <v>12743.2694025375</v>
      </c>
      <c r="M92">
        <f t="shared" ref="M92:R96" si="44">F92/M119</f>
        <v>2.7541217507365979E-5</v>
      </c>
      <c r="N92">
        <f t="shared" si="44"/>
        <v>3.8187631110000282E-7</v>
      </c>
      <c r="O92">
        <f t="shared" si="44"/>
        <v>2.2339646457192278E-12</v>
      </c>
      <c r="P92">
        <f t="shared" si="44"/>
        <v>2.6649934998387898E-18</v>
      </c>
      <c r="Q92">
        <f t="shared" si="44"/>
        <v>5.8432958061211954E-18</v>
      </c>
      <c r="R92">
        <f t="shared" si="44"/>
        <v>8.1713960707682989E-7</v>
      </c>
    </row>
    <row r="93" spans="2:18" x14ac:dyDescent="0.2">
      <c r="B93">
        <v>2</v>
      </c>
      <c r="C93">
        <v>14</v>
      </c>
      <c r="D93" t="str">
        <f t="shared" ref="D93:D111" si="45">VLOOKUP($B93,$A$3:$I$23,3)</f>
        <v>6Em1</v>
      </c>
      <c r="E93" s="1" t="str">
        <f t="shared" ref="E93:E111" si="46">CONCATENATE("vel",C93,"mass",D93)</f>
        <v>vel14mass6Em1</v>
      </c>
      <c r="F93">
        <f t="shared" si="38"/>
        <v>523951808424.883</v>
      </c>
      <c r="G93">
        <f t="shared" si="39"/>
        <v>2387972057394.77</v>
      </c>
      <c r="H93">
        <f t="shared" si="40"/>
        <v>80666417521.104401</v>
      </c>
      <c r="I93">
        <f t="shared" si="41"/>
        <v>1921220.04908478</v>
      </c>
      <c r="J93">
        <f t="shared" si="42"/>
        <v>1355674.6712492199</v>
      </c>
      <c r="K93">
        <f t="shared" si="43"/>
        <v>623502606039.81396</v>
      </c>
      <c r="M93">
        <f t="shared" si="44"/>
        <v>1.0003104703335013</v>
      </c>
      <c r="N93">
        <f t="shared" si="44"/>
        <v>0.17510140392395096</v>
      </c>
      <c r="O93">
        <f t="shared" si="44"/>
        <v>3.976760662393569E-3</v>
      </c>
      <c r="P93">
        <f t="shared" si="44"/>
        <v>1.232411036572768E-6</v>
      </c>
      <c r="Q93">
        <f t="shared" si="44"/>
        <v>1.4507332671227986E-6</v>
      </c>
      <c r="R93">
        <f t="shared" si="44"/>
        <v>0.734584162624076</v>
      </c>
    </row>
    <row r="94" spans="2:18" x14ac:dyDescent="0.2">
      <c r="B94">
        <v>3</v>
      </c>
      <c r="C94">
        <v>14</v>
      </c>
      <c r="D94" t="str">
        <f t="shared" si="45"/>
        <v>3Em0</v>
      </c>
      <c r="E94" s="1" t="str">
        <f t="shared" si="46"/>
        <v>vel14mass3Em0</v>
      </c>
      <c r="F94">
        <f t="shared" si="38"/>
        <v>2941658754308.5601</v>
      </c>
      <c r="G94">
        <f t="shared" si="39"/>
        <v>53054719892304.5</v>
      </c>
      <c r="H94">
        <f t="shared" si="40"/>
        <v>9576757413026.9902</v>
      </c>
      <c r="I94">
        <f t="shared" si="41"/>
        <v>495785165.866238</v>
      </c>
      <c r="J94">
        <f t="shared" si="42"/>
        <v>775021114.74701095</v>
      </c>
      <c r="K94">
        <f t="shared" si="43"/>
        <v>4766514941778.7402</v>
      </c>
      <c r="M94">
        <f t="shared" si="44"/>
        <v>1.0001653759380422</v>
      </c>
      <c r="N94">
        <f t="shared" si="44"/>
        <v>0.69282008149148711</v>
      </c>
      <c r="O94">
        <f t="shared" si="44"/>
        <v>8.407971376861631E-2</v>
      </c>
      <c r="P94">
        <f t="shared" si="44"/>
        <v>5.6638018480878729E-5</v>
      </c>
      <c r="Q94">
        <f t="shared" si="44"/>
        <v>1.477004017083275E-4</v>
      </c>
      <c r="R94">
        <f t="shared" si="44"/>
        <v>1.0000927993423356</v>
      </c>
    </row>
    <row r="95" spans="2:18" x14ac:dyDescent="0.2">
      <c r="B95">
        <v>4</v>
      </c>
      <c r="C95">
        <v>14</v>
      </c>
      <c r="D95" t="str">
        <f t="shared" si="45"/>
        <v>1Ep1</v>
      </c>
      <c r="E95" s="1" t="str">
        <f t="shared" si="46"/>
        <v>vel14mass1Ep1</v>
      </c>
      <c r="F95">
        <f t="shared" si="38"/>
        <v>11257252578447.5</v>
      </c>
      <c r="G95">
        <f t="shared" si="39"/>
        <v>289819504849414</v>
      </c>
      <c r="H95">
        <f t="shared" si="40"/>
        <v>202037609633168</v>
      </c>
      <c r="I95">
        <f t="shared" si="41"/>
        <v>29031067634.127899</v>
      </c>
      <c r="J95">
        <f t="shared" si="42"/>
        <v>26517634675.923698</v>
      </c>
      <c r="K95">
        <f t="shared" si="43"/>
        <v>18243799166278.801</v>
      </c>
      <c r="M95">
        <f t="shared" si="44"/>
        <v>1.0001853210004734</v>
      </c>
      <c r="N95">
        <f t="shared" si="44"/>
        <v>0.98899157669809912</v>
      </c>
      <c r="O95">
        <f t="shared" si="44"/>
        <v>0.463525361088511</v>
      </c>
      <c r="P95">
        <f t="shared" si="44"/>
        <v>8.666546496128878E-4</v>
      </c>
      <c r="Q95">
        <f t="shared" si="44"/>
        <v>1.3206005272102951E-3</v>
      </c>
      <c r="R95">
        <f t="shared" si="44"/>
        <v>1.0002836395244621</v>
      </c>
    </row>
    <row r="96" spans="2:18" x14ac:dyDescent="0.2">
      <c r="B96">
        <v>5</v>
      </c>
      <c r="C96">
        <v>14</v>
      </c>
      <c r="D96" t="str">
        <f t="shared" si="45"/>
        <v>2Ep1</v>
      </c>
      <c r="E96" s="1" t="str">
        <f t="shared" si="46"/>
        <v>vel14mass2Ep1</v>
      </c>
      <c r="F96">
        <f t="shared" si="38"/>
        <v>21878129016102.301</v>
      </c>
      <c r="G96">
        <f t="shared" si="39"/>
        <v>569340163553881</v>
      </c>
      <c r="H96">
        <f t="shared" si="40"/>
        <v>625865666595655</v>
      </c>
      <c r="I96">
        <f t="shared" si="41"/>
        <v>160475454631.69</v>
      </c>
      <c r="J96">
        <f t="shared" si="42"/>
        <v>107320000984.983</v>
      </c>
      <c r="K96">
        <f t="shared" si="43"/>
        <v>35456498558475.898</v>
      </c>
      <c r="M96">
        <f t="shared" si="44"/>
        <v>1.0002128456426456</v>
      </c>
      <c r="N96">
        <f t="shared" si="44"/>
        <v>0.99970298106781508</v>
      </c>
      <c r="O96">
        <f t="shared" si="44"/>
        <v>0.73885053140036661</v>
      </c>
      <c r="P96">
        <f t="shared" si="44"/>
        <v>2.4650507299114406E-3</v>
      </c>
      <c r="Q96">
        <f t="shared" si="44"/>
        <v>2.7501193000764217E-3</v>
      </c>
      <c r="R96">
        <f t="shared" si="44"/>
        <v>1.0003176024944807</v>
      </c>
    </row>
    <row r="97" spans="2:18" x14ac:dyDescent="0.2">
      <c r="B97">
        <v>6</v>
      </c>
      <c r="C97">
        <v>17</v>
      </c>
      <c r="D97" t="str">
        <f t="shared" si="45"/>
        <v>1Em2</v>
      </c>
      <c r="E97" s="1" t="str">
        <f t="shared" si="46"/>
        <v>vel17mass1Em2</v>
      </c>
      <c r="F97">
        <f t="shared" si="38"/>
        <v>360450409.98336399</v>
      </c>
      <c r="G97">
        <f t="shared" si="39"/>
        <v>235560563.24057901</v>
      </c>
      <c r="H97">
        <f t="shared" si="40"/>
        <v>13937.558447412701</v>
      </c>
      <c r="I97">
        <f t="shared" si="41"/>
        <v>0.110345126756804</v>
      </c>
      <c r="J97">
        <f t="shared" si="42"/>
        <v>1.9702868580887899E-2</v>
      </c>
      <c r="K97">
        <f t="shared" si="43"/>
        <v>39032450.704938501</v>
      </c>
      <c r="M97">
        <f t="shared" ref="M97:R101" si="47">F97/M119</f>
        <v>3.7454249901869616E-2</v>
      </c>
      <c r="N97">
        <f t="shared" si="47"/>
        <v>9.4010222526031686E-4</v>
      </c>
      <c r="O97">
        <f t="shared" si="47"/>
        <v>3.7396890692112287E-8</v>
      </c>
      <c r="P97">
        <f t="shared" si="47"/>
        <v>1.0917254084962326E-13</v>
      </c>
      <c r="Q97">
        <f t="shared" si="47"/>
        <v>1.1475553915265363E-12</v>
      </c>
      <c r="R97">
        <f t="shared" si="47"/>
        <v>2.5028868514643584E-3</v>
      </c>
    </row>
    <row r="98" spans="2:18" x14ac:dyDescent="0.2">
      <c r="B98">
        <v>7</v>
      </c>
      <c r="C98">
        <v>17</v>
      </c>
      <c r="D98" t="str">
        <f t="shared" si="45"/>
        <v>6Em1</v>
      </c>
      <c r="E98" s="1" t="str">
        <f t="shared" si="46"/>
        <v>vel17mass6Em1</v>
      </c>
      <c r="F98">
        <f t="shared" si="38"/>
        <v>523879299712.164</v>
      </c>
      <c r="G98">
        <f t="shared" si="39"/>
        <v>10509516117166.5</v>
      </c>
      <c r="H98">
        <f t="shared" si="40"/>
        <v>2090124669511.8101</v>
      </c>
      <c r="I98">
        <f t="shared" si="41"/>
        <v>106179961.192524</v>
      </c>
      <c r="J98">
        <f t="shared" si="42"/>
        <v>148937643.58209401</v>
      </c>
      <c r="K98">
        <f t="shared" si="43"/>
        <v>848827500361.74902</v>
      </c>
      <c r="M98">
        <f t="shared" si="47"/>
        <v>1.0001720392347686</v>
      </c>
      <c r="N98">
        <f t="shared" si="47"/>
        <v>0.77062502510389486</v>
      </c>
      <c r="O98">
        <f t="shared" si="47"/>
        <v>0.10304071781839466</v>
      </c>
      <c r="P98">
        <f t="shared" si="47"/>
        <v>6.8111591953702485E-5</v>
      </c>
      <c r="Q98">
        <f t="shared" si="47"/>
        <v>1.5938100700245452E-4</v>
      </c>
      <c r="R98">
        <f t="shared" si="47"/>
        <v>1.0000523374327435</v>
      </c>
    </row>
    <row r="99" spans="2:18" x14ac:dyDescent="0.2">
      <c r="B99">
        <v>8</v>
      </c>
      <c r="C99">
        <v>17</v>
      </c>
      <c r="D99" t="str">
        <f t="shared" si="45"/>
        <v>3Em0</v>
      </c>
      <c r="E99" s="1" t="str">
        <f t="shared" si="46"/>
        <v>vel17mass3Em0</v>
      </c>
      <c r="F99">
        <f t="shared" si="38"/>
        <v>2941436075477.5898</v>
      </c>
      <c r="G99">
        <f t="shared" si="39"/>
        <v>76569685696687</v>
      </c>
      <c r="H99">
        <f t="shared" si="40"/>
        <v>86743317733578.297</v>
      </c>
      <c r="I99">
        <f t="shared" si="41"/>
        <v>20362882915.487999</v>
      </c>
      <c r="J99">
        <f t="shared" si="42"/>
        <v>12360069755.113199</v>
      </c>
      <c r="K99">
        <f t="shared" si="43"/>
        <v>4766390545515.96</v>
      </c>
      <c r="M99">
        <f t="shared" si="47"/>
        <v>1.0000896650295745</v>
      </c>
      <c r="N99">
        <f t="shared" si="47"/>
        <v>0.9998924882053879</v>
      </c>
      <c r="O99">
        <f t="shared" si="47"/>
        <v>0.76156813959372738</v>
      </c>
      <c r="P99">
        <f t="shared" si="47"/>
        <v>2.3262360762172159E-3</v>
      </c>
      <c r="Q99">
        <f t="shared" si="47"/>
        <v>2.35553229871562E-3</v>
      </c>
      <c r="R99">
        <f t="shared" si="47"/>
        <v>1.0000666989716893</v>
      </c>
    </row>
    <row r="100" spans="2:18" x14ac:dyDescent="0.2">
      <c r="B100">
        <v>9</v>
      </c>
      <c r="C100">
        <v>17</v>
      </c>
      <c r="D100" t="str">
        <f t="shared" si="45"/>
        <v>1Ep1</v>
      </c>
      <c r="E100" s="1" t="str">
        <f t="shared" si="46"/>
        <v>vel17mass1Ep1</v>
      </c>
      <c r="F100">
        <f t="shared" si="38"/>
        <v>11256592323706.5</v>
      </c>
      <c r="G100">
        <f t="shared" si="39"/>
        <v>293078901793086</v>
      </c>
      <c r="H100">
        <f t="shared" si="40"/>
        <v>448666174773938</v>
      </c>
      <c r="I100">
        <f t="shared" si="41"/>
        <v>1355562284822.25</v>
      </c>
      <c r="J100">
        <f t="shared" si="42"/>
        <v>175692370156.15799</v>
      </c>
      <c r="K100">
        <f t="shared" si="43"/>
        <v>18240512094376</v>
      </c>
      <c r="M100">
        <f t="shared" si="47"/>
        <v>1.0001266586318833</v>
      </c>
      <c r="N100">
        <f t="shared" si="47"/>
        <v>1.0001140721425725</v>
      </c>
      <c r="O100">
        <f t="shared" si="47"/>
        <v>1.0293536487978177</v>
      </c>
      <c r="P100">
        <f t="shared" si="47"/>
        <v>4.0467142710246526E-2</v>
      </c>
      <c r="Q100">
        <f t="shared" si="47"/>
        <v>8.7496279170671005E-3</v>
      </c>
      <c r="R100">
        <f t="shared" si="47"/>
        <v>1.0001034136725799</v>
      </c>
    </row>
    <row r="101" spans="2:18" x14ac:dyDescent="0.2">
      <c r="B101">
        <v>10</v>
      </c>
      <c r="C101">
        <v>17</v>
      </c>
      <c r="D101" t="str">
        <f t="shared" si="45"/>
        <v>2Ep1</v>
      </c>
      <c r="E101" s="1" t="str">
        <f t="shared" si="46"/>
        <v>vel17mass2Ep1</v>
      </c>
      <c r="F101">
        <f t="shared" si="38"/>
        <v>21876941876121.398</v>
      </c>
      <c r="G101">
        <f t="shared" si="39"/>
        <v>569593611606353</v>
      </c>
      <c r="H101">
        <f t="shared" si="40"/>
        <v>865834170157242</v>
      </c>
      <c r="I101">
        <f t="shared" si="41"/>
        <v>22478629794077.199</v>
      </c>
      <c r="J101">
        <f t="shared" si="42"/>
        <v>1093211973773.53</v>
      </c>
      <c r="K101">
        <f t="shared" si="43"/>
        <v>35448573774840</v>
      </c>
      <c r="M101">
        <f t="shared" si="47"/>
        <v>1.0001585725986573</v>
      </c>
      <c r="N101">
        <f t="shared" si="47"/>
        <v>1.0001480098745315</v>
      </c>
      <c r="O101">
        <f t="shared" si="47"/>
        <v>1.0221395274883656</v>
      </c>
      <c r="P101">
        <f t="shared" si="47"/>
        <v>0.34529244929371733</v>
      </c>
      <c r="Q101">
        <f t="shared" si="47"/>
        <v>2.8014007832239118E-2</v>
      </c>
      <c r="R101">
        <f t="shared" si="47"/>
        <v>1.0000940242820446</v>
      </c>
    </row>
    <row r="102" spans="2:18" x14ac:dyDescent="0.2">
      <c r="B102">
        <v>11</v>
      </c>
      <c r="C102">
        <v>21</v>
      </c>
      <c r="D102" t="str">
        <f t="shared" si="45"/>
        <v>1Em2</v>
      </c>
      <c r="E102" s="1" t="str">
        <f t="shared" si="46"/>
        <v>vel21mass1Em2</v>
      </c>
      <c r="F102">
        <f t="shared" si="38"/>
        <v>9626349977.8220806</v>
      </c>
      <c r="G102">
        <f t="shared" si="39"/>
        <v>30779966631.9589</v>
      </c>
      <c r="H102">
        <f t="shared" si="40"/>
        <v>503342607.74686003</v>
      </c>
      <c r="I102">
        <f t="shared" si="41"/>
        <v>8956.6431218816306</v>
      </c>
      <c r="J102">
        <f t="shared" si="42"/>
        <v>3846.75408705574</v>
      </c>
      <c r="K102">
        <f t="shared" si="43"/>
        <v>7966667793.1801796</v>
      </c>
      <c r="M102">
        <f t="shared" ref="M102:R106" si="48">F102/M119</f>
        <v>1.0002699614874782</v>
      </c>
      <c r="N102">
        <f t="shared" si="48"/>
        <v>0.12284023575962535</v>
      </c>
      <c r="O102">
        <f t="shared" si="48"/>
        <v>1.350555662501015E-3</v>
      </c>
      <c r="P102">
        <f t="shared" si="48"/>
        <v>8.8614650763344769E-9</v>
      </c>
      <c r="Q102">
        <f t="shared" si="48"/>
        <v>2.2404673585244119E-7</v>
      </c>
      <c r="R102">
        <f t="shared" si="48"/>
        <v>0.51084847887894524</v>
      </c>
    </row>
    <row r="103" spans="2:18" x14ac:dyDescent="0.2">
      <c r="B103">
        <v>12</v>
      </c>
      <c r="C103">
        <v>21</v>
      </c>
      <c r="D103" t="str">
        <f t="shared" si="45"/>
        <v>6Em1</v>
      </c>
      <c r="E103" s="1" t="str">
        <f t="shared" si="46"/>
        <v>vel21mass6Em1</v>
      </c>
      <c r="F103">
        <f t="shared" si="38"/>
        <v>523839141032.35303</v>
      </c>
      <c r="G103">
        <f t="shared" si="39"/>
        <v>13638264710712.199</v>
      </c>
      <c r="H103">
        <f t="shared" si="40"/>
        <v>18962389436870.5</v>
      </c>
      <c r="I103">
        <f t="shared" si="41"/>
        <v>6191941206.8492403</v>
      </c>
      <c r="J103">
        <f t="shared" si="42"/>
        <v>2853158968.54566</v>
      </c>
      <c r="K103">
        <f t="shared" si="43"/>
        <v>848698227572.52905</v>
      </c>
      <c r="M103">
        <f t="shared" si="48"/>
        <v>1.0000953696876007</v>
      </c>
      <c r="N103">
        <f t="shared" si="48"/>
        <v>1.0000449086232315</v>
      </c>
      <c r="O103">
        <f t="shared" si="48"/>
        <v>0.93482376799248657</v>
      </c>
      <c r="P103">
        <f t="shared" si="48"/>
        <v>3.9719639011501721E-3</v>
      </c>
      <c r="Q103">
        <f t="shared" si="48"/>
        <v>3.0532197140224039E-3</v>
      </c>
      <c r="R103">
        <f t="shared" si="48"/>
        <v>0.99990003374916736</v>
      </c>
    </row>
    <row r="104" spans="2:18" x14ac:dyDescent="0.2">
      <c r="B104">
        <v>13</v>
      </c>
      <c r="C104">
        <v>21</v>
      </c>
      <c r="D104" t="str">
        <f t="shared" si="45"/>
        <v>3Em0</v>
      </c>
      <c r="E104" s="1" t="str">
        <f t="shared" si="46"/>
        <v>vel21mass3Em0</v>
      </c>
      <c r="F104">
        <f t="shared" si="38"/>
        <v>2941287292865.8501</v>
      </c>
      <c r="G104">
        <f t="shared" si="39"/>
        <v>76574245966809.406</v>
      </c>
      <c r="H104">
        <f t="shared" si="40"/>
        <v>117154403366893</v>
      </c>
      <c r="I104">
        <f t="shared" si="41"/>
        <v>4433516682336.5098</v>
      </c>
      <c r="J104">
        <f t="shared" si="42"/>
        <v>191998745436.38199</v>
      </c>
      <c r="K104">
        <f t="shared" si="43"/>
        <v>4766055628734.5303</v>
      </c>
      <c r="M104">
        <f t="shared" si="48"/>
        <v>1.0000390788708007</v>
      </c>
      <c r="N104">
        <f t="shared" si="48"/>
        <v>0.99995203892442375</v>
      </c>
      <c r="O104">
        <f t="shared" si="48"/>
        <v>1.0285640824964708</v>
      </c>
      <c r="P104">
        <f t="shared" si="48"/>
        <v>0.50648066355661647</v>
      </c>
      <c r="Q104">
        <f t="shared" si="48"/>
        <v>3.6590347396800268E-2</v>
      </c>
      <c r="R104">
        <f t="shared" si="48"/>
        <v>0.99999642795280486</v>
      </c>
    </row>
    <row r="105" spans="2:18" x14ac:dyDescent="0.2">
      <c r="B105">
        <v>14</v>
      </c>
      <c r="C105">
        <v>21</v>
      </c>
      <c r="D105" t="str">
        <f t="shared" si="45"/>
        <v>1Ep1</v>
      </c>
      <c r="E105" s="1" t="str">
        <f t="shared" si="46"/>
        <v>vel21mass1Ep1</v>
      </c>
      <c r="F105">
        <f t="shared" si="38"/>
        <v>11256082094827.199</v>
      </c>
      <c r="G105">
        <f t="shared" si="39"/>
        <v>293049071694676</v>
      </c>
      <c r="H105">
        <f t="shared" si="40"/>
        <v>443454677843114</v>
      </c>
      <c r="I105">
        <f t="shared" si="41"/>
        <v>29593241101225.102</v>
      </c>
      <c r="J105">
        <f t="shared" si="42"/>
        <v>7876048129449.7305</v>
      </c>
      <c r="K105">
        <f t="shared" si="43"/>
        <v>18239884238466.801</v>
      </c>
      <c r="M105">
        <f t="shared" si="48"/>
        <v>1.000081325773633</v>
      </c>
      <c r="N105">
        <f t="shared" si="48"/>
        <v>1.0000122787312737</v>
      </c>
      <c r="O105">
        <f t="shared" si="48"/>
        <v>1.0173971571274902</v>
      </c>
      <c r="P105">
        <f t="shared" si="48"/>
        <v>0.88343702411213088</v>
      </c>
      <c r="Q105">
        <f t="shared" si="48"/>
        <v>0.39223382625180037</v>
      </c>
      <c r="R105">
        <f t="shared" si="48"/>
        <v>1.0000689891545163</v>
      </c>
    </row>
    <row r="106" spans="2:18" x14ac:dyDescent="0.2">
      <c r="B106">
        <v>15</v>
      </c>
      <c r="C106">
        <v>21</v>
      </c>
      <c r="D106" t="str">
        <f t="shared" si="45"/>
        <v>2Ep1</v>
      </c>
      <c r="E106" s="1" t="str">
        <f t="shared" si="46"/>
        <v>vel21mass2Ep1</v>
      </c>
      <c r="F106">
        <f t="shared" si="38"/>
        <v>21875871068101.102</v>
      </c>
      <c r="G106">
        <f t="shared" si="39"/>
        <v>569546485150482</v>
      </c>
      <c r="H106">
        <f t="shared" si="40"/>
        <v>857229234067460</v>
      </c>
      <c r="I106">
        <f t="shared" si="41"/>
        <v>61937146031286</v>
      </c>
      <c r="J106">
        <f t="shared" si="42"/>
        <v>25860834246524.102</v>
      </c>
      <c r="K106">
        <f t="shared" si="43"/>
        <v>35447050138982.102</v>
      </c>
      <c r="M106">
        <f t="shared" si="48"/>
        <v>1.0001096179583253</v>
      </c>
      <c r="N106">
        <f t="shared" si="48"/>
        <v>1.0000652606475537</v>
      </c>
      <c r="O106">
        <f t="shared" si="48"/>
        <v>1.0119811789130488</v>
      </c>
      <c r="P106">
        <f t="shared" si="48"/>
        <v>0.95141158741981713</v>
      </c>
      <c r="Q106">
        <f t="shared" si="48"/>
        <v>0.66269454644707748</v>
      </c>
      <c r="R106">
        <f t="shared" si="48"/>
        <v>1.0000510386565482</v>
      </c>
    </row>
    <row r="107" spans="2:18" x14ac:dyDescent="0.2">
      <c r="B107">
        <v>16</v>
      </c>
      <c r="C107">
        <v>31</v>
      </c>
      <c r="D107" t="str">
        <f t="shared" si="45"/>
        <v>1Em2</v>
      </c>
      <c r="E107" s="1" t="str">
        <f t="shared" si="46"/>
        <v>vel31mass1Em2</v>
      </c>
      <c r="F107">
        <f t="shared" si="38"/>
        <v>9623751935.4344692</v>
      </c>
      <c r="G107">
        <f t="shared" si="39"/>
        <v>250542691399.23001</v>
      </c>
      <c r="H107">
        <f t="shared" si="40"/>
        <v>339605517594.16498</v>
      </c>
      <c r="I107">
        <f t="shared" si="41"/>
        <v>76522040.901123896</v>
      </c>
      <c r="J107">
        <f t="shared" si="42"/>
        <v>31793802.110807199</v>
      </c>
      <c r="K107">
        <f t="shared" si="43"/>
        <v>15594126774.722799</v>
      </c>
      <c r="M107">
        <f>F107/M119</f>
        <v>1</v>
      </c>
      <c r="N107">
        <f t="shared" ref="N107:R111" si="49">G107/N119</f>
        <v>0.99989462780563709</v>
      </c>
      <c r="O107">
        <f t="shared" si="49"/>
        <v>0.91122060350999323</v>
      </c>
      <c r="P107">
        <f t="shared" si="49"/>
        <v>7.5708877063384837E-5</v>
      </c>
      <c r="Q107">
        <f t="shared" si="49"/>
        <v>1.8517683797970291E-3</v>
      </c>
      <c r="R107">
        <f t="shared" si="49"/>
        <v>0.99994579278578999</v>
      </c>
    </row>
    <row r="108" spans="2:18" x14ac:dyDescent="0.2">
      <c r="B108">
        <v>17</v>
      </c>
      <c r="C108">
        <v>31</v>
      </c>
      <c r="D108" t="str">
        <f t="shared" si="45"/>
        <v>6Em1</v>
      </c>
      <c r="E108" s="1" t="str">
        <f t="shared" si="46"/>
        <v>vel31mass6Em1</v>
      </c>
      <c r="F108">
        <f t="shared" si="38"/>
        <v>523789187421.17999</v>
      </c>
      <c r="G108">
        <f t="shared" si="39"/>
        <v>13635740822367</v>
      </c>
      <c r="H108">
        <f t="shared" si="40"/>
        <v>20834529143638.699</v>
      </c>
      <c r="I108">
        <f t="shared" si="41"/>
        <v>1528952909268.99</v>
      </c>
      <c r="J108">
        <f t="shared" si="42"/>
        <v>627864362294.37695</v>
      </c>
      <c r="K108">
        <f t="shared" si="43"/>
        <v>848729355409.68103</v>
      </c>
      <c r="M108">
        <f>F108/M120</f>
        <v>1</v>
      </c>
      <c r="N108">
        <f t="shared" si="49"/>
        <v>0.99985984096667202</v>
      </c>
      <c r="O108">
        <f t="shared" si="49"/>
        <v>1.0271180804110713</v>
      </c>
      <c r="P108">
        <f t="shared" si="49"/>
        <v>0.98078220695270002</v>
      </c>
      <c r="Q108">
        <f t="shared" si="49"/>
        <v>0.6718896037070281</v>
      </c>
      <c r="R108">
        <f t="shared" si="49"/>
        <v>0.99993670723852746</v>
      </c>
    </row>
    <row r="109" spans="2:18" x14ac:dyDescent="0.2">
      <c r="B109">
        <v>18</v>
      </c>
      <c r="C109">
        <v>31</v>
      </c>
      <c r="D109" t="str">
        <f t="shared" si="45"/>
        <v>3Em0</v>
      </c>
      <c r="E109" s="1" t="str">
        <f t="shared" si="46"/>
        <v>vel31mass3Em0</v>
      </c>
      <c r="F109">
        <f t="shared" si="38"/>
        <v>2941172355171.3799</v>
      </c>
      <c r="G109">
        <f t="shared" si="39"/>
        <v>76565780529464.906</v>
      </c>
      <c r="H109">
        <f t="shared" si="40"/>
        <v>115635824155998</v>
      </c>
      <c r="I109">
        <f t="shared" si="41"/>
        <v>8914886436799.8398</v>
      </c>
      <c r="J109">
        <f t="shared" si="42"/>
        <v>4984569847497.3203</v>
      </c>
      <c r="K109">
        <f t="shared" si="43"/>
        <v>4766923610499.3301</v>
      </c>
      <c r="M109">
        <f>F109/M121</f>
        <v>1</v>
      </c>
      <c r="N109">
        <f t="shared" si="49"/>
        <v>0.99984149220958318</v>
      </c>
      <c r="O109">
        <f t="shared" si="49"/>
        <v>1.0152316256031448</v>
      </c>
      <c r="P109">
        <f t="shared" si="49"/>
        <v>1.0184280158528007</v>
      </c>
      <c r="Q109">
        <f t="shared" si="49"/>
        <v>0.94993924011850339</v>
      </c>
      <c r="R109">
        <f t="shared" si="49"/>
        <v>1.0001785447243958</v>
      </c>
    </row>
    <row r="110" spans="2:18" x14ac:dyDescent="0.2">
      <c r="B110">
        <v>19</v>
      </c>
      <c r="C110">
        <v>31</v>
      </c>
      <c r="D110" t="str">
        <f t="shared" si="45"/>
        <v>1Ep1</v>
      </c>
      <c r="E110" s="1" t="str">
        <f t="shared" si="46"/>
        <v>vel31mass1Ep1</v>
      </c>
      <c r="F110">
        <f t="shared" si="38"/>
        <v>11255166759683.1</v>
      </c>
      <c r="G110">
        <f t="shared" si="39"/>
        <v>293026632796017</v>
      </c>
      <c r="H110">
        <f t="shared" si="40"/>
        <v>438170485704640</v>
      </c>
      <c r="I110">
        <f t="shared" si="41"/>
        <v>33704351185073.898</v>
      </c>
      <c r="J110">
        <f t="shared" si="42"/>
        <v>19777506125947.301</v>
      </c>
      <c r="K110">
        <f t="shared" si="43"/>
        <v>18242423661863.398</v>
      </c>
      <c r="M110">
        <f>F110/M122</f>
        <v>1</v>
      </c>
      <c r="N110">
        <f t="shared" si="49"/>
        <v>0.99993570734324488</v>
      </c>
      <c r="O110">
        <f t="shared" si="49"/>
        <v>1.0052738842700533</v>
      </c>
      <c r="P110">
        <f t="shared" si="49"/>
        <v>1.0061646038946104</v>
      </c>
      <c r="Q110">
        <f t="shared" si="49"/>
        <v>0.98493645213931824</v>
      </c>
      <c r="R110">
        <f t="shared" si="49"/>
        <v>1.0002082224169682</v>
      </c>
    </row>
    <row r="111" spans="2:18" x14ac:dyDescent="0.2">
      <c r="B111">
        <v>20</v>
      </c>
      <c r="C111">
        <v>31</v>
      </c>
      <c r="D111" t="str">
        <f t="shared" si="45"/>
        <v>2Ep1</v>
      </c>
      <c r="E111" s="1" t="str">
        <f t="shared" si="46"/>
        <v>vel31mass2Ep1</v>
      </c>
      <c r="F111">
        <f t="shared" si="38"/>
        <v>21873473342611.801</v>
      </c>
      <c r="G111">
        <f t="shared" si="39"/>
        <v>569509318603562</v>
      </c>
      <c r="H111">
        <f t="shared" si="40"/>
        <v>847080214464260</v>
      </c>
      <c r="I111">
        <f t="shared" si="41"/>
        <v>65100264544030.398</v>
      </c>
      <c r="J111">
        <f t="shared" si="42"/>
        <v>39023761980798.703</v>
      </c>
      <c r="K111">
        <f t="shared" si="43"/>
        <v>35445241061497.297</v>
      </c>
      <c r="M111">
        <f>F111/M123</f>
        <v>1</v>
      </c>
      <c r="N111">
        <f>G111/N123</f>
        <v>1</v>
      </c>
      <c r="O111">
        <f t="shared" si="49"/>
        <v>1</v>
      </c>
      <c r="P111">
        <f t="shared" si="49"/>
        <v>1</v>
      </c>
      <c r="Q111">
        <f t="shared" si="49"/>
        <v>1</v>
      </c>
      <c r="R111">
        <f t="shared" si="49"/>
        <v>1</v>
      </c>
    </row>
    <row r="115" spans="1:18" x14ac:dyDescent="0.2">
      <c r="M115" t="s">
        <v>15</v>
      </c>
    </row>
    <row r="116" spans="1:18" x14ac:dyDescent="0.2">
      <c r="M116">
        <f>F107/F107</f>
        <v>1</v>
      </c>
      <c r="N116">
        <f>G111/$F$111</f>
        <v>26.03652879829097</v>
      </c>
      <c r="O116">
        <f t="shared" ref="O116:R116" si="50">H111/$F$111</f>
        <v>38.72636966229134</v>
      </c>
      <c r="P116">
        <f t="shared" si="50"/>
        <v>2.9762198039763677</v>
      </c>
      <c r="Q116">
        <f t="shared" si="50"/>
        <v>1.7840679150291305</v>
      </c>
      <c r="R116">
        <f t="shared" si="50"/>
        <v>1.6204669695711418</v>
      </c>
    </row>
    <row r="117" spans="1:18" x14ac:dyDescent="0.2">
      <c r="R117">
        <f>R116*58/23</f>
        <v>4.086394966744618</v>
      </c>
    </row>
    <row r="118" spans="1:18" x14ac:dyDescent="0.2">
      <c r="M118" t="s">
        <v>18</v>
      </c>
    </row>
    <row r="119" spans="1:18" x14ac:dyDescent="0.2">
      <c r="M119">
        <f>$F$69*M116</f>
        <v>9623751935.4344692</v>
      </c>
      <c r="N119">
        <f>$F$45*N116</f>
        <v>250569094414.548</v>
      </c>
      <c r="O119">
        <f>$F$45*O116</f>
        <v>372692974989.82703</v>
      </c>
      <c r="P119">
        <f>$H$45*P116</f>
        <v>1010740667003.3986</v>
      </c>
      <c r="Q119">
        <f>$F$45*Q116</f>
        <v>17169427050.208134</v>
      </c>
      <c r="R119">
        <f>$F$45*R116</f>
        <v>15594972134.717905</v>
      </c>
    </row>
    <row r="120" spans="1:18" x14ac:dyDescent="0.2">
      <c r="D120" s="1"/>
      <c r="F120" s="1"/>
      <c r="M120">
        <f>$F$70*M116</f>
        <v>523789187421.17999</v>
      </c>
      <c r="N120">
        <f>$F$44*N116</f>
        <v>13637652262524.979</v>
      </c>
      <c r="O120">
        <f>$F$44*O116</f>
        <v>20284453697183.816</v>
      </c>
      <c r="P120">
        <f>$F$44*P116</f>
        <v>1558911752711.6052</v>
      </c>
      <c r="Q120">
        <f>$F$44*Q116</f>
        <v>934475483517.30713</v>
      </c>
      <c r="R120">
        <f>$F$44*R116</f>
        <v>848783077234.5304</v>
      </c>
    </row>
    <row r="121" spans="1:18" x14ac:dyDescent="0.2">
      <c r="D121" s="1"/>
      <c r="F121" s="1"/>
      <c r="M121">
        <f>$F$71*M116</f>
        <v>2941172355171.3799</v>
      </c>
      <c r="N121">
        <f>$F$43*N116</f>
        <v>76577918726156.906</v>
      </c>
      <c r="O121">
        <f>$F$43*O116</f>
        <v>113900927866878.89</v>
      </c>
      <c r="P121">
        <f>$F$43*P116</f>
        <v>8753575410368.876</v>
      </c>
      <c r="Q121">
        <f>$F$43*Q116</f>
        <v>5247251231431.9209</v>
      </c>
      <c r="R121">
        <f>$F$43*R116</f>
        <v>4766072653370.9834</v>
      </c>
    </row>
    <row r="122" spans="1:18" x14ac:dyDescent="0.2">
      <c r="M122">
        <f>$F$72*M116</f>
        <v>11255166759683.1</v>
      </c>
      <c r="N122">
        <f>$F$42*N116</f>
        <v>293045473468056.31</v>
      </c>
      <c r="O122">
        <f>$F$42*O116</f>
        <v>435871748546221.5</v>
      </c>
      <c r="P122">
        <f>$F$42*P116</f>
        <v>33497850207225.363</v>
      </c>
      <c r="Q122">
        <f>$F$42*Q116</f>
        <v>20079981894253.004</v>
      </c>
      <c r="R122">
        <f>$F$42*R116</f>
        <v>18238625971081.52</v>
      </c>
    </row>
    <row r="123" spans="1:18" x14ac:dyDescent="0.2">
      <c r="M123">
        <f t="shared" ref="M123:R123" si="51">$F$111*M116</f>
        <v>21873473342611.801</v>
      </c>
      <c r="N123">
        <f t="shared" si="51"/>
        <v>569509318603562</v>
      </c>
      <c r="O123">
        <f t="shared" si="51"/>
        <v>847080214464260</v>
      </c>
      <c r="P123">
        <f t="shared" si="51"/>
        <v>65100264544030.398</v>
      </c>
      <c r="Q123">
        <f t="shared" si="51"/>
        <v>39023761980798.703</v>
      </c>
      <c r="R123">
        <f t="shared" si="51"/>
        <v>35445241061497.297</v>
      </c>
    </row>
    <row r="125" spans="1:18" ht="15" x14ac:dyDescent="0.25">
      <c r="B125" t="s">
        <v>21</v>
      </c>
      <c r="C125" t="s">
        <v>63</v>
      </c>
      <c r="G125" t="s">
        <v>9</v>
      </c>
      <c r="J125" t="s">
        <v>31</v>
      </c>
      <c r="K125" t="s">
        <v>32</v>
      </c>
      <c r="L125" s="3" t="s">
        <v>33</v>
      </c>
      <c r="M125" t="s">
        <v>9</v>
      </c>
    </row>
    <row r="126" spans="1:18" ht="15" x14ac:dyDescent="0.25">
      <c r="A126" t="s">
        <v>34</v>
      </c>
      <c r="B126">
        <v>14</v>
      </c>
      <c r="C126">
        <v>1</v>
      </c>
      <c r="D126" s="4"/>
      <c r="G126">
        <f>VLOOKUP($C126,$B$92:$P$111,13)</f>
        <v>3.8187631110000282E-7</v>
      </c>
      <c r="H126" s="4"/>
      <c r="J126" s="4">
        <v>0.15</v>
      </c>
      <c r="K126" s="4">
        <v>0.44500000000000001</v>
      </c>
      <c r="L126" s="3">
        <v>1</v>
      </c>
      <c r="M126" s="4">
        <f>G126*$J126/J130</f>
        <v>2.2685721451485319E-7</v>
      </c>
    </row>
    <row r="127" spans="1:18" ht="15" x14ac:dyDescent="0.25">
      <c r="B127">
        <v>17</v>
      </c>
      <c r="C127">
        <v>6</v>
      </c>
      <c r="D127" s="4"/>
      <c r="G127">
        <f t="shared" ref="G127:G132" si="52">VLOOKUP($C127,$B$92:$P$111,13)</f>
        <v>9.4010222526031686E-4</v>
      </c>
      <c r="H127" s="4"/>
      <c r="J127" s="4">
        <v>7.4999999999999997E-2</v>
      </c>
      <c r="L127" s="3"/>
      <c r="M127" s="4">
        <f>G127*$J127/J130</f>
        <v>2.7923828473078719E-4</v>
      </c>
    </row>
    <row r="128" spans="1:18" ht="15" x14ac:dyDescent="0.25">
      <c r="B128">
        <v>21</v>
      </c>
      <c r="C128">
        <v>11</v>
      </c>
      <c r="D128" s="4"/>
      <c r="G128">
        <f t="shared" si="52"/>
        <v>0.12284023575962535</v>
      </c>
      <c r="H128" s="4"/>
      <c r="J128" s="4">
        <v>2.5000000000000001E-2</v>
      </c>
      <c r="L128" s="3"/>
      <c r="M128" s="4">
        <f>G128*$J128/J130</f>
        <v>1.2162399580160929E-2</v>
      </c>
    </row>
    <row r="129" spans="1:13" ht="15" x14ac:dyDescent="0.25">
      <c r="B129">
        <v>31</v>
      </c>
      <c r="C129">
        <v>16</v>
      </c>
      <c r="D129" s="4"/>
      <c r="E129" s="4"/>
      <c r="F129" s="4"/>
      <c r="G129">
        <f t="shared" si="52"/>
        <v>0.99989462780563709</v>
      </c>
      <c r="H129" s="5"/>
      <c r="J129" s="6">
        <v>2.5000000000000001E-3</v>
      </c>
      <c r="L129" s="3"/>
      <c r="M129" s="4">
        <f>G129*$J129/J130</f>
        <v>9.8999468099568045E-3</v>
      </c>
    </row>
    <row r="130" spans="1:13" x14ac:dyDescent="0.2">
      <c r="D130" s="4"/>
      <c r="E130" s="4"/>
      <c r="F130" s="4"/>
      <c r="G130" s="7"/>
      <c r="H130" s="8"/>
      <c r="I130" s="8"/>
      <c r="J130" s="9">
        <f>SUM(J126:J129)</f>
        <v>0.25249999999999995</v>
      </c>
      <c r="M130" s="10">
        <f>SUM(M126:M129)</f>
        <v>2.2341811532063036E-2</v>
      </c>
    </row>
    <row r="131" spans="1:13" ht="15" x14ac:dyDescent="0.25">
      <c r="A131">
        <v>36</v>
      </c>
      <c r="B131">
        <v>14</v>
      </c>
      <c r="C131">
        <v>2</v>
      </c>
      <c r="D131" s="4"/>
      <c r="G131">
        <f t="shared" si="52"/>
        <v>0.17510140392395096</v>
      </c>
      <c r="J131" s="4">
        <v>0.15</v>
      </c>
      <c r="K131">
        <v>1</v>
      </c>
      <c r="L131" s="11">
        <v>0.8760015426594957</v>
      </c>
      <c r="M131" s="4">
        <f>G131*$J131/$J$134</f>
        <v>0.10506084235437059</v>
      </c>
    </row>
    <row r="132" spans="1:13" x14ac:dyDescent="0.2">
      <c r="B132">
        <v>17</v>
      </c>
      <c r="C132">
        <v>7</v>
      </c>
      <c r="D132" s="4"/>
      <c r="G132">
        <f t="shared" si="52"/>
        <v>0.77062502510389486</v>
      </c>
      <c r="J132" s="4">
        <v>7.4999999999999997E-2</v>
      </c>
      <c r="M132" s="4">
        <f>G132*$J132/$J$134</f>
        <v>0.23118750753116848</v>
      </c>
    </row>
    <row r="133" spans="1:13" x14ac:dyDescent="0.2">
      <c r="B133">
        <v>21</v>
      </c>
      <c r="C133">
        <v>12</v>
      </c>
      <c r="D133" s="4"/>
      <c r="G133">
        <v>1</v>
      </c>
      <c r="J133" s="4">
        <v>2.5000000000000001E-2</v>
      </c>
      <c r="M133" s="4">
        <f>G133*$J133/$J$134</f>
        <v>0.10000000000000002</v>
      </c>
    </row>
    <row r="134" spans="1:13" x14ac:dyDescent="0.2">
      <c r="B134">
        <v>31</v>
      </c>
      <c r="D134" s="4"/>
      <c r="E134" s="4"/>
      <c r="F134" s="4"/>
      <c r="G134" s="7">
        <v>1</v>
      </c>
      <c r="H134" s="5"/>
      <c r="I134" s="5"/>
      <c r="J134" s="9">
        <f>SUM(J131:J133)</f>
        <v>0.24999999999999997</v>
      </c>
      <c r="M134" s="10">
        <f>SUM(M131:M133)</f>
        <v>0.43624834988553912</v>
      </c>
    </row>
    <row r="135" spans="1:13" x14ac:dyDescent="0.2">
      <c r="D135" s="4"/>
      <c r="E135" s="4"/>
      <c r="F135" s="4"/>
      <c r="G135" s="4"/>
      <c r="J135" s="4"/>
      <c r="M135" s="4"/>
    </row>
    <row r="136" spans="1:13" ht="15" x14ac:dyDescent="0.25">
      <c r="A136">
        <v>64</v>
      </c>
      <c r="B136">
        <v>14</v>
      </c>
      <c r="C136">
        <v>3</v>
      </c>
      <c r="D136" s="4"/>
      <c r="G136">
        <f t="shared" ref="G136" si="53">VLOOKUP($C136,$B$92:$P$111,13)</f>
        <v>0.69282008149148711</v>
      </c>
      <c r="J136" s="4">
        <v>0.15</v>
      </c>
      <c r="K136">
        <v>0.52</v>
      </c>
      <c r="L136" s="12">
        <v>0.1593608959160609</v>
      </c>
      <c r="M136" s="4">
        <f>G136*$J136/$J$139</f>
        <v>0.41569204889489231</v>
      </c>
    </row>
    <row r="137" spans="1:13" x14ac:dyDescent="0.2">
      <c r="B137">
        <v>17</v>
      </c>
      <c r="C137">
        <v>8</v>
      </c>
      <c r="D137" s="4"/>
      <c r="G137">
        <v>1</v>
      </c>
      <c r="J137" s="4">
        <v>7.4999999999999997E-2</v>
      </c>
      <c r="M137" s="4">
        <f>G137*$J137/$J$139</f>
        <v>0.30000000000000004</v>
      </c>
    </row>
    <row r="138" spans="1:13" x14ac:dyDescent="0.2">
      <c r="B138">
        <v>21</v>
      </c>
      <c r="C138">
        <v>13</v>
      </c>
      <c r="D138" s="4"/>
      <c r="G138">
        <v>1</v>
      </c>
      <c r="J138" s="4">
        <v>2.5000000000000001E-2</v>
      </c>
      <c r="M138" s="4">
        <f>G138*$J138/$J$139</f>
        <v>0.10000000000000002</v>
      </c>
    </row>
    <row r="139" spans="1:13" x14ac:dyDescent="0.2">
      <c r="B139">
        <v>31</v>
      </c>
      <c r="D139" s="4"/>
      <c r="E139" s="4"/>
      <c r="F139" s="4"/>
      <c r="G139" s="4"/>
      <c r="H139" s="4"/>
      <c r="I139" s="4"/>
      <c r="J139" s="9">
        <f>SUM(J136:J138)</f>
        <v>0.24999999999999997</v>
      </c>
      <c r="M139" s="10">
        <f>SUM(M136:M138)</f>
        <v>0.81569204889489233</v>
      </c>
    </row>
    <row r="140" spans="1:13" x14ac:dyDescent="0.2">
      <c r="D140" s="4"/>
      <c r="E140" s="4"/>
      <c r="F140" s="4"/>
      <c r="G140" s="4"/>
      <c r="H140" s="4"/>
      <c r="I140" s="4"/>
      <c r="J140" s="4"/>
      <c r="M140" s="4"/>
    </row>
    <row r="141" spans="1:13" ht="15" x14ac:dyDescent="0.25">
      <c r="A141">
        <v>100</v>
      </c>
      <c r="B141">
        <v>14</v>
      </c>
      <c r="C141">
        <v>4</v>
      </c>
      <c r="D141" s="4"/>
      <c r="G141">
        <f t="shared" ref="G141" si="54">VLOOKUP($C141,$B$92:$P$111,13)</f>
        <v>0.98899157669809912</v>
      </c>
      <c r="I141" s="4"/>
      <c r="J141" s="4">
        <v>0.15</v>
      </c>
      <c r="K141">
        <v>0.37</v>
      </c>
      <c r="L141" s="12">
        <v>9.5033966340801843E-2</v>
      </c>
      <c r="M141" s="4">
        <f>G141*$J141/$J$143</f>
        <v>0.65932771779873278</v>
      </c>
    </row>
    <row r="142" spans="1:13" x14ac:dyDescent="0.2">
      <c r="B142">
        <v>17</v>
      </c>
      <c r="C142">
        <v>9</v>
      </c>
      <c r="D142" s="4"/>
      <c r="G142">
        <v>1</v>
      </c>
      <c r="I142" s="4"/>
      <c r="J142" s="4">
        <v>7.4999999999999997E-2</v>
      </c>
      <c r="M142" s="4">
        <f>G142*$J142/$J$143</f>
        <v>0.33333333333333337</v>
      </c>
    </row>
    <row r="143" spans="1:13" x14ac:dyDescent="0.2">
      <c r="J143" s="2">
        <f>SUM(J141:J142)</f>
        <v>0.22499999999999998</v>
      </c>
      <c r="M143" s="13">
        <f>SUM(M141:M142)</f>
        <v>0.99266105113206615</v>
      </c>
    </row>
    <row r="144" spans="1:13" x14ac:dyDescent="0.2">
      <c r="K144">
        <f>K126+K141+K136+K131</f>
        <v>2.335</v>
      </c>
      <c r="L144" s="14">
        <f>L141+L136+L131+L126</f>
        <v>2.1303964049163584</v>
      </c>
    </row>
    <row r="145" spans="11:13" x14ac:dyDescent="0.2">
      <c r="K145" t="s">
        <v>35</v>
      </c>
    </row>
    <row r="146" spans="11:13" x14ac:dyDescent="0.2">
      <c r="K146" s="15" t="s">
        <v>36</v>
      </c>
      <c r="M146" s="15">
        <f>(M130*$L$126+M134*$L$131+M139*$L$136+M143*$L$141)/$L$144</f>
        <v>0.29516665076410986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0"/>
  <sheetViews>
    <sheetView tabSelected="1" workbookViewId="0">
      <selection activeCell="G30" sqref="G30"/>
    </sheetView>
  </sheetViews>
  <sheetFormatPr defaultRowHeight="12.75" x14ac:dyDescent="0.2"/>
  <cols>
    <col min="7" max="7" width="12.42578125" bestFit="1" customWidth="1"/>
    <col min="13" max="13" width="12.42578125" bestFit="1" customWidth="1"/>
  </cols>
  <sheetData>
    <row r="1" spans="1:30" x14ac:dyDescent="0.2">
      <c r="B1" t="s">
        <v>54</v>
      </c>
      <c r="C1" t="s">
        <v>55</v>
      </c>
      <c r="D1" t="s">
        <v>62</v>
      </c>
      <c r="J1" t="s">
        <v>61</v>
      </c>
      <c r="P1" t="s">
        <v>60</v>
      </c>
      <c r="V1" t="s">
        <v>58</v>
      </c>
    </row>
    <row r="2" spans="1:30" x14ac:dyDescent="0.2"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8</v>
      </c>
      <c r="Q2" t="s">
        <v>9</v>
      </c>
      <c r="R2" t="s">
        <v>10</v>
      </c>
      <c r="S2" t="s">
        <v>11</v>
      </c>
      <c r="T2" t="s">
        <v>12</v>
      </c>
      <c r="U2" t="s">
        <v>13</v>
      </c>
      <c r="V2" t="s">
        <v>8</v>
      </c>
      <c r="W2" t="s">
        <v>9</v>
      </c>
      <c r="X2" t="s">
        <v>10</v>
      </c>
      <c r="Y2" t="s">
        <v>11</v>
      </c>
      <c r="Z2" t="s">
        <v>12</v>
      </c>
      <c r="AA2" t="s">
        <v>13</v>
      </c>
      <c r="AB2" t="s">
        <v>56</v>
      </c>
      <c r="AC2" t="s">
        <v>59</v>
      </c>
      <c r="AD2" t="s">
        <v>57</v>
      </c>
    </row>
    <row r="3" spans="1:30" x14ac:dyDescent="0.2">
      <c r="A3">
        <v>1</v>
      </c>
      <c r="B3">
        <v>14</v>
      </c>
      <c r="C3" t="s">
        <v>2</v>
      </c>
      <c r="D3">
        <v>59842198.853714399</v>
      </c>
      <c r="E3">
        <v>19631830.3676234</v>
      </c>
      <c r="F3">
        <v>208.20392793528401</v>
      </c>
      <c r="G3">
        <v>6.3354851500414301E-4</v>
      </c>
      <c r="H3" s="1">
        <v>8.2993178111990797E-5</v>
      </c>
      <c r="I3">
        <v>161140.556759642</v>
      </c>
      <c r="J3">
        <v>91.1</v>
      </c>
      <c r="K3">
        <v>91.1</v>
      </c>
      <c r="L3">
        <v>91.2</v>
      </c>
      <c r="M3">
        <v>91.2</v>
      </c>
      <c r="N3">
        <v>91.2</v>
      </c>
      <c r="O3">
        <v>91.1</v>
      </c>
      <c r="P3">
        <v>33.185499999999998</v>
      </c>
      <c r="Q3">
        <v>33.185499999999998</v>
      </c>
      <c r="R3">
        <v>33.173999999999999</v>
      </c>
      <c r="S3">
        <v>33.173999999999999</v>
      </c>
      <c r="T3">
        <v>33.173999999999999</v>
      </c>
      <c r="U3">
        <v>33.185499999999998</v>
      </c>
      <c r="V3">
        <v>1536.48</v>
      </c>
      <c r="W3">
        <v>1536.48</v>
      </c>
      <c r="X3">
        <v>1536.7</v>
      </c>
      <c r="Y3">
        <v>1536.7</v>
      </c>
      <c r="Z3">
        <v>1536.7</v>
      </c>
      <c r="AA3">
        <v>1536.48</v>
      </c>
      <c r="AB3">
        <v>1536.79</v>
      </c>
      <c r="AC3">
        <v>33.162500000000001</v>
      </c>
      <c r="AD3">
        <v>91.3</v>
      </c>
    </row>
    <row r="4" spans="1:30" x14ac:dyDescent="0.2">
      <c r="A4">
        <v>2</v>
      </c>
      <c r="B4">
        <v>14</v>
      </c>
      <c r="C4" t="s">
        <v>40</v>
      </c>
      <c r="D4">
        <v>1790712979230.27</v>
      </c>
      <c r="E4">
        <v>9017567504505.3203</v>
      </c>
      <c r="F4">
        <v>147764183541.22699</v>
      </c>
      <c r="G4">
        <v>2969776.5182418199</v>
      </c>
      <c r="H4">
        <v>5779165.88511845</v>
      </c>
      <c r="I4">
        <v>215622824987.54001</v>
      </c>
      <c r="J4">
        <v>89</v>
      </c>
      <c r="K4">
        <v>85.7</v>
      </c>
      <c r="L4">
        <v>83.7</v>
      </c>
      <c r="M4">
        <v>83.7</v>
      </c>
      <c r="N4">
        <v>83.8</v>
      </c>
      <c r="O4">
        <v>84.2</v>
      </c>
      <c r="P4">
        <v>33.215200000000003</v>
      </c>
      <c r="Q4">
        <v>33.534399999999998</v>
      </c>
      <c r="R4">
        <v>33.751800000000003</v>
      </c>
      <c r="S4">
        <v>33.751800000000003</v>
      </c>
      <c r="T4">
        <v>33.740299999999998</v>
      </c>
      <c r="U4">
        <v>33.695</v>
      </c>
      <c r="V4">
        <v>1983.97</v>
      </c>
      <c r="W4">
        <v>2119.2399999999998</v>
      </c>
      <c r="X4">
        <v>2141.81</v>
      </c>
      <c r="Y4">
        <v>2141.81</v>
      </c>
      <c r="Z4">
        <v>2142.27</v>
      </c>
      <c r="AA4">
        <v>2142.13</v>
      </c>
      <c r="AB4">
        <v>2142.58</v>
      </c>
      <c r="AC4">
        <v>33.717500000000001</v>
      </c>
      <c r="AD4">
        <v>84</v>
      </c>
    </row>
    <row r="5" spans="1:30" x14ac:dyDescent="0.2">
      <c r="A5">
        <v>3</v>
      </c>
      <c r="B5">
        <v>14</v>
      </c>
      <c r="C5" t="s">
        <v>41</v>
      </c>
      <c r="D5">
        <v>10063838263523.9</v>
      </c>
      <c r="E5">
        <v>68999666305170.703</v>
      </c>
      <c r="F5">
        <v>23249937762701</v>
      </c>
      <c r="G5">
        <v>1346951533.0875399</v>
      </c>
      <c r="H5">
        <v>2563981209.8597002</v>
      </c>
      <c r="I5">
        <v>1258782197143</v>
      </c>
      <c r="J5">
        <v>89.3</v>
      </c>
      <c r="K5">
        <v>86</v>
      </c>
      <c r="L5">
        <v>80.400000000000006</v>
      </c>
      <c r="M5">
        <v>80.2</v>
      </c>
      <c r="N5">
        <v>81.2</v>
      </c>
      <c r="O5">
        <v>85</v>
      </c>
      <c r="P5">
        <v>33.156799999999997</v>
      </c>
      <c r="Q5">
        <v>33.448500000000003</v>
      </c>
      <c r="R5">
        <v>34.019799999999996</v>
      </c>
      <c r="S5">
        <v>34.043700000000001</v>
      </c>
      <c r="T5">
        <v>33.927500000000002</v>
      </c>
      <c r="U5">
        <v>33.541200000000003</v>
      </c>
      <c r="V5">
        <v>2031.59</v>
      </c>
      <c r="W5">
        <v>2246.7399999999998</v>
      </c>
      <c r="X5">
        <v>2412.83</v>
      </c>
      <c r="Y5">
        <v>2407.9899999999998</v>
      </c>
      <c r="Z5">
        <v>2422.88</v>
      </c>
      <c r="AA5">
        <v>2311.06</v>
      </c>
      <c r="AB5">
        <v>2423.29</v>
      </c>
      <c r="AC5">
        <v>33.905200000000001</v>
      </c>
      <c r="AD5">
        <v>81.400000000000006</v>
      </c>
    </row>
    <row r="6" spans="1:30" x14ac:dyDescent="0.2">
      <c r="A6">
        <v>4</v>
      </c>
      <c r="B6">
        <v>14</v>
      </c>
      <c r="C6" t="s">
        <v>5</v>
      </c>
      <c r="D6">
        <v>38396507897209.297</v>
      </c>
      <c r="E6">
        <v>275765566684228</v>
      </c>
      <c r="F6">
        <v>375874845829554</v>
      </c>
      <c r="G6">
        <v>75755436088.838593</v>
      </c>
      <c r="H6">
        <v>59305087310.291801</v>
      </c>
      <c r="I6">
        <v>4802225691918.1797</v>
      </c>
      <c r="J6">
        <v>89</v>
      </c>
      <c r="K6">
        <v>85.8</v>
      </c>
      <c r="L6">
        <v>79.2</v>
      </c>
      <c r="M6">
        <v>78.400000000000006</v>
      </c>
      <c r="N6">
        <v>79.5</v>
      </c>
      <c r="O6">
        <v>85.2</v>
      </c>
      <c r="P6">
        <v>33.167900000000003</v>
      </c>
      <c r="Q6">
        <v>33.441299999999998</v>
      </c>
      <c r="R6">
        <v>34.075299999999999</v>
      </c>
      <c r="S6">
        <v>34.167299999999997</v>
      </c>
      <c r="T6">
        <v>34.042200000000001</v>
      </c>
      <c r="U6">
        <v>33.493899999999996</v>
      </c>
      <c r="V6">
        <v>2070.02</v>
      </c>
      <c r="W6">
        <v>2308.31</v>
      </c>
      <c r="X6">
        <v>2599.27</v>
      </c>
      <c r="Y6">
        <v>2583.2800000000002</v>
      </c>
      <c r="Z6">
        <v>2601.13</v>
      </c>
      <c r="AA6">
        <v>2354.7800000000002</v>
      </c>
      <c r="AB6">
        <v>2601.29</v>
      </c>
      <c r="AC6">
        <v>34.031300000000002</v>
      </c>
      <c r="AD6">
        <v>79.599999999999994</v>
      </c>
    </row>
    <row r="7" spans="1:30" x14ac:dyDescent="0.2">
      <c r="A7">
        <v>5</v>
      </c>
      <c r="B7">
        <v>14</v>
      </c>
      <c r="C7" t="s">
        <v>42</v>
      </c>
      <c r="D7">
        <v>74934634704466.906</v>
      </c>
      <c r="E7">
        <v>538390772958847</v>
      </c>
      <c r="F7">
        <v>961698155876282</v>
      </c>
      <c r="G7">
        <v>340011331750.06097</v>
      </c>
      <c r="H7">
        <v>206360515827.47</v>
      </c>
      <c r="I7">
        <v>9369992449570.6992</v>
      </c>
      <c r="J7">
        <v>88.7</v>
      </c>
      <c r="K7">
        <v>85.6</v>
      </c>
      <c r="L7">
        <v>79</v>
      </c>
      <c r="M7">
        <v>77.7</v>
      </c>
      <c r="N7">
        <v>78.8</v>
      </c>
      <c r="O7">
        <v>85.1</v>
      </c>
      <c r="P7">
        <v>33.187600000000003</v>
      </c>
      <c r="Q7">
        <v>33.4495</v>
      </c>
      <c r="R7">
        <v>34.063899999999997</v>
      </c>
      <c r="S7">
        <v>34.207900000000002</v>
      </c>
      <c r="T7">
        <v>34.0852</v>
      </c>
      <c r="U7">
        <v>33.492699999999999</v>
      </c>
      <c r="V7">
        <v>2092.38</v>
      </c>
      <c r="W7">
        <v>2333.87</v>
      </c>
      <c r="X7">
        <v>2672.61</v>
      </c>
      <c r="Y7">
        <v>2656.48</v>
      </c>
      <c r="Z7">
        <v>2672.66</v>
      </c>
      <c r="AA7">
        <v>2373.7600000000002</v>
      </c>
      <c r="AB7">
        <v>2672.74</v>
      </c>
      <c r="AC7">
        <v>34.0745</v>
      </c>
      <c r="AD7">
        <v>78.900000000000006</v>
      </c>
    </row>
    <row r="8" spans="1:30" x14ac:dyDescent="0.2">
      <c r="A8">
        <v>6</v>
      </c>
      <c r="B8">
        <v>17</v>
      </c>
      <c r="C8" t="s">
        <v>2</v>
      </c>
      <c r="D8">
        <v>7654386663.2107496</v>
      </c>
      <c r="E8">
        <v>4318949815.78652</v>
      </c>
      <c r="F8">
        <v>310424.28845377301</v>
      </c>
      <c r="G8">
        <v>2.2661009008173698</v>
      </c>
      <c r="H8">
        <v>1.23628864042859</v>
      </c>
      <c r="I8">
        <v>40620656.157001399</v>
      </c>
      <c r="J8">
        <v>91.4</v>
      </c>
      <c r="K8">
        <v>91.2</v>
      </c>
      <c r="L8">
        <v>91.1</v>
      </c>
      <c r="M8">
        <v>91.2</v>
      </c>
      <c r="N8">
        <v>91.2</v>
      </c>
      <c r="O8">
        <v>91.1</v>
      </c>
      <c r="P8">
        <v>27.5563</v>
      </c>
      <c r="Q8">
        <v>27.575399999999998</v>
      </c>
      <c r="R8">
        <v>27.585000000000001</v>
      </c>
      <c r="S8">
        <v>27.575399999999998</v>
      </c>
      <c r="T8">
        <v>27.575399999999998</v>
      </c>
      <c r="U8">
        <v>27.585000000000001</v>
      </c>
      <c r="V8">
        <v>1760.37</v>
      </c>
      <c r="W8">
        <v>1760.21</v>
      </c>
      <c r="X8">
        <v>1759.91</v>
      </c>
      <c r="Y8">
        <v>1760.21</v>
      </c>
      <c r="Z8">
        <v>1760.21</v>
      </c>
      <c r="AA8">
        <v>1759.91</v>
      </c>
      <c r="AB8">
        <v>1760.37</v>
      </c>
      <c r="AC8">
        <v>27.5563</v>
      </c>
      <c r="AD8">
        <v>91.4</v>
      </c>
    </row>
    <row r="9" spans="1:30" x14ac:dyDescent="0.2">
      <c r="A9">
        <v>7</v>
      </c>
      <c r="B9">
        <v>17</v>
      </c>
      <c r="C9" t="s">
        <v>40</v>
      </c>
      <c r="D9">
        <v>1790341945158.8601</v>
      </c>
      <c r="E9">
        <v>12549247041573.9</v>
      </c>
      <c r="F9">
        <v>5380698588055.71</v>
      </c>
      <c r="G9">
        <v>329120301.25954998</v>
      </c>
      <c r="H9">
        <v>504511494.73206598</v>
      </c>
      <c r="I9">
        <v>223960312963.83099</v>
      </c>
      <c r="J9">
        <v>92.7</v>
      </c>
      <c r="K9">
        <v>89.6</v>
      </c>
      <c r="L9">
        <v>83.8</v>
      </c>
      <c r="M9">
        <v>83.5</v>
      </c>
      <c r="N9">
        <v>84.5</v>
      </c>
      <c r="O9">
        <v>88.6</v>
      </c>
      <c r="P9">
        <v>27.336500000000001</v>
      </c>
      <c r="Q9">
        <v>27.5642</v>
      </c>
      <c r="R9">
        <v>28.052499999999998</v>
      </c>
      <c r="S9">
        <v>28.0823</v>
      </c>
      <c r="T9">
        <v>27.985700000000001</v>
      </c>
      <c r="U9">
        <v>27.640799999999999</v>
      </c>
      <c r="V9">
        <v>2010.7</v>
      </c>
      <c r="W9">
        <v>2213.4499999999998</v>
      </c>
      <c r="X9">
        <v>2396.31</v>
      </c>
      <c r="Y9">
        <v>2389.14</v>
      </c>
      <c r="Z9">
        <v>2404.5</v>
      </c>
      <c r="AA9">
        <v>2279.85</v>
      </c>
      <c r="AB9">
        <v>2404.86</v>
      </c>
      <c r="AC9">
        <v>27.967099999999999</v>
      </c>
      <c r="AD9">
        <v>84.7</v>
      </c>
    </row>
    <row r="10" spans="1:30" x14ac:dyDescent="0.2">
      <c r="A10">
        <v>8</v>
      </c>
      <c r="B10">
        <v>17</v>
      </c>
      <c r="C10" t="s">
        <v>41</v>
      </c>
      <c r="D10">
        <v>10062646981861.301</v>
      </c>
      <c r="E10">
        <v>72291296984261.203</v>
      </c>
      <c r="F10">
        <v>133691659847478</v>
      </c>
      <c r="G10">
        <v>45202569243.563698</v>
      </c>
      <c r="H10">
        <v>24532753799.1763</v>
      </c>
      <c r="I10">
        <v>1258267197161.4199</v>
      </c>
      <c r="J10">
        <v>92.4</v>
      </c>
      <c r="K10">
        <v>89.4</v>
      </c>
      <c r="L10">
        <v>83</v>
      </c>
      <c r="M10">
        <v>81.7</v>
      </c>
      <c r="N10">
        <v>82.7</v>
      </c>
      <c r="O10">
        <v>88.7</v>
      </c>
      <c r="P10">
        <v>27.342400000000001</v>
      </c>
      <c r="Q10">
        <v>27.553899999999999</v>
      </c>
      <c r="R10">
        <v>28.048100000000002</v>
      </c>
      <c r="S10">
        <v>28.1663</v>
      </c>
      <c r="T10">
        <v>28.074400000000001</v>
      </c>
      <c r="U10">
        <v>27.604299999999999</v>
      </c>
      <c r="V10">
        <v>2057.98</v>
      </c>
      <c r="W10">
        <v>2286.37</v>
      </c>
      <c r="X10">
        <v>2625.48</v>
      </c>
      <c r="Y10">
        <v>2612.1799999999998</v>
      </c>
      <c r="Z10">
        <v>2626.1</v>
      </c>
      <c r="AA10">
        <v>2344.77</v>
      </c>
      <c r="AB10">
        <v>2626.12</v>
      </c>
      <c r="AC10">
        <v>28.0656</v>
      </c>
      <c r="AD10">
        <v>82.8</v>
      </c>
    </row>
    <row r="11" spans="1:30" x14ac:dyDescent="0.2">
      <c r="A11">
        <v>9</v>
      </c>
      <c r="B11">
        <v>17</v>
      </c>
      <c r="C11" t="s">
        <v>5</v>
      </c>
      <c r="D11">
        <v>38392902164365.398</v>
      </c>
      <c r="E11">
        <v>275827410502205</v>
      </c>
      <c r="F11">
        <v>563407853520948</v>
      </c>
      <c r="G11">
        <v>8660176471616.7998</v>
      </c>
      <c r="H11">
        <v>449872298552.25702</v>
      </c>
      <c r="I11">
        <v>4797355990641.3301</v>
      </c>
      <c r="J11">
        <v>92</v>
      </c>
      <c r="K11">
        <v>88.9</v>
      </c>
      <c r="L11">
        <v>82.7</v>
      </c>
      <c r="M11">
        <v>79.5</v>
      </c>
      <c r="N11">
        <v>79.8</v>
      </c>
      <c r="O11">
        <v>88.5</v>
      </c>
      <c r="P11">
        <v>27.3626</v>
      </c>
      <c r="Q11">
        <v>27.577300000000001</v>
      </c>
      <c r="R11">
        <v>28.033999999999999</v>
      </c>
      <c r="S11">
        <v>28.318300000000001</v>
      </c>
      <c r="T11">
        <v>28.2879</v>
      </c>
      <c r="U11">
        <v>27.605399999999999</v>
      </c>
      <c r="V11">
        <v>2085.63</v>
      </c>
      <c r="W11">
        <v>2337.84</v>
      </c>
      <c r="X11">
        <v>2732.85</v>
      </c>
      <c r="Y11">
        <v>2804.45</v>
      </c>
      <c r="Z11">
        <v>2823.75</v>
      </c>
      <c r="AA11">
        <v>2371.91</v>
      </c>
      <c r="AB11">
        <v>2823.75</v>
      </c>
      <c r="AC11">
        <v>28.2879</v>
      </c>
      <c r="AD11">
        <v>79.8</v>
      </c>
    </row>
    <row r="12" spans="1:30" x14ac:dyDescent="0.2">
      <c r="A12">
        <v>10</v>
      </c>
      <c r="B12">
        <v>17</v>
      </c>
      <c r="C12" t="s">
        <v>42</v>
      </c>
      <c r="D12">
        <v>74927936408183.906</v>
      </c>
      <c r="E12">
        <v>538317819044999</v>
      </c>
      <c r="F12">
        <v>1092387855600880</v>
      </c>
      <c r="G12">
        <v>45327653373232.398</v>
      </c>
      <c r="H12">
        <v>3031895158076.3999</v>
      </c>
      <c r="I12">
        <v>9303198211801.6191</v>
      </c>
      <c r="J12">
        <v>91.6</v>
      </c>
      <c r="K12">
        <v>88.5</v>
      </c>
      <c r="L12">
        <v>82.4</v>
      </c>
      <c r="M12">
        <v>79.599999999999994</v>
      </c>
      <c r="N12">
        <v>79.7</v>
      </c>
      <c r="O12">
        <v>88.3</v>
      </c>
      <c r="P12">
        <v>27.3872</v>
      </c>
      <c r="Q12">
        <v>27.6007</v>
      </c>
      <c r="R12">
        <v>28.043199999999999</v>
      </c>
      <c r="S12">
        <v>28.277799999999999</v>
      </c>
      <c r="T12">
        <v>28.268599999999999</v>
      </c>
      <c r="U12">
        <v>27.614599999999999</v>
      </c>
      <c r="V12">
        <v>2107.7199999999998</v>
      </c>
      <c r="W12">
        <v>2368.12</v>
      </c>
      <c r="X12">
        <v>2774.94</v>
      </c>
      <c r="Y12">
        <v>2963.79</v>
      </c>
      <c r="Z12">
        <v>2967.26</v>
      </c>
      <c r="AA12">
        <v>2385.17</v>
      </c>
      <c r="AB12">
        <v>2968.49</v>
      </c>
      <c r="AC12">
        <v>28.259399999999999</v>
      </c>
      <c r="AD12">
        <v>79.8</v>
      </c>
    </row>
    <row r="13" spans="1:30" x14ac:dyDescent="0.2">
      <c r="A13">
        <v>11</v>
      </c>
      <c r="B13">
        <v>21</v>
      </c>
      <c r="C13" t="s">
        <v>2</v>
      </c>
      <c r="D13">
        <v>32852514857.908501</v>
      </c>
      <c r="E13">
        <v>155486430221.39301</v>
      </c>
      <c r="F13">
        <v>1027305191.98789</v>
      </c>
      <c r="G13">
        <v>15372.201084211199</v>
      </c>
      <c r="H13">
        <v>20601.472102203501</v>
      </c>
      <c r="I13">
        <v>3090034037.5643001</v>
      </c>
      <c r="J13">
        <v>95.8</v>
      </c>
      <c r="K13">
        <v>92.7</v>
      </c>
      <c r="L13">
        <v>91.4</v>
      </c>
      <c r="M13">
        <v>91.4</v>
      </c>
      <c r="N13">
        <v>91.4</v>
      </c>
      <c r="O13">
        <v>91.5</v>
      </c>
      <c r="P13">
        <v>22.175999999999998</v>
      </c>
      <c r="Q13">
        <v>22.386500000000002</v>
      </c>
      <c r="R13">
        <v>22.483899999999998</v>
      </c>
      <c r="S13">
        <v>22.483899999999998</v>
      </c>
      <c r="T13">
        <v>22.483899999999998</v>
      </c>
      <c r="U13">
        <v>22.476099999999999</v>
      </c>
      <c r="V13">
        <v>1922.24</v>
      </c>
      <c r="W13">
        <v>2023.62</v>
      </c>
      <c r="X13">
        <v>2033.29</v>
      </c>
      <c r="Y13">
        <v>2033.29</v>
      </c>
      <c r="Z13">
        <v>2033.29</v>
      </c>
      <c r="AA13">
        <v>2033.49</v>
      </c>
      <c r="AB13">
        <v>2033.52</v>
      </c>
      <c r="AC13">
        <v>22.468399999999999</v>
      </c>
      <c r="AD13">
        <v>91.6</v>
      </c>
    </row>
    <row r="14" spans="1:30" x14ac:dyDescent="0.2">
      <c r="A14">
        <v>12</v>
      </c>
      <c r="B14">
        <v>21</v>
      </c>
      <c r="C14" t="s">
        <v>40</v>
      </c>
      <c r="D14">
        <v>1790193270130.8799</v>
      </c>
      <c r="E14">
        <v>12860355099111.4</v>
      </c>
      <c r="F14">
        <v>26414474795370.699</v>
      </c>
      <c r="G14">
        <v>14889366258.802</v>
      </c>
      <c r="H14">
        <v>5470754797.5152702</v>
      </c>
      <c r="I14">
        <v>223852260668.30899</v>
      </c>
      <c r="J14">
        <v>96.3</v>
      </c>
      <c r="K14">
        <v>93.4</v>
      </c>
      <c r="L14">
        <v>87.2</v>
      </c>
      <c r="M14">
        <v>85</v>
      </c>
      <c r="N14">
        <v>86.4</v>
      </c>
      <c r="O14">
        <v>92.6</v>
      </c>
      <c r="P14">
        <v>22.096299999999999</v>
      </c>
      <c r="Q14">
        <v>22.262599999999999</v>
      </c>
      <c r="R14">
        <v>22.646000000000001</v>
      </c>
      <c r="S14">
        <v>22.807400000000001</v>
      </c>
      <c r="T14">
        <v>22.701699999999999</v>
      </c>
      <c r="U14">
        <v>22.3094</v>
      </c>
      <c r="V14">
        <v>2032.33</v>
      </c>
      <c r="W14">
        <v>2252.4899999999998</v>
      </c>
      <c r="X14">
        <v>2613.7800000000002</v>
      </c>
      <c r="Y14">
        <v>2589.79</v>
      </c>
      <c r="Z14">
        <v>2619.9899999999998</v>
      </c>
      <c r="AA14">
        <v>2321.7399999999998</v>
      </c>
      <c r="AB14">
        <v>2619.9899999999998</v>
      </c>
      <c r="AC14">
        <v>22.701699999999999</v>
      </c>
      <c r="AD14">
        <v>86.4</v>
      </c>
    </row>
    <row r="15" spans="1:30" x14ac:dyDescent="0.2">
      <c r="A15">
        <v>13</v>
      </c>
      <c r="B15">
        <v>21</v>
      </c>
      <c r="C15" t="s">
        <v>41</v>
      </c>
      <c r="D15">
        <v>10061996884143.5</v>
      </c>
      <c r="E15">
        <v>72284057881307.094</v>
      </c>
      <c r="F15">
        <v>147755075704017</v>
      </c>
      <c r="G15">
        <v>7120545538322.9297</v>
      </c>
      <c r="H15">
        <v>589610125702.26501</v>
      </c>
      <c r="I15">
        <v>1256932576583.4099</v>
      </c>
      <c r="J15">
        <v>95.8</v>
      </c>
      <c r="K15">
        <v>92.8</v>
      </c>
      <c r="L15">
        <v>86.9</v>
      </c>
      <c r="M15">
        <v>84.4</v>
      </c>
      <c r="N15">
        <v>83.4</v>
      </c>
      <c r="O15">
        <v>92.3</v>
      </c>
      <c r="P15">
        <v>22.116900000000001</v>
      </c>
      <c r="Q15">
        <v>22.285499999999999</v>
      </c>
      <c r="R15">
        <v>22.632300000000001</v>
      </c>
      <c r="S15">
        <v>22.797000000000001</v>
      </c>
      <c r="T15">
        <v>22.871700000000001</v>
      </c>
      <c r="U15">
        <v>22.314</v>
      </c>
      <c r="V15">
        <v>2071.88</v>
      </c>
      <c r="W15">
        <v>2315.71</v>
      </c>
      <c r="X15">
        <v>2728.52</v>
      </c>
      <c r="Y15">
        <v>2928.3</v>
      </c>
      <c r="Z15">
        <v>2885.05</v>
      </c>
      <c r="AA15">
        <v>2360.44</v>
      </c>
      <c r="AB15">
        <v>2929.54</v>
      </c>
      <c r="AC15">
        <v>22.789899999999999</v>
      </c>
      <c r="AD15">
        <v>84.5</v>
      </c>
    </row>
    <row r="16" spans="1:30" x14ac:dyDescent="0.2">
      <c r="A16">
        <v>14</v>
      </c>
      <c r="B16">
        <v>21</v>
      </c>
      <c r="C16" t="s">
        <v>5</v>
      </c>
      <c r="D16">
        <v>38390551811077.297</v>
      </c>
      <c r="E16">
        <v>275806219861606</v>
      </c>
      <c r="F16">
        <v>557632868135999</v>
      </c>
      <c r="G16">
        <v>35169911457186.199</v>
      </c>
      <c r="H16">
        <v>13825965947690.9</v>
      </c>
      <c r="I16">
        <v>4754473285906.3096</v>
      </c>
      <c r="J16">
        <v>95.1</v>
      </c>
      <c r="K16">
        <v>92</v>
      </c>
      <c r="L16">
        <v>86.1</v>
      </c>
      <c r="M16">
        <v>84</v>
      </c>
      <c r="N16">
        <v>83</v>
      </c>
      <c r="O16">
        <v>91.8</v>
      </c>
      <c r="P16">
        <v>22.152100000000001</v>
      </c>
      <c r="Q16">
        <v>22.3248</v>
      </c>
      <c r="R16">
        <v>22.6647</v>
      </c>
      <c r="S16">
        <v>22.795400000000001</v>
      </c>
      <c r="T16">
        <v>22.8629</v>
      </c>
      <c r="U16">
        <v>22.335999999999999</v>
      </c>
      <c r="V16">
        <v>2109.89</v>
      </c>
      <c r="W16">
        <v>2373.41</v>
      </c>
      <c r="X16">
        <v>2803.63</v>
      </c>
      <c r="Y16">
        <v>3097.52</v>
      </c>
      <c r="Z16">
        <v>3137.37</v>
      </c>
      <c r="AA16">
        <v>2391.2800000000002</v>
      </c>
      <c r="AB16">
        <v>3140.08</v>
      </c>
      <c r="AC16">
        <v>22.849</v>
      </c>
      <c r="AD16">
        <v>83.2</v>
      </c>
    </row>
    <row r="17" spans="1:30" x14ac:dyDescent="0.2">
      <c r="A17">
        <v>15</v>
      </c>
      <c r="B17">
        <v>21</v>
      </c>
      <c r="C17" t="s">
        <v>42</v>
      </c>
      <c r="D17">
        <v>74922899838957.094</v>
      </c>
      <c r="E17">
        <v>538287473936997</v>
      </c>
      <c r="F17">
        <v>1082128654228210</v>
      </c>
      <c r="G17">
        <v>71925097906914.703</v>
      </c>
      <c r="H17">
        <v>36732617348878.5</v>
      </c>
      <c r="I17">
        <v>9097333308740.9297</v>
      </c>
      <c r="J17">
        <v>94.7</v>
      </c>
      <c r="K17">
        <v>91.6</v>
      </c>
      <c r="L17">
        <v>85.7</v>
      </c>
      <c r="M17">
        <v>83.6</v>
      </c>
      <c r="N17">
        <v>82.7</v>
      </c>
      <c r="O17">
        <v>91.5</v>
      </c>
      <c r="P17">
        <v>22.172699999999999</v>
      </c>
      <c r="Q17">
        <v>22.344899999999999</v>
      </c>
      <c r="R17">
        <v>22.681999999999999</v>
      </c>
      <c r="S17">
        <v>22.810300000000002</v>
      </c>
      <c r="T17">
        <v>22.869</v>
      </c>
      <c r="U17">
        <v>22.3505</v>
      </c>
      <c r="V17">
        <v>2122.6799999999998</v>
      </c>
      <c r="W17">
        <v>2395.96</v>
      </c>
      <c r="X17">
        <v>2834.55</v>
      </c>
      <c r="Y17">
        <v>3163.76</v>
      </c>
      <c r="Z17">
        <v>3223.93</v>
      </c>
      <c r="AA17">
        <v>2404.69</v>
      </c>
      <c r="AB17">
        <v>3224.17</v>
      </c>
      <c r="AC17">
        <v>22.862300000000001</v>
      </c>
      <c r="AD17">
        <v>82.8</v>
      </c>
    </row>
    <row r="18" spans="1:30" x14ac:dyDescent="0.2">
      <c r="A18">
        <v>16</v>
      </c>
      <c r="B18">
        <v>31</v>
      </c>
      <c r="C18" t="s">
        <v>2</v>
      </c>
      <c r="D18">
        <v>32841469918.368801</v>
      </c>
      <c r="E18">
        <v>235899036042.33401</v>
      </c>
      <c r="F18">
        <v>488121980468.89099</v>
      </c>
      <c r="G18">
        <v>195784260.988965</v>
      </c>
      <c r="H18">
        <v>65653078.726605602</v>
      </c>
      <c r="I18">
        <v>4106485938.7424998</v>
      </c>
      <c r="J18">
        <v>103.8</v>
      </c>
      <c r="K18">
        <v>101.1</v>
      </c>
      <c r="L18">
        <v>94.8</v>
      </c>
      <c r="M18">
        <v>93</v>
      </c>
      <c r="N18">
        <v>94.1</v>
      </c>
      <c r="O18">
        <v>100.1</v>
      </c>
      <c r="P18">
        <v>14.8452</v>
      </c>
      <c r="Q18">
        <v>14.952199999999999</v>
      </c>
      <c r="R18">
        <v>15.220800000000001</v>
      </c>
      <c r="S18">
        <v>15.309799999999999</v>
      </c>
      <c r="T18">
        <v>15.254200000000001</v>
      </c>
      <c r="U18">
        <v>14.992599999999999</v>
      </c>
      <c r="V18">
        <v>1969.8</v>
      </c>
      <c r="W18">
        <v>2158.04</v>
      </c>
      <c r="X18">
        <v>2509.6</v>
      </c>
      <c r="Y18">
        <v>2497.0300000000002</v>
      </c>
      <c r="Z18">
        <v>2515.83</v>
      </c>
      <c r="AA18">
        <v>2237.0100000000002</v>
      </c>
      <c r="AB18">
        <v>2515.83</v>
      </c>
      <c r="AC18">
        <v>15.254200000000001</v>
      </c>
      <c r="AD18">
        <v>94.1</v>
      </c>
    </row>
    <row r="19" spans="1:30" x14ac:dyDescent="0.2">
      <c r="A19">
        <v>17</v>
      </c>
      <c r="B19">
        <v>31</v>
      </c>
      <c r="C19" t="s">
        <v>40</v>
      </c>
      <c r="D19">
        <v>1789984453778.04</v>
      </c>
      <c r="E19">
        <v>12857771162128.199</v>
      </c>
      <c r="F19">
        <v>26272185069675</v>
      </c>
      <c r="G19">
        <v>1764736598123.3301</v>
      </c>
      <c r="H19">
        <v>876200718544.39697</v>
      </c>
      <c r="I19">
        <v>223359923616.203</v>
      </c>
      <c r="J19">
        <v>102.9</v>
      </c>
      <c r="K19">
        <v>99.8</v>
      </c>
      <c r="L19">
        <v>94.1</v>
      </c>
      <c r="M19">
        <v>92.2</v>
      </c>
      <c r="N19">
        <v>91.2</v>
      </c>
      <c r="O19">
        <v>99.3</v>
      </c>
      <c r="P19">
        <v>14.866300000000001</v>
      </c>
      <c r="Q19">
        <v>14.9842</v>
      </c>
      <c r="R19">
        <v>15.2059</v>
      </c>
      <c r="S19">
        <v>15.2834</v>
      </c>
      <c r="T19">
        <v>15.3262</v>
      </c>
      <c r="U19">
        <v>15.003399999999999</v>
      </c>
      <c r="V19">
        <v>2053.1999999999998</v>
      </c>
      <c r="W19">
        <v>2301.2800000000002</v>
      </c>
      <c r="X19">
        <v>2737.97</v>
      </c>
      <c r="Y19">
        <v>3024.01</v>
      </c>
      <c r="Z19">
        <v>3092.02</v>
      </c>
      <c r="AA19">
        <v>2347.44</v>
      </c>
      <c r="AB19">
        <v>3094.47</v>
      </c>
      <c r="AC19">
        <v>15.339499999999999</v>
      </c>
      <c r="AD19">
        <v>90.9</v>
      </c>
    </row>
    <row r="20" spans="1:30" x14ac:dyDescent="0.2">
      <c r="A20">
        <v>18</v>
      </c>
      <c r="B20">
        <v>31</v>
      </c>
      <c r="C20" t="s">
        <v>41</v>
      </c>
      <c r="D20">
        <v>10061026590467.699</v>
      </c>
      <c r="E20">
        <v>72273922487438.5</v>
      </c>
      <c r="F20">
        <v>145905794306851</v>
      </c>
      <c r="G20">
        <v>9990311130011.7695</v>
      </c>
      <c r="H20">
        <v>5842998392054.75</v>
      </c>
      <c r="I20">
        <v>1246864824336.21</v>
      </c>
      <c r="J20">
        <v>102</v>
      </c>
      <c r="K20">
        <v>98.8</v>
      </c>
      <c r="L20">
        <v>93</v>
      </c>
      <c r="M20">
        <v>91.1</v>
      </c>
      <c r="N20">
        <v>90.4</v>
      </c>
      <c r="O20">
        <v>98.6</v>
      </c>
      <c r="P20">
        <v>14.898</v>
      </c>
      <c r="Q20">
        <v>15.0189</v>
      </c>
      <c r="R20">
        <v>15.2415</v>
      </c>
      <c r="S20">
        <v>15.316800000000001</v>
      </c>
      <c r="T20">
        <v>15.3454</v>
      </c>
      <c r="U20">
        <v>15.0265</v>
      </c>
      <c r="V20">
        <v>2099.3000000000002</v>
      </c>
      <c r="W20">
        <v>2364.1799999999998</v>
      </c>
      <c r="X20">
        <v>2814.86</v>
      </c>
      <c r="Y20">
        <v>3170.83</v>
      </c>
      <c r="Z20">
        <v>3250.41</v>
      </c>
      <c r="AA20">
        <v>2381.98</v>
      </c>
      <c r="AB20">
        <v>3267.62</v>
      </c>
      <c r="AC20">
        <v>15.3833</v>
      </c>
      <c r="AD20">
        <v>89.5</v>
      </c>
    </row>
    <row r="21" spans="1:30" x14ac:dyDescent="0.2">
      <c r="A21">
        <v>19</v>
      </c>
      <c r="B21">
        <v>31</v>
      </c>
      <c r="C21" t="s">
        <v>5</v>
      </c>
      <c r="D21">
        <v>38385873026797.398</v>
      </c>
      <c r="E21">
        <v>275768846495294</v>
      </c>
      <c r="F21">
        <v>550906011262423</v>
      </c>
      <c r="G21">
        <v>37709700414515.602</v>
      </c>
      <c r="H21">
        <v>23148375435760.398</v>
      </c>
      <c r="I21">
        <v>4731148162466.8096</v>
      </c>
      <c r="J21">
        <v>101</v>
      </c>
      <c r="K21">
        <v>97.8</v>
      </c>
      <c r="L21">
        <v>91.9</v>
      </c>
      <c r="M21">
        <v>90.1</v>
      </c>
      <c r="N21">
        <v>89.4</v>
      </c>
      <c r="O21">
        <v>94.6</v>
      </c>
      <c r="P21">
        <v>14.9344</v>
      </c>
      <c r="Q21">
        <v>15.055</v>
      </c>
      <c r="R21">
        <v>15.28</v>
      </c>
      <c r="S21">
        <v>15.350300000000001</v>
      </c>
      <c r="T21">
        <v>15.378299999999999</v>
      </c>
      <c r="U21">
        <v>15.176399999999999</v>
      </c>
      <c r="V21">
        <v>2136.92</v>
      </c>
      <c r="W21">
        <v>2417.13</v>
      </c>
      <c r="X21">
        <v>2875.68</v>
      </c>
      <c r="Y21">
        <v>3256.2</v>
      </c>
      <c r="Z21">
        <v>3352.09</v>
      </c>
      <c r="AA21">
        <v>2408.56</v>
      </c>
      <c r="AB21">
        <v>3375.82</v>
      </c>
      <c r="AC21">
        <v>15.4193</v>
      </c>
      <c r="AD21">
        <v>88.4</v>
      </c>
    </row>
    <row r="22" spans="1:30" x14ac:dyDescent="0.2">
      <c r="A22">
        <v>20</v>
      </c>
      <c r="B22">
        <v>31</v>
      </c>
      <c r="C22" t="s">
        <v>42</v>
      </c>
      <c r="D22">
        <v>74913286047993.406</v>
      </c>
      <c r="E22">
        <v>538217185139963</v>
      </c>
      <c r="F22">
        <v>1068947454547840</v>
      </c>
      <c r="G22">
        <v>73170786856631.594</v>
      </c>
      <c r="H22">
        <v>45907695482814.5</v>
      </c>
      <c r="I22">
        <v>8665127218849.7803</v>
      </c>
      <c r="J22">
        <v>100.2</v>
      </c>
      <c r="K22">
        <v>97.3</v>
      </c>
      <c r="L22">
        <v>91.3</v>
      </c>
      <c r="M22">
        <v>89.4</v>
      </c>
      <c r="N22">
        <v>88.9</v>
      </c>
      <c r="O22">
        <v>94.4</v>
      </c>
      <c r="P22">
        <v>14.964</v>
      </c>
      <c r="Q22">
        <v>15.0732</v>
      </c>
      <c r="R22">
        <v>15.301399999999999</v>
      </c>
      <c r="S22">
        <v>15.375299999999999</v>
      </c>
      <c r="T22">
        <v>15.395200000000001</v>
      </c>
      <c r="U22">
        <v>15.1829</v>
      </c>
      <c r="V22">
        <v>2168.5700000000002</v>
      </c>
      <c r="W22">
        <v>2436.96</v>
      </c>
      <c r="X22">
        <v>2905.46</v>
      </c>
      <c r="Y22">
        <v>3315.41</v>
      </c>
      <c r="Z22">
        <v>3394.5</v>
      </c>
      <c r="AA22">
        <v>2420.31</v>
      </c>
      <c r="AB22">
        <v>3425.33</v>
      </c>
      <c r="AC22">
        <v>15.443899999999999</v>
      </c>
      <c r="AD22">
        <v>87.7</v>
      </c>
    </row>
    <row r="24" spans="1:30" x14ac:dyDescent="0.2">
      <c r="A24" t="s">
        <v>30</v>
      </c>
    </row>
    <row r="28" spans="1:30" x14ac:dyDescent="0.2">
      <c r="C28" t="s">
        <v>7</v>
      </c>
      <c r="M28" t="s">
        <v>14</v>
      </c>
    </row>
    <row r="29" spans="1:30" x14ac:dyDescent="0.2">
      <c r="B29" t="s">
        <v>64</v>
      </c>
      <c r="C29" t="s">
        <v>54</v>
      </c>
      <c r="D29" t="s">
        <v>55</v>
      </c>
      <c r="F29" t="s">
        <v>8</v>
      </c>
      <c r="G29" t="s">
        <v>9</v>
      </c>
      <c r="H29" t="s">
        <v>10</v>
      </c>
      <c r="I29" t="s">
        <v>11</v>
      </c>
      <c r="J29" t="s">
        <v>12</v>
      </c>
      <c r="K29" t="s">
        <v>13</v>
      </c>
      <c r="M29" t="s">
        <v>8</v>
      </c>
      <c r="N29" t="s">
        <v>9</v>
      </c>
      <c r="O29" t="s">
        <v>10</v>
      </c>
      <c r="P29" t="s">
        <v>11</v>
      </c>
      <c r="Q29" t="s">
        <v>12</v>
      </c>
      <c r="R29" t="s">
        <v>13</v>
      </c>
    </row>
    <row r="30" spans="1:30" x14ac:dyDescent="0.2">
      <c r="B30">
        <v>4</v>
      </c>
      <c r="C30">
        <v>14</v>
      </c>
      <c r="D30" s="1">
        <v>10</v>
      </c>
      <c r="E30" s="1" t="str">
        <f>CONCATENATE("vel",C30,"mass",D30)</f>
        <v>vel14mass10</v>
      </c>
      <c r="F30">
        <f>VLOOKUP($B30,$A$4:$I$23,4)</f>
        <v>38396507897209.297</v>
      </c>
      <c r="G30" s="17">
        <f>VLOOKUP($B30,$A$4:$I$23,5)</f>
        <v>275765566684228</v>
      </c>
      <c r="H30">
        <f>VLOOKUP($B30,$A$4:$I$23,6)</f>
        <v>375874845829554</v>
      </c>
      <c r="I30">
        <f>VLOOKUP($B30,$A$4:$I$23,7)</f>
        <v>75755436088.838593</v>
      </c>
      <c r="J30">
        <f>VLOOKUP($B30,$A$4:$I$23,8)</f>
        <v>59305087310.291801</v>
      </c>
      <c r="K30">
        <f>VLOOKUP($B30,$A$4:$I$23,9)</f>
        <v>4802225691918.1797</v>
      </c>
      <c r="M30">
        <f>F30/$F$42</f>
        <v>1.0002770516748303</v>
      </c>
      <c r="N30" s="17">
        <f>G30/$G$42</f>
        <v>0.999988106665754</v>
      </c>
      <c r="O30">
        <f>H30/$H$42</f>
        <v>0.68228488734080406</v>
      </c>
      <c r="P30">
        <f>I30/$I$42</f>
        <v>2.0089111092401581E-3</v>
      </c>
      <c r="Q30">
        <f>J30/Q50</f>
        <v>2.5619546164209555E-3</v>
      </c>
      <c r="R30" s="2">
        <f>K30/R50</f>
        <v>1.0150233150623442</v>
      </c>
    </row>
    <row r="31" spans="1:30" x14ac:dyDescent="0.2">
      <c r="B31">
        <v>3</v>
      </c>
      <c r="C31">
        <v>14</v>
      </c>
      <c r="D31">
        <v>3</v>
      </c>
      <c r="E31" s="1" t="str">
        <f t="shared" ref="E31:E45" si="0">CONCATENATE("vel",C31,"mass",D31)</f>
        <v>vel14mass3</v>
      </c>
      <c r="F31">
        <f t="shared" ref="F31:F45" si="1">VLOOKUP($B31,$A$4:$I$23,4)</f>
        <v>10063838263523.9</v>
      </c>
      <c r="G31" s="17">
        <f t="shared" ref="G31:G45" si="2">VLOOKUP($B31,$A$4:$I$23,5)</f>
        <v>68999666305170.703</v>
      </c>
      <c r="H31">
        <f t="shared" ref="H31:H45" si="3">VLOOKUP($B31,$A$4:$I$23,6)</f>
        <v>23249937762701</v>
      </c>
      <c r="I31">
        <f t="shared" ref="I31:I45" si="4">VLOOKUP($B31,$A$4:$I$23,7)</f>
        <v>1346951533.0875399</v>
      </c>
      <c r="J31">
        <f t="shared" ref="J31:J45" si="5">VLOOKUP($B31,$A$4:$I$23,8)</f>
        <v>2563981209.8597002</v>
      </c>
      <c r="K31">
        <f t="shared" ref="K31:K45" si="6">VLOOKUP($B31,$A$4:$I$23,9)</f>
        <v>1258782197143</v>
      </c>
      <c r="M31">
        <f t="shared" ref="M31:P33" si="7">F31/M51</f>
        <v>1.000279461845262</v>
      </c>
      <c r="N31" s="17">
        <f t="shared" si="7"/>
        <v>0.95462084532834779</v>
      </c>
      <c r="O31">
        <f t="shared" si="7"/>
        <v>0.16101762221628685</v>
      </c>
      <c r="P31">
        <f t="shared" si="7"/>
        <v>1.3627870951091767E-4</v>
      </c>
      <c r="Q31">
        <f>J31/Q51</f>
        <v>4.2259411644412343E-4</v>
      </c>
      <c r="R31" s="2">
        <f>K31/R51</f>
        <v>1.0151101467870012</v>
      </c>
    </row>
    <row r="32" spans="1:30" x14ac:dyDescent="0.2">
      <c r="B32">
        <v>2</v>
      </c>
      <c r="C32">
        <v>14</v>
      </c>
      <c r="D32" s="1">
        <v>0.6</v>
      </c>
      <c r="E32" s="1" t="str">
        <f t="shared" si="0"/>
        <v>vel14mass0.6</v>
      </c>
      <c r="F32">
        <f t="shared" si="1"/>
        <v>1790712979230.27</v>
      </c>
      <c r="G32" s="17">
        <f t="shared" si="2"/>
        <v>9017567504505.3203</v>
      </c>
      <c r="H32">
        <f t="shared" si="3"/>
        <v>147764183541.22699</v>
      </c>
      <c r="I32">
        <f t="shared" si="4"/>
        <v>2969776.5182418199</v>
      </c>
      <c r="J32">
        <f t="shared" si="5"/>
        <v>5779165.88511845</v>
      </c>
      <c r="K32">
        <f t="shared" si="6"/>
        <v>215622824987.54001</v>
      </c>
      <c r="M32">
        <f t="shared" si="7"/>
        <v>1.0004070009941664</v>
      </c>
      <c r="N32" s="17">
        <f t="shared" si="7"/>
        <v>0.70123948620376642</v>
      </c>
      <c r="O32">
        <f t="shared" si="7"/>
        <v>5.7519331577022183E-3</v>
      </c>
      <c r="P32">
        <f t="shared" si="7"/>
        <v>1.6888568906696333E-6</v>
      </c>
      <c r="Q32">
        <f>J32/Q52</f>
        <v>5.353857485559995E-6</v>
      </c>
      <c r="R32" s="2">
        <f t="shared" ref="R32:R33" si="8">K32/R52</f>
        <v>0.97735051506232939</v>
      </c>
    </row>
    <row r="33" spans="2:18" x14ac:dyDescent="0.2">
      <c r="B33">
        <v>1</v>
      </c>
      <c r="C33">
        <v>14</v>
      </c>
      <c r="D33" s="1">
        <v>8.9999999999999993E-3</v>
      </c>
      <c r="E33" s="1" t="str">
        <f t="shared" si="0"/>
        <v>vel14mass0.009</v>
      </c>
      <c r="F33">
        <f>VLOOKUP($B33,$A$3:$I$23,4)</f>
        <v>59842198.853714399</v>
      </c>
      <c r="G33" s="17">
        <f>VLOOKUP($B33,$A$3:$I$23,5)</f>
        <v>19631830.3676234</v>
      </c>
      <c r="H33">
        <f>VLOOKUP($B33,$A$3:$I$23,6)</f>
        <v>208.20392793528401</v>
      </c>
      <c r="I33">
        <f>VLOOKUP($B33,$A$3:$I$23,7)</f>
        <v>6.3354851500414301E-4</v>
      </c>
      <c r="J33">
        <f>VLOOKUP($B33,$A$3:$I$23,8)</f>
        <v>8.2993178111990797E-5</v>
      </c>
      <c r="K33">
        <f>VLOOKUP($B33,$A$3:$I$23,9)</f>
        <v>161140.556759642</v>
      </c>
      <c r="M33">
        <f t="shared" si="7"/>
        <v>1.8221534846783341E-3</v>
      </c>
      <c r="N33" s="17">
        <f t="shared" si="7"/>
        <v>8.3207873985254073E-5</v>
      </c>
      <c r="O33">
        <f t="shared" si="7"/>
        <v>4.4173340474232347E-10</v>
      </c>
      <c r="P33">
        <f t="shared" si="7"/>
        <v>1.9637022173348623E-14</v>
      </c>
      <c r="Q33">
        <f>J33/Q53</f>
        <v>4.1905469771436774E-15</v>
      </c>
      <c r="R33" s="2">
        <f t="shared" si="8"/>
        <v>3.9809538817009908E-5</v>
      </c>
    </row>
    <row r="34" spans="2:18" x14ac:dyDescent="0.2">
      <c r="B34">
        <v>9</v>
      </c>
      <c r="C34">
        <v>17</v>
      </c>
      <c r="D34" s="1">
        <v>10</v>
      </c>
      <c r="E34" s="1" t="str">
        <f t="shared" si="0"/>
        <v>vel17mass10</v>
      </c>
      <c r="F34">
        <f t="shared" si="1"/>
        <v>38392902164365.398</v>
      </c>
      <c r="G34" s="17">
        <f t="shared" si="2"/>
        <v>275827410502205</v>
      </c>
      <c r="H34">
        <f t="shared" si="3"/>
        <v>563407853520948</v>
      </c>
      <c r="I34">
        <f t="shared" si="4"/>
        <v>8660176471616.7998</v>
      </c>
      <c r="J34">
        <f t="shared" si="5"/>
        <v>449872298552.25702</v>
      </c>
      <c r="K34">
        <f t="shared" si="6"/>
        <v>4797355990641.3301</v>
      </c>
      <c r="M34">
        <f>F34/$F$42</f>
        <v>1.0001831178247031</v>
      </c>
      <c r="N34" s="17">
        <f>G34/$G$42</f>
        <v>1.0002123662903017</v>
      </c>
      <c r="O34">
        <f>H34/$H$42</f>
        <v>1.0226932398684061</v>
      </c>
      <c r="P34">
        <f>I34/$I$42</f>
        <v>0.22965381258460585</v>
      </c>
      <c r="Q34">
        <f>J34/Q50</f>
        <v>1.9434292475543617E-2</v>
      </c>
      <c r="R34" s="2">
        <f t="shared" ref="R34:R35" si="9">K34/R50</f>
        <v>1.0139940297578844</v>
      </c>
    </row>
    <row r="35" spans="2:18" x14ac:dyDescent="0.2">
      <c r="B35">
        <v>8</v>
      </c>
      <c r="C35">
        <v>17</v>
      </c>
      <c r="D35">
        <v>3</v>
      </c>
      <c r="E35" s="1" t="str">
        <f t="shared" si="0"/>
        <v>vel17mass3</v>
      </c>
      <c r="F35">
        <f t="shared" si="1"/>
        <v>10062646981861.301</v>
      </c>
      <c r="G35" s="17">
        <f t="shared" si="2"/>
        <v>72291296984261.203</v>
      </c>
      <c r="H35">
        <f t="shared" si="3"/>
        <v>133691659847478</v>
      </c>
      <c r="I35">
        <f t="shared" si="4"/>
        <v>45202569243.563698</v>
      </c>
      <c r="J35">
        <f t="shared" si="5"/>
        <v>24532753799.1763</v>
      </c>
      <c r="K35">
        <f t="shared" si="6"/>
        <v>1258267197161.4199</v>
      </c>
      <c r="M35">
        <f t="shared" ref="M35:R37" si="10">F35/M51</f>
        <v>1.00016105626787</v>
      </c>
      <c r="N35" s="17">
        <f t="shared" si="10"/>
        <v>1.0001610548633413</v>
      </c>
      <c r="O35">
        <f t="shared" si="10"/>
        <v>0.92588261519237414</v>
      </c>
      <c r="P35">
        <f t="shared" si="10"/>
        <v>4.5733997488166516E-3</v>
      </c>
      <c r="Q35">
        <f>J35/Q51</f>
        <v>4.0434763623994809E-3</v>
      </c>
      <c r="R35" s="2">
        <f t="shared" si="9"/>
        <v>1.0146948392714645</v>
      </c>
    </row>
    <row r="36" spans="2:18" x14ac:dyDescent="0.2">
      <c r="B36">
        <v>7</v>
      </c>
      <c r="C36">
        <v>17</v>
      </c>
      <c r="D36" s="1">
        <v>0.6</v>
      </c>
      <c r="E36" s="1" t="str">
        <f t="shared" si="0"/>
        <v>vel17mass0.6</v>
      </c>
      <c r="F36">
        <f t="shared" si="1"/>
        <v>1790341945158.8601</v>
      </c>
      <c r="G36" s="17">
        <f t="shared" si="2"/>
        <v>12549247041573.9</v>
      </c>
      <c r="H36">
        <f t="shared" si="3"/>
        <v>5380698588055.71</v>
      </c>
      <c r="I36">
        <f t="shared" si="4"/>
        <v>329120301.25954998</v>
      </c>
      <c r="J36">
        <f t="shared" si="5"/>
        <v>504511494.73206598</v>
      </c>
      <c r="K36">
        <f t="shared" si="6"/>
        <v>223960312963.83099</v>
      </c>
      <c r="M36">
        <f t="shared" si="10"/>
        <v>1.0001997175897621</v>
      </c>
      <c r="N36" s="17">
        <f t="shared" si="10"/>
        <v>0.97587598243991891</v>
      </c>
      <c r="O36">
        <f t="shared" si="10"/>
        <v>0.20945142373831135</v>
      </c>
      <c r="P36">
        <f t="shared" si="10"/>
        <v>1.8716461835671246E-4</v>
      </c>
      <c r="Q36">
        <f t="shared" si="10"/>
        <v>4.6738278435261976E-4</v>
      </c>
      <c r="R36" s="2">
        <f t="shared" si="10"/>
        <v>1.0151417283461033</v>
      </c>
    </row>
    <row r="37" spans="2:18" x14ac:dyDescent="0.2">
      <c r="B37">
        <v>6</v>
      </c>
      <c r="C37">
        <v>17</v>
      </c>
      <c r="D37" s="1">
        <v>8.9999999999999993E-3</v>
      </c>
      <c r="E37" s="1" t="str">
        <f t="shared" si="0"/>
        <v>vel17mass0.009</v>
      </c>
      <c r="F37">
        <f t="shared" si="1"/>
        <v>7654386663.2107496</v>
      </c>
      <c r="G37" s="17">
        <f t="shared" si="2"/>
        <v>4318949815.78652</v>
      </c>
      <c r="H37">
        <f t="shared" si="3"/>
        <v>310424.28845377301</v>
      </c>
      <c r="I37">
        <f t="shared" si="4"/>
        <v>2.2661009008173698</v>
      </c>
      <c r="J37">
        <f t="shared" si="5"/>
        <v>1.23628864042859</v>
      </c>
      <c r="K37">
        <f t="shared" si="6"/>
        <v>40620656.157001399</v>
      </c>
      <c r="M37">
        <f t="shared" si="10"/>
        <v>0.23307076943378588</v>
      </c>
      <c r="N37" s="17">
        <f t="shared" si="10"/>
        <v>1.8305508212482884E-2</v>
      </c>
      <c r="O37">
        <f t="shared" si="10"/>
        <v>6.5860802537798785E-7</v>
      </c>
      <c r="P37">
        <f t="shared" si="10"/>
        <v>7.023846253685084E-11</v>
      </c>
      <c r="Q37">
        <f t="shared" si="10"/>
        <v>6.2423511701579085E-11</v>
      </c>
      <c r="R37" s="2">
        <f t="shared" si="10"/>
        <v>1.0035273680148803E-2</v>
      </c>
    </row>
    <row r="38" spans="2:18" x14ac:dyDescent="0.2">
      <c r="B38">
        <v>14</v>
      </c>
      <c r="C38">
        <v>21</v>
      </c>
      <c r="D38" s="1">
        <v>10</v>
      </c>
      <c r="E38" s="1" t="str">
        <f t="shared" si="0"/>
        <v>vel21mass10</v>
      </c>
      <c r="F38">
        <f t="shared" si="1"/>
        <v>38390551811077.297</v>
      </c>
      <c r="G38" s="17">
        <f t="shared" si="2"/>
        <v>275806219861606</v>
      </c>
      <c r="H38">
        <f t="shared" si="3"/>
        <v>557632868135999</v>
      </c>
      <c r="I38">
        <f t="shared" si="4"/>
        <v>35169911457186.199</v>
      </c>
      <c r="J38">
        <f t="shared" si="5"/>
        <v>13825965947690.9</v>
      </c>
      <c r="K38">
        <f t="shared" si="6"/>
        <v>4754473285906.3096</v>
      </c>
      <c r="M38">
        <f>F38/$F$42</f>
        <v>1.0001218881820568</v>
      </c>
      <c r="N38" s="17">
        <f>G38/$G$42</f>
        <v>1.0001355242507881</v>
      </c>
      <c r="O38">
        <f>H38/$H$42</f>
        <v>1.012210534530493</v>
      </c>
      <c r="P38">
        <f>I38/$I$42</f>
        <v>0.93264892244140551</v>
      </c>
      <c r="Q38">
        <f>J38/Q50</f>
        <v>0.59727586439314773</v>
      </c>
      <c r="R38" s="2">
        <f t="shared" ref="R38" si="11">K38/R50</f>
        <v>1.0049301189982895</v>
      </c>
    </row>
    <row r="39" spans="2:18" x14ac:dyDescent="0.2">
      <c r="B39">
        <v>13</v>
      </c>
      <c r="C39">
        <v>21</v>
      </c>
      <c r="D39">
        <v>3</v>
      </c>
      <c r="E39" s="1" t="str">
        <f t="shared" si="0"/>
        <v>vel21mass3</v>
      </c>
      <c r="F39">
        <f t="shared" si="1"/>
        <v>10061996884143.5</v>
      </c>
      <c r="G39" s="17">
        <f t="shared" si="2"/>
        <v>72284057881307.094</v>
      </c>
      <c r="H39">
        <f t="shared" si="3"/>
        <v>147755075704017</v>
      </c>
      <c r="I39">
        <f t="shared" si="4"/>
        <v>7120545538322.9297</v>
      </c>
      <c r="J39">
        <f t="shared" si="5"/>
        <v>589610125702.26501</v>
      </c>
      <c r="K39">
        <f t="shared" si="6"/>
        <v>1256932576583.4099</v>
      </c>
      <c r="M39">
        <f t="shared" ref="M39:R41" si="12">F39/M51</f>
        <v>1.0000964408221245</v>
      </c>
      <c r="N39" s="17">
        <f t="shared" si="12"/>
        <v>1.0000609007763503</v>
      </c>
      <c r="O39">
        <f t="shared" si="12"/>
        <v>1.0232789095210204</v>
      </c>
      <c r="P39">
        <f t="shared" si="12"/>
        <v>0.72042588997395307</v>
      </c>
      <c r="Q39">
        <f t="shared" si="12"/>
        <v>9.7179249660449524E-2</v>
      </c>
      <c r="R39" s="2">
        <f t="shared" si="12"/>
        <v>1.0136185713563928</v>
      </c>
    </row>
    <row r="40" spans="2:18" x14ac:dyDescent="0.2">
      <c r="B40">
        <v>12</v>
      </c>
      <c r="C40">
        <v>21</v>
      </c>
      <c r="D40" s="1">
        <v>0.6</v>
      </c>
      <c r="E40" s="1" t="str">
        <f t="shared" si="0"/>
        <v>vel21mass0.6</v>
      </c>
      <c r="F40">
        <f t="shared" si="1"/>
        <v>1790193270130.8799</v>
      </c>
      <c r="G40" s="17">
        <f t="shared" si="2"/>
        <v>12860355099111.4</v>
      </c>
      <c r="H40">
        <f t="shared" si="3"/>
        <v>26414474795370.699</v>
      </c>
      <c r="I40">
        <f t="shared" si="4"/>
        <v>14889366258.802</v>
      </c>
      <c r="J40">
        <f t="shared" si="5"/>
        <v>5470754797.5152702</v>
      </c>
      <c r="K40">
        <f t="shared" si="6"/>
        <v>223852260668.30899</v>
      </c>
      <c r="M40">
        <f t="shared" si="12"/>
        <v>1.0001166581935386</v>
      </c>
      <c r="N40" s="17">
        <f t="shared" si="12"/>
        <v>1.000068898579715</v>
      </c>
      <c r="O40">
        <f t="shared" si="12"/>
        <v>1.0282213847606161</v>
      </c>
      <c r="P40">
        <f t="shared" si="12"/>
        <v>8.4673067651463377E-3</v>
      </c>
      <c r="Q40">
        <f t="shared" si="12"/>
        <v>5.0681434149108294E-3</v>
      </c>
      <c r="R40" s="2">
        <f t="shared" si="12"/>
        <v>1.0146519612414926</v>
      </c>
    </row>
    <row r="41" spans="2:18" x14ac:dyDescent="0.2">
      <c r="B41">
        <v>11</v>
      </c>
      <c r="C41">
        <v>21</v>
      </c>
      <c r="D41" s="1">
        <v>8.9999999999999993E-3</v>
      </c>
      <c r="E41" s="1" t="str">
        <f t="shared" si="0"/>
        <v>vel21mass0.009</v>
      </c>
      <c r="F41">
        <f t="shared" si="1"/>
        <v>32852514857.908501</v>
      </c>
      <c r="G41" s="17">
        <f t="shared" si="2"/>
        <v>155486430221.39301</v>
      </c>
      <c r="H41">
        <f t="shared" si="3"/>
        <v>1027305191.98789</v>
      </c>
      <c r="I41">
        <f t="shared" si="4"/>
        <v>15372.201084211199</v>
      </c>
      <c r="J41">
        <f t="shared" si="5"/>
        <v>20601.472102203501</v>
      </c>
      <c r="K41">
        <f t="shared" si="6"/>
        <v>3090034037.5643001</v>
      </c>
      <c r="M41">
        <f t="shared" si="12"/>
        <v>1.0003363107548826</v>
      </c>
      <c r="N41" s="17">
        <f t="shared" si="12"/>
        <v>0.65901625319742851</v>
      </c>
      <c r="O41">
        <f t="shared" si="12"/>
        <v>2.1795699277456955E-3</v>
      </c>
      <c r="P41">
        <f t="shared" si="12"/>
        <v>4.76465884450625E-7</v>
      </c>
      <c r="Q41">
        <f t="shared" si="12"/>
        <v>1.0402232883057359E-6</v>
      </c>
      <c r="R41" s="2">
        <f t="shared" si="12"/>
        <v>0.76338838860898539</v>
      </c>
    </row>
    <row r="42" spans="2:18" x14ac:dyDescent="0.2">
      <c r="B42">
        <v>19</v>
      </c>
      <c r="C42">
        <v>31</v>
      </c>
      <c r="D42" s="1">
        <v>10</v>
      </c>
      <c r="E42" s="1" t="str">
        <f t="shared" si="0"/>
        <v>vel31mass10</v>
      </c>
      <c r="F42">
        <f t="shared" si="1"/>
        <v>38385873026797.398</v>
      </c>
      <c r="G42" s="17">
        <f t="shared" si="2"/>
        <v>275768846495294</v>
      </c>
      <c r="H42">
        <f t="shared" si="3"/>
        <v>550906011262423</v>
      </c>
      <c r="I42">
        <f t="shared" si="4"/>
        <v>37709700414515.602</v>
      </c>
      <c r="J42">
        <f t="shared" si="5"/>
        <v>23148375435760.398</v>
      </c>
      <c r="K42">
        <f t="shared" si="6"/>
        <v>4731148162466.8096</v>
      </c>
      <c r="M42">
        <f>F42/$F$42</f>
        <v>1</v>
      </c>
      <c r="N42" s="17">
        <f>G42/$G$42</f>
        <v>1</v>
      </c>
      <c r="O42">
        <f>H42/$H$42</f>
        <v>1</v>
      </c>
      <c r="P42">
        <f>I42/$I$42</f>
        <v>1</v>
      </c>
      <c r="Q42">
        <f t="shared" ref="Q42:R45" si="13">J42/Q50</f>
        <v>1</v>
      </c>
      <c r="R42" s="2">
        <f t="shared" si="13"/>
        <v>1</v>
      </c>
    </row>
    <row r="43" spans="2:18" x14ac:dyDescent="0.2">
      <c r="B43">
        <v>18</v>
      </c>
      <c r="C43">
        <v>31</v>
      </c>
      <c r="D43">
        <v>3</v>
      </c>
      <c r="E43" s="1" t="str">
        <f t="shared" si="0"/>
        <v>vel31mass3</v>
      </c>
      <c r="F43">
        <f t="shared" si="1"/>
        <v>10061026590467.699</v>
      </c>
      <c r="G43" s="17">
        <f t="shared" si="2"/>
        <v>72273922487438.5</v>
      </c>
      <c r="H43">
        <f t="shared" si="3"/>
        <v>145905794306851</v>
      </c>
      <c r="I43">
        <f t="shared" si="4"/>
        <v>9990311130011.7695</v>
      </c>
      <c r="J43">
        <f t="shared" si="5"/>
        <v>5842998392054.75</v>
      </c>
      <c r="K43">
        <f t="shared" si="6"/>
        <v>1246864824336.21</v>
      </c>
      <c r="M43">
        <f t="shared" ref="M43:P45" si="14">F43/M51</f>
        <v>1</v>
      </c>
      <c r="N43" s="17">
        <f t="shared" si="14"/>
        <v>0.99992067606541069</v>
      </c>
      <c r="O43">
        <f t="shared" si="14"/>
        <v>1.0104716970278249</v>
      </c>
      <c r="P43">
        <f t="shared" si="14"/>
        <v>1.0107763159745988</v>
      </c>
      <c r="Q43">
        <f t="shared" si="13"/>
        <v>0.96304010863243616</v>
      </c>
      <c r="R43" s="2">
        <f t="shared" si="13"/>
        <v>1.0054997105362558</v>
      </c>
    </row>
    <row r="44" spans="2:18" x14ac:dyDescent="0.2">
      <c r="B44">
        <v>17</v>
      </c>
      <c r="C44">
        <v>31</v>
      </c>
      <c r="D44" s="1">
        <v>0.6</v>
      </c>
      <c r="E44" s="1" t="str">
        <f t="shared" si="0"/>
        <v>vel31mass0.6</v>
      </c>
      <c r="F44">
        <f t="shared" si="1"/>
        <v>1789984453778.04</v>
      </c>
      <c r="G44" s="17">
        <f t="shared" si="2"/>
        <v>12857771162128.199</v>
      </c>
      <c r="H44">
        <f t="shared" si="3"/>
        <v>26272185069675</v>
      </c>
      <c r="I44">
        <f t="shared" si="4"/>
        <v>1764736598123.3301</v>
      </c>
      <c r="J44">
        <f t="shared" si="5"/>
        <v>876200718544.39697</v>
      </c>
      <c r="K44">
        <f t="shared" si="6"/>
        <v>223359923616.203</v>
      </c>
      <c r="M44">
        <f t="shared" si="14"/>
        <v>1</v>
      </c>
      <c r="N44" s="17">
        <f t="shared" si="14"/>
        <v>0.99986796205868789</v>
      </c>
      <c r="O44">
        <f t="shared" si="14"/>
        <v>1.0226825527404662</v>
      </c>
      <c r="P44">
        <f t="shared" si="14"/>
        <v>1.0035730115213974</v>
      </c>
      <c r="Q44">
        <f t="shared" si="13"/>
        <v>0.81171813875625032</v>
      </c>
      <c r="R44" s="2">
        <f t="shared" si="13"/>
        <v>1.0124203520809696</v>
      </c>
    </row>
    <row r="45" spans="2:18" x14ac:dyDescent="0.2">
      <c r="B45">
        <v>16</v>
      </c>
      <c r="C45">
        <v>31</v>
      </c>
      <c r="D45" s="1">
        <v>8.9999999999999993E-3</v>
      </c>
      <c r="E45" s="1" t="str">
        <f t="shared" si="0"/>
        <v>vel31mass0.009</v>
      </c>
      <c r="F45">
        <f t="shared" si="1"/>
        <v>32841469918.368801</v>
      </c>
      <c r="G45" s="17">
        <f t="shared" si="2"/>
        <v>235899036042.33401</v>
      </c>
      <c r="H45">
        <f t="shared" si="3"/>
        <v>488121980468.89099</v>
      </c>
      <c r="I45">
        <f t="shared" si="4"/>
        <v>195784260.988965</v>
      </c>
      <c r="J45">
        <f t="shared" si="5"/>
        <v>65653078.726605602</v>
      </c>
      <c r="K45">
        <f t="shared" si="6"/>
        <v>4106485938.7424998</v>
      </c>
      <c r="M45">
        <f t="shared" si="14"/>
        <v>1</v>
      </c>
      <c r="N45" s="17">
        <f t="shared" si="14"/>
        <v>0.99983836945865245</v>
      </c>
      <c r="O45">
        <f t="shared" si="14"/>
        <v>1.0356182349696601</v>
      </c>
      <c r="P45">
        <f t="shared" si="14"/>
        <v>6.0683906333642628E-3</v>
      </c>
      <c r="Q45">
        <f t="shared" si="13"/>
        <v>3.3149990981994159E-3</v>
      </c>
      <c r="R45" s="2">
        <f t="shared" si="13"/>
        <v>1.014501343840573</v>
      </c>
    </row>
    <row r="46" spans="2:18" x14ac:dyDescent="0.2">
      <c r="M46" t="s">
        <v>15</v>
      </c>
    </row>
    <row r="47" spans="2:18" x14ac:dyDescent="0.2">
      <c r="B47" t="s">
        <v>16</v>
      </c>
      <c r="C47">
        <v>3.5</v>
      </c>
      <c r="D47" t="s">
        <v>17</v>
      </c>
      <c r="M47">
        <f>F42/F42</f>
        <v>1</v>
      </c>
      <c r="N47">
        <f>G42/F42</f>
        <v>7.1841233440953181</v>
      </c>
      <c r="O47">
        <f>H42/F42</f>
        <v>14.351790589153264</v>
      </c>
      <c r="P47">
        <f>I42/F42</f>
        <v>0.9823848577884432</v>
      </c>
      <c r="Q47">
        <f>J42/F42</f>
        <v>0.60304413083428854</v>
      </c>
      <c r="R47">
        <f>K42/F42</f>
        <v>0.12325232668705927</v>
      </c>
    </row>
    <row r="49" spans="2:18" x14ac:dyDescent="0.2">
      <c r="M49" t="s">
        <v>18</v>
      </c>
    </row>
    <row r="50" spans="2:18" x14ac:dyDescent="0.2">
      <c r="M50">
        <f t="shared" ref="M50:R50" si="15">$F$42*M47</f>
        <v>38385873026797.398</v>
      </c>
      <c r="N50">
        <f t="shared" si="15"/>
        <v>275768846495294</v>
      </c>
      <c r="O50">
        <f t="shared" si="15"/>
        <v>550906011262423</v>
      </c>
      <c r="P50">
        <f t="shared" si="15"/>
        <v>37709700414515.602</v>
      </c>
      <c r="Q50">
        <f t="shared" si="15"/>
        <v>23148375435760.398</v>
      </c>
      <c r="R50">
        <f t="shared" si="15"/>
        <v>4731148162466.8096</v>
      </c>
    </row>
    <row r="51" spans="2:18" x14ac:dyDescent="0.2">
      <c r="M51">
        <f>$F$43*M47</f>
        <v>10061026590467.699</v>
      </c>
      <c r="N51">
        <f t="shared" ref="N51:R51" si="16">$F$43*N47</f>
        <v>72279655994142.719</v>
      </c>
      <c r="O51">
        <f>$F$43*O47</f>
        <v>144393746738295.09</v>
      </c>
      <c r="P51">
        <f t="shared" si="16"/>
        <v>9883800176282.3555</v>
      </c>
      <c r="Q51">
        <f t="shared" si="16"/>
        <v>6067243035549.2588</v>
      </c>
      <c r="R51">
        <f t="shared" si="16"/>
        <v>1240044936135.5149</v>
      </c>
    </row>
    <row r="52" spans="2:18" x14ac:dyDescent="0.2">
      <c r="M52">
        <f>$F$44*M47</f>
        <v>1789984453778.04</v>
      </c>
      <c r="N52">
        <f t="shared" ref="N52:R52" si="17">$F$44*N47</f>
        <v>12859469099954.523</v>
      </c>
      <c r="O52">
        <f t="shared" si="17"/>
        <v>25689482038462.32</v>
      </c>
      <c r="P52">
        <f t="shared" si="17"/>
        <v>1758453623068.2642</v>
      </c>
      <c r="Q52">
        <f t="shared" si="17"/>
        <v>1079439619135.4669</v>
      </c>
      <c r="R52">
        <f t="shared" si="17"/>
        <v>220619748661.80832</v>
      </c>
    </row>
    <row r="53" spans="2:18" x14ac:dyDescent="0.2">
      <c r="B53" t="s">
        <v>19</v>
      </c>
      <c r="M53">
        <f>$F$45*M47</f>
        <v>32841469918.368801</v>
      </c>
      <c r="N53">
        <f t="shared" ref="N53:R53" si="18">$F$45*N47</f>
        <v>235937170694.95746</v>
      </c>
      <c r="O53">
        <f t="shared" si="18"/>
        <v>471333898908.4054</v>
      </c>
      <c r="P53">
        <f t="shared" si="18"/>
        <v>32262962755.320171</v>
      </c>
      <c r="Q53">
        <f t="shared" si="18"/>
        <v>19804855682.243145</v>
      </c>
      <c r="R53">
        <f t="shared" si="18"/>
        <v>4047787579.2620211</v>
      </c>
    </row>
    <row r="55" spans="2:18" x14ac:dyDescent="0.2">
      <c r="C55" t="s">
        <v>7</v>
      </c>
      <c r="M55" t="s">
        <v>14</v>
      </c>
    </row>
    <row r="56" spans="2:18" x14ac:dyDescent="0.2">
      <c r="C56" t="s">
        <v>0</v>
      </c>
      <c r="D56" t="s">
        <v>1</v>
      </c>
      <c r="F56" t="s">
        <v>8</v>
      </c>
      <c r="G56" t="s">
        <v>9</v>
      </c>
      <c r="H56" t="s">
        <v>10</v>
      </c>
      <c r="I56" t="s">
        <v>11</v>
      </c>
      <c r="J56" t="s">
        <v>12</v>
      </c>
      <c r="K56" t="s">
        <v>13</v>
      </c>
      <c r="M56" t="s">
        <v>8</v>
      </c>
      <c r="N56" t="s">
        <v>9</v>
      </c>
      <c r="O56" t="s">
        <v>10</v>
      </c>
      <c r="P56" t="s">
        <v>11</v>
      </c>
      <c r="Q56" t="s">
        <v>12</v>
      </c>
      <c r="R56" t="s">
        <v>13</v>
      </c>
    </row>
    <row r="57" spans="2:18" x14ac:dyDescent="0.2">
      <c r="B57">
        <v>1</v>
      </c>
      <c r="C57">
        <v>14</v>
      </c>
      <c r="D57" t="str">
        <f>VLOOKUP($B57,$A$3:$I$23,3)</f>
        <v>1Em2</v>
      </c>
      <c r="E57" s="1" t="str">
        <f>CONCATENATE("vel",C57,"mass",D57)</f>
        <v>vel14mass1Em2</v>
      </c>
      <c r="F57">
        <f t="shared" ref="F57:F59" si="19">VLOOKUP($B57,$A$3:$I$23,4)</f>
        <v>59842198.853714399</v>
      </c>
      <c r="G57">
        <f t="shared" ref="G57:G59" si="20">VLOOKUP($B57,$A$3:$I$23,5)</f>
        <v>19631830.3676234</v>
      </c>
      <c r="H57">
        <f t="shared" ref="H57:H59" si="21">VLOOKUP($B57,$A$3:$I$23,6)</f>
        <v>208.20392793528401</v>
      </c>
      <c r="I57">
        <f t="shared" ref="I57:I59" si="22">VLOOKUP($B57,$A$3:$I$23,7)</f>
        <v>6.3354851500414301E-4</v>
      </c>
      <c r="J57">
        <f t="shared" ref="J57:J59" si="23">VLOOKUP($B57,$A$3:$I$23,8)</f>
        <v>8.2993178111990797E-5</v>
      </c>
      <c r="K57">
        <f t="shared" ref="K57:K59" si="24">VLOOKUP($B57,$A$3:$I$23,9)</f>
        <v>161140.556759642</v>
      </c>
      <c r="M57">
        <f t="shared" ref="M57:R60" si="25">F57/M77</f>
        <v>1.8221534846783341E-3</v>
      </c>
      <c r="N57">
        <f t="shared" si="25"/>
        <v>8.3207873985254073E-5</v>
      </c>
      <c r="O57">
        <f t="shared" si="25"/>
        <v>4.4173340474232347E-10</v>
      </c>
      <c r="P57">
        <f t="shared" si="25"/>
        <v>1.3212039178667376E-15</v>
      </c>
      <c r="Q57">
        <f t="shared" si="25"/>
        <v>4.1905469771436774E-15</v>
      </c>
      <c r="R57" s="2">
        <f>K57/R77</f>
        <v>3.9809538817009908E-5</v>
      </c>
    </row>
    <row r="58" spans="2:18" x14ac:dyDescent="0.2">
      <c r="B58">
        <v>2</v>
      </c>
      <c r="C58">
        <v>14</v>
      </c>
      <c r="D58" t="str">
        <f t="shared" ref="D58:D72" si="26">VLOOKUP($B58,$A$3:$I$23,3)</f>
        <v>7Em1</v>
      </c>
      <c r="E58" s="1" t="str">
        <f t="shared" ref="E58:E72" si="27">CONCATENATE("vel",C58,"mass",D58)</f>
        <v>vel14mass7Em1</v>
      </c>
      <c r="F58">
        <f t="shared" si="19"/>
        <v>1790712979230.27</v>
      </c>
      <c r="G58">
        <f t="shared" si="20"/>
        <v>9017567504505.3203</v>
      </c>
      <c r="H58">
        <f t="shared" si="21"/>
        <v>147764183541.22699</v>
      </c>
      <c r="I58">
        <f t="shared" si="22"/>
        <v>2969776.5182418199</v>
      </c>
      <c r="J58">
        <f t="shared" si="23"/>
        <v>5779165.88511845</v>
      </c>
      <c r="K58">
        <f t="shared" si="24"/>
        <v>215622824987.54001</v>
      </c>
      <c r="M58">
        <f t="shared" si="25"/>
        <v>1.0004070009941664</v>
      </c>
      <c r="N58">
        <f t="shared" si="25"/>
        <v>0.70123948620376642</v>
      </c>
      <c r="O58">
        <f t="shared" si="25"/>
        <v>5.7519331577022183E-3</v>
      </c>
      <c r="P58">
        <f t="shared" si="25"/>
        <v>1.6888568906696333E-6</v>
      </c>
      <c r="Q58">
        <f t="shared" si="25"/>
        <v>5.353857485559995E-6</v>
      </c>
      <c r="R58" s="2">
        <f>K58/R78</f>
        <v>0.97735051506232939</v>
      </c>
    </row>
    <row r="59" spans="2:18" x14ac:dyDescent="0.2">
      <c r="B59">
        <v>3</v>
      </c>
      <c r="C59">
        <v>14</v>
      </c>
      <c r="D59" t="str">
        <f t="shared" si="26"/>
        <v>4Em0</v>
      </c>
      <c r="E59" s="1" t="str">
        <f t="shared" si="27"/>
        <v>vel14mass4Em0</v>
      </c>
      <c r="F59">
        <f t="shared" si="19"/>
        <v>10063838263523.9</v>
      </c>
      <c r="G59">
        <f t="shared" si="20"/>
        <v>68999666305170.703</v>
      </c>
      <c r="H59">
        <f t="shared" si="21"/>
        <v>23249937762701</v>
      </c>
      <c r="I59">
        <f t="shared" si="22"/>
        <v>1346951533.0875399</v>
      </c>
      <c r="J59">
        <f t="shared" si="23"/>
        <v>2563981209.8597002</v>
      </c>
      <c r="K59">
        <f t="shared" si="24"/>
        <v>1258782197143</v>
      </c>
      <c r="M59">
        <f t="shared" si="25"/>
        <v>1.000279461845262</v>
      </c>
      <c r="N59">
        <f t="shared" si="25"/>
        <v>0.95462084532834779</v>
      </c>
      <c r="O59">
        <f t="shared" si="25"/>
        <v>0.16101762221628685</v>
      </c>
      <c r="P59">
        <f t="shared" si="25"/>
        <v>1.3627870951091767E-4</v>
      </c>
      <c r="Q59">
        <f t="shared" si="25"/>
        <v>4.2259411644412343E-4</v>
      </c>
      <c r="R59" s="2">
        <f t="shared" si="25"/>
        <v>1.0151101467870012</v>
      </c>
    </row>
    <row r="60" spans="2:18" x14ac:dyDescent="0.2">
      <c r="B60">
        <v>4</v>
      </c>
      <c r="C60">
        <v>14</v>
      </c>
      <c r="D60" t="str">
        <f t="shared" si="26"/>
        <v>1Ep1</v>
      </c>
      <c r="E60" s="1" t="str">
        <f t="shared" si="27"/>
        <v>vel14mass1Ep1</v>
      </c>
      <c r="F60">
        <f>VLOOKUP($B60,$A$3:$I$23,4)</f>
        <v>38396507897209.297</v>
      </c>
      <c r="G60">
        <f>VLOOKUP($B60,$A$3:$I$23,5)</f>
        <v>275765566684228</v>
      </c>
      <c r="H60">
        <f>VLOOKUP($B60,$A$3:$I$23,6)</f>
        <v>375874845829554</v>
      </c>
      <c r="I60">
        <f>VLOOKUP($B60,$A$3:$I$23,7)</f>
        <v>75755436088.838593</v>
      </c>
      <c r="J60">
        <f>VLOOKUP($B60,$A$3:$I$23,8)</f>
        <v>59305087310.291801</v>
      </c>
      <c r="K60">
        <f>VLOOKUP($B60,$A$3:$I$23,9)</f>
        <v>4802225691918.1797</v>
      </c>
      <c r="M60">
        <f>F60/M80</f>
        <v>1.0002770516748303</v>
      </c>
      <c r="N60">
        <f t="shared" si="25"/>
        <v>0.999988106665754</v>
      </c>
      <c r="O60">
        <f t="shared" si="25"/>
        <v>0.68228488734080406</v>
      </c>
      <c r="P60">
        <f t="shared" si="25"/>
        <v>2.0089111092401581E-3</v>
      </c>
      <c r="Q60">
        <f t="shared" si="25"/>
        <v>2.5619546164209555E-3</v>
      </c>
      <c r="R60" s="2">
        <f t="shared" si="25"/>
        <v>1.0150233150623442</v>
      </c>
    </row>
    <row r="61" spans="2:18" x14ac:dyDescent="0.2">
      <c r="B61">
        <v>6</v>
      </c>
      <c r="C61">
        <v>17</v>
      </c>
      <c r="D61" t="str">
        <f t="shared" si="26"/>
        <v>1Em2</v>
      </c>
      <c r="E61" s="1" t="str">
        <f t="shared" si="27"/>
        <v>vel17mass1Em2</v>
      </c>
      <c r="F61">
        <f t="shared" ref="F61:F72" si="28">VLOOKUP($B61,$A$3:$I$23,4)</f>
        <v>7654386663.2107496</v>
      </c>
      <c r="G61">
        <f t="shared" ref="G61:G72" si="29">VLOOKUP($B61,$A$3:$I$23,5)</f>
        <v>4318949815.78652</v>
      </c>
      <c r="H61">
        <f t="shared" ref="H61:H72" si="30">VLOOKUP($B61,$A$3:$I$23,6)</f>
        <v>310424.28845377301</v>
      </c>
      <c r="I61">
        <f t="shared" ref="I61:I72" si="31">VLOOKUP($B61,$A$3:$I$23,7)</f>
        <v>2.2661009008173698</v>
      </c>
      <c r="J61">
        <f t="shared" ref="J61:J72" si="32">VLOOKUP($B61,$A$3:$I$23,8)</f>
        <v>1.23628864042859</v>
      </c>
      <c r="K61">
        <f t="shared" ref="K61:K72" si="33">VLOOKUP($B61,$A$3:$I$23,9)</f>
        <v>40620656.157001399</v>
      </c>
      <c r="M61">
        <f t="shared" ref="M61:R64" si="34">F61/M77</f>
        <v>0.23307076943378588</v>
      </c>
      <c r="N61">
        <f t="shared" si="34"/>
        <v>1.8305508212482884E-2</v>
      </c>
      <c r="O61">
        <f t="shared" si="34"/>
        <v>6.5860802537798785E-7</v>
      </c>
      <c r="P61">
        <f t="shared" si="34"/>
        <v>4.7257334166771327E-12</v>
      </c>
      <c r="Q61">
        <f t="shared" si="34"/>
        <v>6.2423511701579085E-11</v>
      </c>
      <c r="R61" s="2">
        <f>K61/R77</f>
        <v>1.0035273680148803E-2</v>
      </c>
    </row>
    <row r="62" spans="2:18" x14ac:dyDescent="0.2">
      <c r="B62">
        <v>7</v>
      </c>
      <c r="C62">
        <v>17</v>
      </c>
      <c r="D62" t="str">
        <f t="shared" si="26"/>
        <v>7Em1</v>
      </c>
      <c r="E62" s="1" t="str">
        <f t="shared" si="27"/>
        <v>vel17mass7Em1</v>
      </c>
      <c r="F62">
        <f t="shared" si="28"/>
        <v>1790341945158.8601</v>
      </c>
      <c r="G62">
        <f t="shared" si="29"/>
        <v>12549247041573.9</v>
      </c>
      <c r="H62">
        <f t="shared" si="30"/>
        <v>5380698588055.71</v>
      </c>
      <c r="I62">
        <f t="shared" si="31"/>
        <v>329120301.25954998</v>
      </c>
      <c r="J62">
        <f t="shared" si="32"/>
        <v>504511494.73206598</v>
      </c>
      <c r="K62">
        <f t="shared" si="33"/>
        <v>223960312963.83099</v>
      </c>
      <c r="M62">
        <f t="shared" si="34"/>
        <v>1.0001997175897621</v>
      </c>
      <c r="N62">
        <f t="shared" si="34"/>
        <v>0.97587598243991891</v>
      </c>
      <c r="O62">
        <f t="shared" si="34"/>
        <v>0.20945142373831135</v>
      </c>
      <c r="P62">
        <f t="shared" si="34"/>
        <v>1.8716461835671246E-4</v>
      </c>
      <c r="Q62">
        <f t="shared" si="34"/>
        <v>4.6738278435261976E-4</v>
      </c>
      <c r="R62" s="2">
        <f t="shared" si="34"/>
        <v>1.0151417283461033</v>
      </c>
    </row>
    <row r="63" spans="2:18" x14ac:dyDescent="0.2">
      <c r="B63">
        <v>8</v>
      </c>
      <c r="C63">
        <v>17</v>
      </c>
      <c r="D63" t="str">
        <f t="shared" si="26"/>
        <v>4Em0</v>
      </c>
      <c r="E63" s="1" t="str">
        <f t="shared" si="27"/>
        <v>vel17mass4Em0</v>
      </c>
      <c r="F63">
        <f t="shared" si="28"/>
        <v>10062646981861.301</v>
      </c>
      <c r="G63">
        <f t="shared" si="29"/>
        <v>72291296984261.203</v>
      </c>
      <c r="H63">
        <f t="shared" si="30"/>
        <v>133691659847478</v>
      </c>
      <c r="I63">
        <f t="shared" si="31"/>
        <v>45202569243.563698</v>
      </c>
      <c r="J63">
        <f t="shared" si="32"/>
        <v>24532753799.1763</v>
      </c>
      <c r="K63">
        <f t="shared" si="33"/>
        <v>1258267197161.4199</v>
      </c>
      <c r="M63">
        <f t="shared" si="34"/>
        <v>1.00016105626787</v>
      </c>
      <c r="N63">
        <f t="shared" si="34"/>
        <v>1.0001610548633413</v>
      </c>
      <c r="O63">
        <f t="shared" si="34"/>
        <v>0.92588261519237414</v>
      </c>
      <c r="P63">
        <f t="shared" si="34"/>
        <v>4.5733997488166516E-3</v>
      </c>
      <c r="Q63">
        <f t="shared" si="34"/>
        <v>4.0434763623994809E-3</v>
      </c>
      <c r="R63" s="2">
        <f t="shared" si="34"/>
        <v>1.0146948392714645</v>
      </c>
    </row>
    <row r="64" spans="2:18" x14ac:dyDescent="0.2">
      <c r="B64">
        <v>9</v>
      </c>
      <c r="C64">
        <v>17</v>
      </c>
      <c r="D64" t="str">
        <f t="shared" si="26"/>
        <v>1Ep1</v>
      </c>
      <c r="E64" s="1" t="str">
        <f t="shared" si="27"/>
        <v>vel17mass1Ep1</v>
      </c>
      <c r="F64">
        <f t="shared" si="28"/>
        <v>38392902164365.398</v>
      </c>
      <c r="G64">
        <f t="shared" si="29"/>
        <v>275827410502205</v>
      </c>
      <c r="H64">
        <f t="shared" si="30"/>
        <v>563407853520948</v>
      </c>
      <c r="I64">
        <f t="shared" si="31"/>
        <v>8660176471616.7998</v>
      </c>
      <c r="J64">
        <f t="shared" si="32"/>
        <v>449872298552.25702</v>
      </c>
      <c r="K64">
        <f t="shared" si="33"/>
        <v>4797355990641.3301</v>
      </c>
      <c r="M64">
        <f>F64/M80</f>
        <v>1.0001831178247031</v>
      </c>
      <c r="N64">
        <f t="shared" si="34"/>
        <v>1.0002123662903017</v>
      </c>
      <c r="O64">
        <f t="shared" si="34"/>
        <v>1.0226932398684061</v>
      </c>
      <c r="P64">
        <f t="shared" si="34"/>
        <v>0.22965381258460585</v>
      </c>
      <c r="Q64">
        <f t="shared" si="34"/>
        <v>1.9434292475543617E-2</v>
      </c>
      <c r="R64" s="2">
        <f t="shared" si="34"/>
        <v>1.0139940297578844</v>
      </c>
    </row>
    <row r="65" spans="2:18" x14ac:dyDescent="0.2">
      <c r="B65">
        <v>11</v>
      </c>
      <c r="C65">
        <v>21</v>
      </c>
      <c r="D65" t="str">
        <f t="shared" si="26"/>
        <v>1Em2</v>
      </c>
      <c r="E65" s="1" t="str">
        <f t="shared" si="27"/>
        <v>vel21mass1Em2</v>
      </c>
      <c r="F65">
        <f t="shared" si="28"/>
        <v>32852514857.908501</v>
      </c>
      <c r="G65">
        <f t="shared" si="29"/>
        <v>155486430221.39301</v>
      </c>
      <c r="H65">
        <f t="shared" si="30"/>
        <v>1027305191.98789</v>
      </c>
      <c r="I65">
        <f t="shared" si="31"/>
        <v>15372.201084211199</v>
      </c>
      <c r="J65">
        <f t="shared" si="32"/>
        <v>20601.472102203501</v>
      </c>
      <c r="K65">
        <f t="shared" si="33"/>
        <v>3090034037.5643001</v>
      </c>
      <c r="M65">
        <f t="shared" ref="M65:R68" si="35">F65/M77</f>
        <v>1.0003363107548826</v>
      </c>
      <c r="N65">
        <f t="shared" si="35"/>
        <v>0.65901625319742851</v>
      </c>
      <c r="O65">
        <f t="shared" si="35"/>
        <v>2.1795699277456955E-3</v>
      </c>
      <c r="P65">
        <f t="shared" si="35"/>
        <v>3.2057232899618329E-8</v>
      </c>
      <c r="Q65">
        <f t="shared" si="35"/>
        <v>1.0402232883057359E-6</v>
      </c>
      <c r="R65" s="2">
        <f t="shared" si="35"/>
        <v>0.76338838860898539</v>
      </c>
    </row>
    <row r="66" spans="2:18" x14ac:dyDescent="0.2">
      <c r="B66">
        <v>12</v>
      </c>
      <c r="C66">
        <v>21</v>
      </c>
      <c r="D66" t="str">
        <f t="shared" si="26"/>
        <v>7Em1</v>
      </c>
      <c r="E66" s="1" t="str">
        <f t="shared" si="27"/>
        <v>vel21mass7Em1</v>
      </c>
      <c r="F66">
        <f t="shared" si="28"/>
        <v>1790193270130.8799</v>
      </c>
      <c r="G66">
        <f t="shared" si="29"/>
        <v>12860355099111.4</v>
      </c>
      <c r="H66">
        <f t="shared" si="30"/>
        <v>26414474795370.699</v>
      </c>
      <c r="I66">
        <f t="shared" si="31"/>
        <v>14889366258.802</v>
      </c>
      <c r="J66">
        <f t="shared" si="32"/>
        <v>5470754797.5152702</v>
      </c>
      <c r="K66">
        <f t="shared" si="33"/>
        <v>223852260668.30899</v>
      </c>
      <c r="M66">
        <f t="shared" si="35"/>
        <v>1.0001166581935386</v>
      </c>
      <c r="N66">
        <f t="shared" si="35"/>
        <v>1.000068898579715</v>
      </c>
      <c r="O66">
        <f t="shared" si="35"/>
        <v>1.0282213847606161</v>
      </c>
      <c r="P66">
        <f t="shared" si="35"/>
        <v>8.4673067651463377E-3</v>
      </c>
      <c r="Q66">
        <f t="shared" si="35"/>
        <v>5.0681434149108294E-3</v>
      </c>
      <c r="R66" s="2">
        <f t="shared" si="35"/>
        <v>1.0146519612414926</v>
      </c>
    </row>
    <row r="67" spans="2:18" x14ac:dyDescent="0.2">
      <c r="B67">
        <v>13</v>
      </c>
      <c r="C67">
        <v>21</v>
      </c>
      <c r="D67" t="str">
        <f t="shared" si="26"/>
        <v>4Em0</v>
      </c>
      <c r="E67" s="1" t="str">
        <f t="shared" si="27"/>
        <v>vel21mass4Em0</v>
      </c>
      <c r="F67">
        <f t="shared" si="28"/>
        <v>10061996884143.5</v>
      </c>
      <c r="G67">
        <f t="shared" si="29"/>
        <v>72284057881307.094</v>
      </c>
      <c r="H67">
        <f t="shared" si="30"/>
        <v>147755075704017</v>
      </c>
      <c r="I67">
        <f t="shared" si="31"/>
        <v>7120545538322.9297</v>
      </c>
      <c r="J67">
        <f t="shared" si="32"/>
        <v>589610125702.26501</v>
      </c>
      <c r="K67">
        <f t="shared" si="33"/>
        <v>1256932576583.4099</v>
      </c>
      <c r="M67">
        <f t="shared" si="35"/>
        <v>1.0000964408221245</v>
      </c>
      <c r="N67">
        <f t="shared" si="35"/>
        <v>1.0000609007763503</v>
      </c>
      <c r="O67">
        <f t="shared" si="35"/>
        <v>1.0232789095210204</v>
      </c>
      <c r="P67">
        <f t="shared" si="35"/>
        <v>0.72042588997395307</v>
      </c>
      <c r="Q67">
        <f t="shared" si="35"/>
        <v>9.7179249660449524E-2</v>
      </c>
      <c r="R67" s="2">
        <f t="shared" si="35"/>
        <v>1.0136185713563928</v>
      </c>
    </row>
    <row r="68" spans="2:18" x14ac:dyDescent="0.2">
      <c r="B68">
        <v>14</v>
      </c>
      <c r="C68">
        <v>21</v>
      </c>
      <c r="D68" t="str">
        <f t="shared" si="26"/>
        <v>1Ep1</v>
      </c>
      <c r="E68" s="1" t="str">
        <f t="shared" si="27"/>
        <v>vel21mass1Ep1</v>
      </c>
      <c r="F68">
        <f t="shared" si="28"/>
        <v>38390551811077.297</v>
      </c>
      <c r="G68">
        <f t="shared" si="29"/>
        <v>275806219861606</v>
      </c>
      <c r="H68">
        <f t="shared" si="30"/>
        <v>557632868135999</v>
      </c>
      <c r="I68">
        <f t="shared" si="31"/>
        <v>35169911457186.199</v>
      </c>
      <c r="J68">
        <f t="shared" si="32"/>
        <v>13825965947690.9</v>
      </c>
      <c r="K68">
        <f t="shared" si="33"/>
        <v>4754473285906.3096</v>
      </c>
      <c r="M68">
        <f>F68/M80</f>
        <v>1.0001218881820568</v>
      </c>
      <c r="N68">
        <f t="shared" si="35"/>
        <v>1.0001355242507881</v>
      </c>
      <c r="O68">
        <f t="shared" si="35"/>
        <v>1.012210534530493</v>
      </c>
      <c r="P68">
        <f t="shared" si="35"/>
        <v>0.93264892244140551</v>
      </c>
      <c r="Q68">
        <f t="shared" si="35"/>
        <v>0.59727586439314773</v>
      </c>
      <c r="R68" s="2">
        <f t="shared" si="35"/>
        <v>1.0049301189982895</v>
      </c>
    </row>
    <row r="69" spans="2:18" x14ac:dyDescent="0.2">
      <c r="B69">
        <v>16</v>
      </c>
      <c r="C69">
        <v>31</v>
      </c>
      <c r="D69" t="str">
        <f t="shared" si="26"/>
        <v>1Em2</v>
      </c>
      <c r="E69" s="1" t="str">
        <f t="shared" si="27"/>
        <v>vel31mass1Em2</v>
      </c>
      <c r="F69">
        <f t="shared" si="28"/>
        <v>32841469918.368801</v>
      </c>
      <c r="G69">
        <f t="shared" si="29"/>
        <v>235899036042.33401</v>
      </c>
      <c r="H69">
        <f t="shared" si="30"/>
        <v>488121980468.89099</v>
      </c>
      <c r="I69">
        <f t="shared" si="31"/>
        <v>195784260.988965</v>
      </c>
      <c r="J69">
        <f t="shared" si="32"/>
        <v>65653078.726605602</v>
      </c>
      <c r="K69">
        <f t="shared" si="33"/>
        <v>4106485938.7424998</v>
      </c>
      <c r="M69">
        <f>F69/M77</f>
        <v>1</v>
      </c>
      <c r="N69">
        <f>G69/N77</f>
        <v>0.99983836945865245</v>
      </c>
      <c r="O69">
        <f t="shared" ref="N69:R72" si="36">H69/O77</f>
        <v>1.0356182349696601</v>
      </c>
      <c r="P69">
        <f t="shared" si="36"/>
        <v>4.0828906792335059E-4</v>
      </c>
      <c r="Q69">
        <f t="shared" si="36"/>
        <v>3.3149990981994159E-3</v>
      </c>
      <c r="R69" s="2">
        <f t="shared" si="36"/>
        <v>1.014501343840573</v>
      </c>
    </row>
    <row r="70" spans="2:18" x14ac:dyDescent="0.2">
      <c r="B70">
        <v>17</v>
      </c>
      <c r="C70">
        <v>31</v>
      </c>
      <c r="D70" t="str">
        <f t="shared" si="26"/>
        <v>7Em1</v>
      </c>
      <c r="E70" s="1" t="str">
        <f t="shared" si="27"/>
        <v>vel31mass7Em1</v>
      </c>
      <c r="F70">
        <f t="shared" si="28"/>
        <v>1789984453778.04</v>
      </c>
      <c r="G70">
        <f t="shared" si="29"/>
        <v>12857771162128.199</v>
      </c>
      <c r="H70">
        <f t="shared" si="30"/>
        <v>26272185069675</v>
      </c>
      <c r="I70">
        <f t="shared" si="31"/>
        <v>1764736598123.3301</v>
      </c>
      <c r="J70">
        <f t="shared" si="32"/>
        <v>876200718544.39697</v>
      </c>
      <c r="K70">
        <f t="shared" si="33"/>
        <v>223359923616.203</v>
      </c>
      <c r="M70">
        <f t="shared" ref="M70:M71" si="37">F70/M78</f>
        <v>1</v>
      </c>
      <c r="N70">
        <f t="shared" si="36"/>
        <v>0.99986796205868789</v>
      </c>
      <c r="O70">
        <f t="shared" si="36"/>
        <v>1.0226825527404662</v>
      </c>
      <c r="P70">
        <f>I70/P78</f>
        <v>1.0035730115213974</v>
      </c>
      <c r="Q70">
        <f t="shared" si="36"/>
        <v>0.81171813875625032</v>
      </c>
      <c r="R70" s="2">
        <f t="shared" si="36"/>
        <v>1.0124203520809696</v>
      </c>
    </row>
    <row r="71" spans="2:18" x14ac:dyDescent="0.2">
      <c r="B71">
        <v>18</v>
      </c>
      <c r="C71">
        <v>31</v>
      </c>
      <c r="D71" t="str">
        <f t="shared" si="26"/>
        <v>4Em0</v>
      </c>
      <c r="E71" s="1" t="str">
        <f t="shared" si="27"/>
        <v>vel31mass4Em0</v>
      </c>
      <c r="F71">
        <f t="shared" si="28"/>
        <v>10061026590467.699</v>
      </c>
      <c r="G71">
        <f t="shared" si="29"/>
        <v>72273922487438.5</v>
      </c>
      <c r="H71">
        <f t="shared" si="30"/>
        <v>145905794306851</v>
      </c>
      <c r="I71">
        <f t="shared" si="31"/>
        <v>9990311130011.7695</v>
      </c>
      <c r="J71">
        <f t="shared" si="32"/>
        <v>5842998392054.75</v>
      </c>
      <c r="K71">
        <f t="shared" si="33"/>
        <v>1246864824336.21</v>
      </c>
      <c r="M71">
        <f t="shared" si="37"/>
        <v>1</v>
      </c>
      <c r="N71">
        <f t="shared" si="36"/>
        <v>0.99992067606541069</v>
      </c>
      <c r="O71">
        <f t="shared" si="36"/>
        <v>1.0104716970278249</v>
      </c>
      <c r="P71">
        <f t="shared" si="36"/>
        <v>1.0107763159745988</v>
      </c>
      <c r="Q71">
        <f t="shared" si="36"/>
        <v>0.96304010863243616</v>
      </c>
      <c r="R71" s="2">
        <f t="shared" si="36"/>
        <v>1.0054997105362558</v>
      </c>
    </row>
    <row r="72" spans="2:18" x14ac:dyDescent="0.2">
      <c r="B72">
        <v>19</v>
      </c>
      <c r="C72">
        <v>31</v>
      </c>
      <c r="D72" t="str">
        <f t="shared" si="26"/>
        <v>1Ep1</v>
      </c>
      <c r="E72" s="1" t="str">
        <f t="shared" si="27"/>
        <v>vel31mass1Ep1</v>
      </c>
      <c r="F72">
        <f t="shared" si="28"/>
        <v>38385873026797.398</v>
      </c>
      <c r="G72">
        <f t="shared" si="29"/>
        <v>275768846495294</v>
      </c>
      <c r="H72">
        <f t="shared" si="30"/>
        <v>550906011262423</v>
      </c>
      <c r="I72">
        <f t="shared" si="31"/>
        <v>37709700414515.602</v>
      </c>
      <c r="J72">
        <f t="shared" si="32"/>
        <v>23148375435760.398</v>
      </c>
      <c r="K72">
        <f t="shared" si="33"/>
        <v>4731148162466.8096</v>
      </c>
      <c r="M72">
        <f>F72/M80</f>
        <v>1</v>
      </c>
      <c r="N72">
        <f t="shared" si="36"/>
        <v>1</v>
      </c>
      <c r="O72">
        <f t="shared" si="36"/>
        <v>1</v>
      </c>
      <c r="P72">
        <f t="shared" si="36"/>
        <v>1</v>
      </c>
      <c r="Q72">
        <f t="shared" si="36"/>
        <v>1</v>
      </c>
      <c r="R72" s="2">
        <f t="shared" si="36"/>
        <v>1</v>
      </c>
    </row>
    <row r="73" spans="2:18" x14ac:dyDescent="0.2">
      <c r="M73" t="s">
        <v>15</v>
      </c>
    </row>
    <row r="74" spans="2:18" x14ac:dyDescent="0.2">
      <c r="M74">
        <f>F69/F69</f>
        <v>1</v>
      </c>
      <c r="N74">
        <f>G72/F72</f>
        <v>7.1841233440953181</v>
      </c>
      <c r="O74">
        <f>H72/F72</f>
        <v>14.351790589153264</v>
      </c>
      <c r="P74">
        <f>I72/F72</f>
        <v>0.9823848577884432</v>
      </c>
      <c r="Q74">
        <f>J72/F72</f>
        <v>0.60304413083428854</v>
      </c>
      <c r="R74">
        <f>K72/F72</f>
        <v>0.12325232668705927</v>
      </c>
    </row>
    <row r="75" spans="2:18" x14ac:dyDescent="0.2">
      <c r="R75">
        <f>R74*58/23</f>
        <v>0.31081021512388857</v>
      </c>
    </row>
    <row r="76" spans="2:18" x14ac:dyDescent="0.2">
      <c r="M76" t="s">
        <v>18</v>
      </c>
    </row>
    <row r="77" spans="2:18" x14ac:dyDescent="0.2">
      <c r="D77" t="s">
        <v>20</v>
      </c>
      <c r="M77">
        <f>$F$69*M74</f>
        <v>32841469918.368801</v>
      </c>
      <c r="N77">
        <f>$F$45*N74</f>
        <v>235937170694.95746</v>
      </c>
      <c r="O77">
        <f>$F$45*O74</f>
        <v>471333898908.4054</v>
      </c>
      <c r="P77">
        <f>$H$45*P74</f>
        <v>479523642366.34473</v>
      </c>
      <c r="Q77">
        <f>$F$45*Q74</f>
        <v>19804855682.243145</v>
      </c>
      <c r="R77">
        <f>$F$45*R74</f>
        <v>4047787579.2620211</v>
      </c>
    </row>
    <row r="78" spans="2:18" x14ac:dyDescent="0.2">
      <c r="D78" t="s">
        <v>8</v>
      </c>
      <c r="E78" t="s">
        <v>9</v>
      </c>
      <c r="F78" t="s">
        <v>13</v>
      </c>
      <c r="M78">
        <f>$F$70*M74</f>
        <v>1789984453778.04</v>
      </c>
      <c r="N78">
        <f>$F$44*N74</f>
        <v>12859469099954.523</v>
      </c>
      <c r="O78">
        <f>$F$44*O74</f>
        <v>25689482038462.32</v>
      </c>
      <c r="P78">
        <f>$F$44*P74</f>
        <v>1758453623068.2642</v>
      </c>
      <c r="Q78">
        <f>$F$44*Q74</f>
        <v>1079439619135.4669</v>
      </c>
      <c r="R78">
        <f>$F$44*R74</f>
        <v>220619748661.80832</v>
      </c>
    </row>
    <row r="79" spans="2:18" x14ac:dyDescent="0.2">
      <c r="C79" t="s">
        <v>21</v>
      </c>
      <c r="D79">
        <v>0.45</v>
      </c>
      <c r="F79">
        <v>0.36</v>
      </c>
      <c r="H79" t="s">
        <v>22</v>
      </c>
      <c r="M79">
        <f>$F$71*M74</f>
        <v>10061026590467.699</v>
      </c>
      <c r="N79">
        <f>$F$43*N74</f>
        <v>72279655994142.719</v>
      </c>
      <c r="O79">
        <f>$F$43*O74</f>
        <v>144393746738295.09</v>
      </c>
      <c r="P79">
        <f>$F$43*P74</f>
        <v>9883800176282.3555</v>
      </c>
      <c r="Q79">
        <f>$F$43*Q74</f>
        <v>6067243035549.2588</v>
      </c>
      <c r="R79">
        <f>$F$43*R74</f>
        <v>1240044936135.5149</v>
      </c>
    </row>
    <row r="80" spans="2:18" x14ac:dyDescent="0.2">
      <c r="D80">
        <f>D79/23</f>
        <v>1.9565217391304349E-2</v>
      </c>
      <c r="F80">
        <f>F79/58</f>
        <v>6.2068965517241377E-3</v>
      </c>
      <c r="H80" t="s">
        <v>23</v>
      </c>
      <c r="I80" t="s">
        <v>24</v>
      </c>
      <c r="M80">
        <f>$F$72*M74</f>
        <v>38385873026797.398</v>
      </c>
      <c r="N80">
        <f>$F$42*N74</f>
        <v>275768846495294</v>
      </c>
      <c r="O80">
        <f>$F$42*O74</f>
        <v>550906011262423</v>
      </c>
      <c r="P80">
        <f>$F$42*P74</f>
        <v>37709700414515.602</v>
      </c>
      <c r="Q80">
        <f>$F$42*Q74</f>
        <v>23148375435760.398</v>
      </c>
      <c r="R80">
        <f>$F$42*R74</f>
        <v>4731148162466.8096</v>
      </c>
    </row>
    <row r="81" spans="2:18" x14ac:dyDescent="0.2">
      <c r="C81" t="s">
        <v>21</v>
      </c>
      <c r="D81">
        <v>1</v>
      </c>
      <c r="F81">
        <v>6.1827E-2</v>
      </c>
      <c r="H81" t="s">
        <v>23</v>
      </c>
      <c r="I81" t="s">
        <v>25</v>
      </c>
    </row>
    <row r="83" spans="2:18" x14ac:dyDescent="0.2">
      <c r="C83" t="s">
        <v>26</v>
      </c>
      <c r="D83">
        <v>4990</v>
      </c>
      <c r="F83">
        <v>10800</v>
      </c>
      <c r="H83" t="s">
        <v>27</v>
      </c>
      <c r="I83" t="s">
        <v>28</v>
      </c>
    </row>
    <row r="84" spans="2:18" x14ac:dyDescent="0.2">
      <c r="D84">
        <f>D83/10000</f>
        <v>0.499</v>
      </c>
      <c r="F84">
        <f>F83/10000</f>
        <v>1.08</v>
      </c>
    </row>
    <row r="85" spans="2:18" x14ac:dyDescent="0.2">
      <c r="D85" s="1">
        <v>57000</v>
      </c>
      <c r="F85" s="1">
        <v>48300</v>
      </c>
      <c r="H85" t="s">
        <v>23</v>
      </c>
      <c r="I85" t="s">
        <v>28</v>
      </c>
    </row>
    <row r="86" spans="2:18" x14ac:dyDescent="0.2">
      <c r="D86" s="1">
        <f>D85*23</f>
        <v>1311000</v>
      </c>
      <c r="F86" s="1">
        <f>F85*58</f>
        <v>2801400</v>
      </c>
      <c r="H86" t="s">
        <v>27</v>
      </c>
    </row>
    <row r="88" spans="2:18" x14ac:dyDescent="0.2">
      <c r="B88" t="s">
        <v>29</v>
      </c>
    </row>
    <row r="90" spans="2:18" x14ac:dyDescent="0.2">
      <c r="C90" t="s">
        <v>7</v>
      </c>
      <c r="M90" t="s">
        <v>14</v>
      </c>
    </row>
    <row r="91" spans="2:18" x14ac:dyDescent="0.2">
      <c r="C91" t="s">
        <v>0</v>
      </c>
      <c r="D91" t="s">
        <v>1</v>
      </c>
      <c r="F91" t="s">
        <v>8</v>
      </c>
      <c r="G91" t="s">
        <v>9</v>
      </c>
      <c r="H91" t="s">
        <v>10</v>
      </c>
      <c r="I91" t="s">
        <v>11</v>
      </c>
      <c r="J91" t="s">
        <v>12</v>
      </c>
      <c r="K91" t="s">
        <v>13</v>
      </c>
      <c r="M91" t="s">
        <v>8</v>
      </c>
      <c r="N91" t="s">
        <v>9</v>
      </c>
      <c r="O91" t="s">
        <v>10</v>
      </c>
      <c r="P91" t="s">
        <v>11</v>
      </c>
      <c r="Q91" t="s">
        <v>12</v>
      </c>
      <c r="R91" t="s">
        <v>13</v>
      </c>
    </row>
    <row r="92" spans="2:18" x14ac:dyDescent="0.2">
      <c r="B92">
        <v>1</v>
      </c>
      <c r="C92">
        <v>14</v>
      </c>
      <c r="D92" t="str">
        <f>VLOOKUP($B92,$A$3:$I$23,3)</f>
        <v>1Em2</v>
      </c>
      <c r="E92" s="1" t="str">
        <f>CONCATENATE("vel",C92,"mass",D92)</f>
        <v>vel14mass1Em2</v>
      </c>
      <c r="F92">
        <f t="shared" ref="F92:F111" si="38">VLOOKUP($B92,$A$3:$I$23,4)</f>
        <v>59842198.853714399</v>
      </c>
      <c r="G92">
        <f t="shared" ref="G92:G111" si="39">VLOOKUP($B92,$A$3:$I$23,5)</f>
        <v>19631830.3676234</v>
      </c>
      <c r="H92">
        <f t="shared" ref="H92:H111" si="40">VLOOKUP($B92,$A$3:$I$23,6)</f>
        <v>208.20392793528401</v>
      </c>
      <c r="I92">
        <f t="shared" ref="I92:I111" si="41">VLOOKUP($B92,$A$3:$I$23,7)</f>
        <v>6.3354851500414301E-4</v>
      </c>
      <c r="J92">
        <f t="shared" ref="J92:J111" si="42">VLOOKUP($B92,$A$3:$I$23,8)</f>
        <v>8.2993178111990797E-5</v>
      </c>
      <c r="K92">
        <f t="shared" ref="K92:K111" si="43">VLOOKUP($B92,$A$3:$I$23,9)</f>
        <v>161140.556759642</v>
      </c>
      <c r="M92">
        <f t="shared" ref="M92:R96" si="44">F92/M119</f>
        <v>1.8221534846783341E-3</v>
      </c>
      <c r="N92">
        <f t="shared" si="44"/>
        <v>8.3203097174093963E-5</v>
      </c>
      <c r="O92">
        <f t="shared" si="44"/>
        <v>4.4429233600510606E-10</v>
      </c>
      <c r="P92">
        <f t="shared" si="44"/>
        <v>1.3288398238811266E-15</v>
      </c>
      <c r="Q92">
        <f t="shared" si="44"/>
        <v>4.123757933584409E-15</v>
      </c>
      <c r="R92">
        <f t="shared" si="44"/>
        <v>4.2419561735134463E-5</v>
      </c>
    </row>
    <row r="93" spans="2:18" x14ac:dyDescent="0.2">
      <c r="B93">
        <v>2</v>
      </c>
      <c r="C93">
        <v>14</v>
      </c>
      <c r="D93" t="str">
        <f t="shared" ref="D93:D111" si="45">VLOOKUP($B93,$A$3:$I$23,3)</f>
        <v>7Em1</v>
      </c>
      <c r="E93" s="1" t="str">
        <f t="shared" ref="E93:E111" si="46">CONCATENATE("vel",C93,"mass",D93)</f>
        <v>vel14mass7Em1</v>
      </c>
      <c r="F93">
        <f t="shared" si="38"/>
        <v>1790712979230.27</v>
      </c>
      <c r="G93">
        <f t="shared" si="39"/>
        <v>9017567504505.3203</v>
      </c>
      <c r="H93">
        <f t="shared" si="40"/>
        <v>147764183541.22699</v>
      </c>
      <c r="I93">
        <f t="shared" si="41"/>
        <v>2969776.5182418199</v>
      </c>
      <c r="J93">
        <f t="shared" si="42"/>
        <v>5779165.88511845</v>
      </c>
      <c r="K93">
        <f t="shared" si="43"/>
        <v>215622824987.54001</v>
      </c>
      <c r="M93">
        <f t="shared" si="44"/>
        <v>1.0004070009941664</v>
      </c>
      <c r="N93">
        <f t="shared" si="44"/>
        <v>0.70119922933331447</v>
      </c>
      <c r="O93">
        <f t="shared" si="44"/>
        <v>5.7852537112774351E-3</v>
      </c>
      <c r="P93">
        <f t="shared" si="44"/>
        <v>1.6986176492584578E-6</v>
      </c>
      <c r="Q93">
        <f t="shared" si="44"/>
        <v>5.2685275697367128E-6</v>
      </c>
      <c r="R93">
        <f t="shared" si="44"/>
        <v>1.0414283044353516</v>
      </c>
    </row>
    <row r="94" spans="2:18" x14ac:dyDescent="0.2">
      <c r="B94">
        <v>3</v>
      </c>
      <c r="C94">
        <v>14</v>
      </c>
      <c r="D94" t="str">
        <f t="shared" si="45"/>
        <v>4Em0</v>
      </c>
      <c r="E94" s="1" t="str">
        <f t="shared" si="46"/>
        <v>vel14mass4Em0</v>
      </c>
      <c r="F94">
        <f t="shared" si="38"/>
        <v>10063838263523.9</v>
      </c>
      <c r="G94">
        <f t="shared" si="39"/>
        <v>68999666305170.703</v>
      </c>
      <c r="H94">
        <f t="shared" si="40"/>
        <v>23249937762701</v>
      </c>
      <c r="I94">
        <f t="shared" si="41"/>
        <v>1346951533.0875399</v>
      </c>
      <c r="J94">
        <f t="shared" si="42"/>
        <v>2563981209.8597002</v>
      </c>
      <c r="K94">
        <f t="shared" si="43"/>
        <v>1258782197143</v>
      </c>
      <c r="M94">
        <f t="shared" si="44"/>
        <v>1.000279461845262</v>
      </c>
      <c r="N94">
        <f t="shared" si="44"/>
        <v>0.95456604229962916</v>
      </c>
      <c r="O94">
        <f t="shared" si="44"/>
        <v>0.16195038623848826</v>
      </c>
      <c r="P94">
        <f t="shared" si="44"/>
        <v>1.3706633313473175E-4</v>
      </c>
      <c r="Q94">
        <f t="shared" si="44"/>
        <v>4.158588007430892E-4</v>
      </c>
      <c r="R94">
        <f t="shared" si="44"/>
        <v>1.0816635615279624</v>
      </c>
    </row>
    <row r="95" spans="2:18" x14ac:dyDescent="0.2">
      <c r="B95">
        <v>4</v>
      </c>
      <c r="C95">
        <v>14</v>
      </c>
      <c r="D95" t="str">
        <f t="shared" si="45"/>
        <v>1Ep1</v>
      </c>
      <c r="E95" s="1" t="str">
        <f t="shared" si="46"/>
        <v>vel14mass1Ep1</v>
      </c>
      <c r="F95">
        <f t="shared" si="38"/>
        <v>38396507897209.297</v>
      </c>
      <c r="G95">
        <f t="shared" si="39"/>
        <v>275765566684228</v>
      </c>
      <c r="H95">
        <f t="shared" si="40"/>
        <v>375874845829554</v>
      </c>
      <c r="I95">
        <f t="shared" si="41"/>
        <v>75755436088.838593</v>
      </c>
      <c r="J95">
        <f t="shared" si="42"/>
        <v>59305087310.291801</v>
      </c>
      <c r="K95">
        <f t="shared" si="43"/>
        <v>4802225691918.1797</v>
      </c>
      <c r="M95">
        <f t="shared" si="44"/>
        <v>1.0002770516748303</v>
      </c>
      <c r="N95">
        <f t="shared" si="44"/>
        <v>0.99993069918591948</v>
      </c>
      <c r="O95">
        <f t="shared" si="44"/>
        <v>0.68623731681432076</v>
      </c>
      <c r="P95">
        <f t="shared" si="44"/>
        <v>2.0205216231161602E-3</v>
      </c>
      <c r="Q95">
        <f t="shared" si="44"/>
        <v>2.5211221190390414E-3</v>
      </c>
      <c r="R95">
        <f t="shared" si="44"/>
        <v>1.0815710368764817</v>
      </c>
    </row>
    <row r="96" spans="2:18" x14ac:dyDescent="0.2">
      <c r="B96">
        <v>5</v>
      </c>
      <c r="C96">
        <v>14</v>
      </c>
      <c r="D96" t="str">
        <f t="shared" si="45"/>
        <v>3Ep1</v>
      </c>
      <c r="E96" s="1" t="str">
        <f t="shared" si="46"/>
        <v>vel14mass3Ep1</v>
      </c>
      <c r="F96">
        <f t="shared" si="38"/>
        <v>74934634704466.906</v>
      </c>
      <c r="G96">
        <f t="shared" si="39"/>
        <v>538390772958847</v>
      </c>
      <c r="H96">
        <f t="shared" si="40"/>
        <v>961698155876282</v>
      </c>
      <c r="I96">
        <f t="shared" si="41"/>
        <v>340011331750.06097</v>
      </c>
      <c r="J96">
        <f t="shared" si="42"/>
        <v>206360515827.47</v>
      </c>
      <c r="K96">
        <f t="shared" si="43"/>
        <v>9369992449570.6992</v>
      </c>
      <c r="M96">
        <f t="shared" si="44"/>
        <v>1.0002849782408401</v>
      </c>
      <c r="N96">
        <f t="shared" si="44"/>
        <v>1.000322523738886</v>
      </c>
      <c r="O96">
        <f t="shared" si="44"/>
        <v>0.8996683155797176</v>
      </c>
      <c r="P96">
        <f t="shared" si="44"/>
        <v>4.6468180315768354E-3</v>
      </c>
      <c r="Q96">
        <f t="shared" si="44"/>
        <v>4.4951181638973985E-3</v>
      </c>
      <c r="R96">
        <f t="shared" si="44"/>
        <v>1.0813450527520914</v>
      </c>
    </row>
    <row r="97" spans="2:18" x14ac:dyDescent="0.2">
      <c r="B97">
        <v>6</v>
      </c>
      <c r="C97">
        <v>17</v>
      </c>
      <c r="D97" t="str">
        <f t="shared" si="45"/>
        <v>1Em2</v>
      </c>
      <c r="E97" s="1" t="str">
        <f t="shared" si="46"/>
        <v>vel17mass1Em2</v>
      </c>
      <c r="F97">
        <f t="shared" si="38"/>
        <v>7654386663.2107496</v>
      </c>
      <c r="G97">
        <f t="shared" si="39"/>
        <v>4318949815.78652</v>
      </c>
      <c r="H97">
        <f t="shared" si="40"/>
        <v>310424.28845377301</v>
      </c>
      <c r="I97">
        <f t="shared" si="41"/>
        <v>2.2661009008173698</v>
      </c>
      <c r="J97">
        <f t="shared" si="42"/>
        <v>1.23628864042859</v>
      </c>
      <c r="K97">
        <f t="shared" si="43"/>
        <v>40620656.157001399</v>
      </c>
      <c r="M97">
        <f t="shared" ref="M97:R101" si="47">F97/M119</f>
        <v>0.23307076943378588</v>
      </c>
      <c r="N97">
        <f t="shared" si="47"/>
        <v>1.8304457326890781E-2</v>
      </c>
      <c r="O97">
        <f t="shared" si="47"/>
        <v>6.6242329641695834E-7</v>
      </c>
      <c r="P97">
        <f t="shared" si="47"/>
        <v>4.7530458214700797E-12</v>
      </c>
      <c r="Q97">
        <f t="shared" si="47"/>
        <v>6.1428604195494738E-11</v>
      </c>
      <c r="R97">
        <f t="shared" si="47"/>
        <v>1.0693213839044816E-2</v>
      </c>
    </row>
    <row r="98" spans="2:18" x14ac:dyDescent="0.2">
      <c r="B98">
        <v>7</v>
      </c>
      <c r="C98">
        <v>17</v>
      </c>
      <c r="D98" t="str">
        <f t="shared" si="45"/>
        <v>7Em1</v>
      </c>
      <c r="E98" s="1" t="str">
        <f t="shared" si="46"/>
        <v>vel17mass7Em1</v>
      </c>
      <c r="F98">
        <f t="shared" si="38"/>
        <v>1790341945158.8601</v>
      </c>
      <c r="G98">
        <f t="shared" si="39"/>
        <v>12549247041573.9</v>
      </c>
      <c r="H98">
        <f t="shared" si="40"/>
        <v>5380698588055.71</v>
      </c>
      <c r="I98">
        <f t="shared" si="41"/>
        <v>329120301.25954998</v>
      </c>
      <c r="J98">
        <f t="shared" si="42"/>
        <v>504511494.73206598</v>
      </c>
      <c r="K98">
        <f t="shared" si="43"/>
        <v>223960312963.83099</v>
      </c>
      <c r="M98">
        <f t="shared" si="47"/>
        <v>1.0001997175897621</v>
      </c>
      <c r="N98">
        <f t="shared" si="47"/>
        <v>0.97581995919283271</v>
      </c>
      <c r="O98">
        <f t="shared" si="47"/>
        <v>0.2106647614449105</v>
      </c>
      <c r="P98">
        <f t="shared" si="47"/>
        <v>1.8824633739770533E-4</v>
      </c>
      <c r="Q98">
        <f t="shared" si="47"/>
        <v>4.5993362573126567E-4</v>
      </c>
      <c r="R98">
        <f t="shared" si="47"/>
        <v>1.0816972136609895</v>
      </c>
    </row>
    <row r="99" spans="2:18" x14ac:dyDescent="0.2">
      <c r="B99">
        <v>8</v>
      </c>
      <c r="C99">
        <v>17</v>
      </c>
      <c r="D99" t="str">
        <f t="shared" si="45"/>
        <v>4Em0</v>
      </c>
      <c r="E99" s="1" t="str">
        <f t="shared" si="46"/>
        <v>vel17mass4Em0</v>
      </c>
      <c r="F99">
        <f t="shared" si="38"/>
        <v>10062646981861.301</v>
      </c>
      <c r="G99">
        <f t="shared" si="39"/>
        <v>72291296984261.203</v>
      </c>
      <c r="H99">
        <f t="shared" si="40"/>
        <v>133691659847478</v>
      </c>
      <c r="I99">
        <f t="shared" si="41"/>
        <v>45202569243.563698</v>
      </c>
      <c r="J99">
        <f t="shared" si="42"/>
        <v>24532753799.1763</v>
      </c>
      <c r="K99">
        <f t="shared" si="43"/>
        <v>1258267197161.4199</v>
      </c>
      <c r="M99">
        <f t="shared" si="47"/>
        <v>1.00016105626787</v>
      </c>
      <c r="N99">
        <f t="shared" si="47"/>
        <v>1.0001036374548684</v>
      </c>
      <c r="O99">
        <f t="shared" si="47"/>
        <v>0.93124618956607297</v>
      </c>
      <c r="P99">
        <f t="shared" si="47"/>
        <v>4.5998317402571398E-3</v>
      </c>
      <c r="Q99">
        <f t="shared" si="47"/>
        <v>3.9790313340124592E-3</v>
      </c>
      <c r="R99">
        <f t="shared" si="47"/>
        <v>1.0812210253088079</v>
      </c>
    </row>
    <row r="100" spans="2:18" x14ac:dyDescent="0.2">
      <c r="B100">
        <v>9</v>
      </c>
      <c r="C100">
        <v>17</v>
      </c>
      <c r="D100" t="str">
        <f t="shared" si="45"/>
        <v>1Ep1</v>
      </c>
      <c r="E100" s="1" t="str">
        <f t="shared" si="46"/>
        <v>vel17mass1Ep1</v>
      </c>
      <c r="F100">
        <f t="shared" si="38"/>
        <v>38392902164365.398</v>
      </c>
      <c r="G100">
        <f t="shared" si="39"/>
        <v>275827410502205</v>
      </c>
      <c r="H100">
        <f t="shared" si="40"/>
        <v>563407853520948</v>
      </c>
      <c r="I100">
        <f t="shared" si="41"/>
        <v>8660176471616.7998</v>
      </c>
      <c r="J100">
        <f t="shared" si="42"/>
        <v>449872298552.25702</v>
      </c>
      <c r="K100">
        <f t="shared" si="43"/>
        <v>4797355990641.3301</v>
      </c>
      <c r="M100">
        <f t="shared" si="47"/>
        <v>1.0001831178247031</v>
      </c>
      <c r="N100">
        <f t="shared" si="47"/>
        <v>1.0001549459361343</v>
      </c>
      <c r="O100">
        <f t="shared" si="47"/>
        <v>1.0286176315391293</v>
      </c>
      <c r="P100">
        <f t="shared" si="47"/>
        <v>0.23098109817998436</v>
      </c>
      <c r="Q100">
        <f t="shared" si="47"/>
        <v>1.9124548231230821E-2</v>
      </c>
      <c r="R100">
        <f t="shared" si="47"/>
        <v>1.0804742687949345</v>
      </c>
    </row>
    <row r="101" spans="2:18" x14ac:dyDescent="0.2">
      <c r="B101">
        <v>10</v>
      </c>
      <c r="C101">
        <v>17</v>
      </c>
      <c r="D101" t="str">
        <f t="shared" si="45"/>
        <v>3Ep1</v>
      </c>
      <c r="E101" s="1" t="str">
        <f t="shared" si="46"/>
        <v>vel17mass3Ep1</v>
      </c>
      <c r="F101">
        <f t="shared" si="38"/>
        <v>74927936408183.906</v>
      </c>
      <c r="G101">
        <f t="shared" si="39"/>
        <v>538317819044999</v>
      </c>
      <c r="H101">
        <f t="shared" si="40"/>
        <v>1092387855600880</v>
      </c>
      <c r="I101">
        <f t="shared" si="41"/>
        <v>45327653373232.398</v>
      </c>
      <c r="J101">
        <f t="shared" si="42"/>
        <v>3031895158076.3999</v>
      </c>
      <c r="K101">
        <f t="shared" si="43"/>
        <v>9303198211801.6191</v>
      </c>
      <c r="M101">
        <f t="shared" si="47"/>
        <v>1.0001955642445202</v>
      </c>
      <c r="N101">
        <f t="shared" si="47"/>
        <v>1.0001869763876265</v>
      </c>
      <c r="O101">
        <f t="shared" si="47"/>
        <v>1.0219284876476507</v>
      </c>
      <c r="P101">
        <f t="shared" si="47"/>
        <v>0.61947746252949143</v>
      </c>
      <c r="Q101">
        <f t="shared" si="47"/>
        <v>6.6043288084704374E-2</v>
      </c>
      <c r="R101">
        <f t="shared" si="47"/>
        <v>1.0736366560855337</v>
      </c>
    </row>
    <row r="102" spans="2:18" x14ac:dyDescent="0.2">
      <c r="B102">
        <v>11</v>
      </c>
      <c r="C102">
        <v>21</v>
      </c>
      <c r="D102" t="str">
        <f t="shared" si="45"/>
        <v>1Em2</v>
      </c>
      <c r="E102" s="1" t="str">
        <f t="shared" si="46"/>
        <v>vel21mass1Em2</v>
      </c>
      <c r="F102">
        <f t="shared" si="38"/>
        <v>32852514857.908501</v>
      </c>
      <c r="G102">
        <f t="shared" si="39"/>
        <v>155486430221.39301</v>
      </c>
      <c r="H102">
        <f t="shared" si="40"/>
        <v>1027305191.98789</v>
      </c>
      <c r="I102">
        <f t="shared" si="41"/>
        <v>15372.201084211199</v>
      </c>
      <c r="J102">
        <f t="shared" si="42"/>
        <v>20601.472102203501</v>
      </c>
      <c r="K102">
        <f t="shared" si="43"/>
        <v>3090034037.5643001</v>
      </c>
      <c r="M102">
        <f t="shared" ref="M102:R106" si="48">F102/M119</f>
        <v>1.0003363107548826</v>
      </c>
      <c r="N102">
        <f t="shared" si="48"/>
        <v>0.65897842028520293</v>
      </c>
      <c r="O102">
        <f t="shared" si="48"/>
        <v>2.1921960265818986E-3</v>
      </c>
      <c r="P102">
        <f t="shared" si="48"/>
        <v>3.2242507870569145E-8</v>
      </c>
      <c r="Q102">
        <f t="shared" si="48"/>
        <v>1.0236441832645668E-6</v>
      </c>
      <c r="R102">
        <f t="shared" si="48"/>
        <v>0.81343823216176425</v>
      </c>
    </row>
    <row r="103" spans="2:18" x14ac:dyDescent="0.2">
      <c r="B103">
        <v>12</v>
      </c>
      <c r="C103">
        <v>21</v>
      </c>
      <c r="D103" t="str">
        <f t="shared" si="45"/>
        <v>7Em1</v>
      </c>
      <c r="E103" s="1" t="str">
        <f t="shared" si="46"/>
        <v>vel21mass7Em1</v>
      </c>
      <c r="F103">
        <f t="shared" si="38"/>
        <v>1790193270130.8799</v>
      </c>
      <c r="G103">
        <f t="shared" si="39"/>
        <v>12860355099111.4</v>
      </c>
      <c r="H103">
        <f t="shared" si="40"/>
        <v>26414474795370.699</v>
      </c>
      <c r="I103">
        <f t="shared" si="41"/>
        <v>14889366258.802</v>
      </c>
      <c r="J103">
        <f t="shared" si="42"/>
        <v>5470754797.5152702</v>
      </c>
      <c r="K103">
        <f t="shared" si="43"/>
        <v>223852260668.30899</v>
      </c>
      <c r="M103">
        <f t="shared" si="48"/>
        <v>1.0001166581935386</v>
      </c>
      <c r="N103">
        <f t="shared" si="48"/>
        <v>1.0000114864617651</v>
      </c>
      <c r="O103">
        <f t="shared" si="48"/>
        <v>1.0341778005948685</v>
      </c>
      <c r="P103">
        <f t="shared" si="48"/>
        <v>8.5162436156803953E-3</v>
      </c>
      <c r="Q103">
        <f t="shared" si="48"/>
        <v>4.9873672171616224E-3</v>
      </c>
      <c r="R103">
        <f t="shared" si="48"/>
        <v>1.0811753360771932</v>
      </c>
    </row>
    <row r="104" spans="2:18" x14ac:dyDescent="0.2">
      <c r="B104">
        <v>13</v>
      </c>
      <c r="C104">
        <v>21</v>
      </c>
      <c r="D104" t="str">
        <f t="shared" si="45"/>
        <v>4Em0</v>
      </c>
      <c r="E104" s="1" t="str">
        <f t="shared" si="46"/>
        <v>vel21mass4Em0</v>
      </c>
      <c r="F104">
        <f t="shared" si="38"/>
        <v>10061996884143.5</v>
      </c>
      <c r="G104">
        <f t="shared" si="39"/>
        <v>72284057881307.094</v>
      </c>
      <c r="H104">
        <f t="shared" si="40"/>
        <v>147755075704017</v>
      </c>
      <c r="I104">
        <f t="shared" si="41"/>
        <v>7120545538322.9297</v>
      </c>
      <c r="J104">
        <f t="shared" si="42"/>
        <v>589610125702.26501</v>
      </c>
      <c r="K104">
        <f t="shared" si="43"/>
        <v>1256932576583.4099</v>
      </c>
      <c r="M104">
        <f t="shared" si="48"/>
        <v>1.0000964408221245</v>
      </c>
      <c r="N104">
        <f t="shared" si="48"/>
        <v>1.0000034891175396</v>
      </c>
      <c r="O104">
        <f t="shared" si="48"/>
        <v>1.0292066939358009</v>
      </c>
      <c r="P104">
        <f t="shared" si="48"/>
        <v>0.72458959575152582</v>
      </c>
      <c r="Q104">
        <f t="shared" si="48"/>
        <v>9.5630404324976673E-2</v>
      </c>
      <c r="R104">
        <f t="shared" si="48"/>
        <v>1.0800741943074039</v>
      </c>
    </row>
    <row r="105" spans="2:18" x14ac:dyDescent="0.2">
      <c r="B105">
        <v>14</v>
      </c>
      <c r="C105">
        <v>21</v>
      </c>
      <c r="D105" t="str">
        <f t="shared" si="45"/>
        <v>1Ep1</v>
      </c>
      <c r="E105" s="1" t="str">
        <f t="shared" si="46"/>
        <v>vel21mass1Ep1</v>
      </c>
      <c r="F105">
        <f t="shared" si="38"/>
        <v>38390551811077.297</v>
      </c>
      <c r="G105">
        <f t="shared" si="39"/>
        <v>275806219861606</v>
      </c>
      <c r="H105">
        <f t="shared" si="40"/>
        <v>557632868135999</v>
      </c>
      <c r="I105">
        <f t="shared" si="41"/>
        <v>35169911457186.199</v>
      </c>
      <c r="J105">
        <f t="shared" si="42"/>
        <v>13825965947690.9</v>
      </c>
      <c r="K105">
        <f t="shared" si="43"/>
        <v>4754473285906.3096</v>
      </c>
      <c r="M105">
        <f t="shared" si="48"/>
        <v>1.0001218881820568</v>
      </c>
      <c r="N105">
        <f t="shared" si="48"/>
        <v>1.0000781083079811</v>
      </c>
      <c r="O105">
        <f t="shared" si="48"/>
        <v>1.0180742006094459</v>
      </c>
      <c r="P105">
        <f t="shared" si="48"/>
        <v>0.93803917251550661</v>
      </c>
      <c r="Q105">
        <f t="shared" si="48"/>
        <v>0.58775646658149405</v>
      </c>
      <c r="R105">
        <f t="shared" si="48"/>
        <v>1.0708161031026433</v>
      </c>
    </row>
    <row r="106" spans="2:18" x14ac:dyDescent="0.2">
      <c r="B106">
        <v>15</v>
      </c>
      <c r="C106">
        <v>21</v>
      </c>
      <c r="D106" t="str">
        <f t="shared" si="45"/>
        <v>3Ep1</v>
      </c>
      <c r="E106" s="1" t="str">
        <f t="shared" si="46"/>
        <v>vel21mass3Ep1</v>
      </c>
      <c r="F106">
        <f t="shared" si="38"/>
        <v>74922899838957.094</v>
      </c>
      <c r="G106">
        <f t="shared" si="39"/>
        <v>538287473936997</v>
      </c>
      <c r="H106">
        <f t="shared" si="40"/>
        <v>1082128654228210</v>
      </c>
      <c r="I106">
        <f t="shared" si="41"/>
        <v>71925097906914.703</v>
      </c>
      <c r="J106">
        <f t="shared" si="42"/>
        <v>36732617348878.5</v>
      </c>
      <c r="K106">
        <f t="shared" si="43"/>
        <v>9097333308740.9297</v>
      </c>
      <c r="M106">
        <f t="shared" si="48"/>
        <v>1.0001283322554764</v>
      </c>
      <c r="N106">
        <f t="shared" si="48"/>
        <v>1.0001305956015056</v>
      </c>
      <c r="O106">
        <f t="shared" si="48"/>
        <v>1.0123310080624548</v>
      </c>
      <c r="P106">
        <f t="shared" si="48"/>
        <v>0.98297559718528582</v>
      </c>
      <c r="Q106">
        <f t="shared" si="48"/>
        <v>0.80014073811719255</v>
      </c>
      <c r="R106">
        <f t="shared" si="48"/>
        <v>1.0498787933489246</v>
      </c>
    </row>
    <row r="107" spans="2:18" x14ac:dyDescent="0.2">
      <c r="B107">
        <v>16</v>
      </c>
      <c r="C107">
        <v>31</v>
      </c>
      <c r="D107" t="str">
        <f t="shared" si="45"/>
        <v>1Em2</v>
      </c>
      <c r="E107" s="1" t="str">
        <f t="shared" si="46"/>
        <v>vel31mass1Em2</v>
      </c>
      <c r="F107">
        <f t="shared" si="38"/>
        <v>32841469918.368801</v>
      </c>
      <c r="G107">
        <f t="shared" si="39"/>
        <v>235899036042.33401</v>
      </c>
      <c r="H107">
        <f t="shared" si="40"/>
        <v>488121980468.89099</v>
      </c>
      <c r="I107">
        <f t="shared" si="41"/>
        <v>195784260.988965</v>
      </c>
      <c r="J107">
        <f t="shared" si="42"/>
        <v>65653078.726605602</v>
      </c>
      <c r="K107">
        <f t="shared" si="43"/>
        <v>4106485938.7424998</v>
      </c>
      <c r="M107">
        <f>F107/M119</f>
        <v>1</v>
      </c>
      <c r="N107">
        <f t="shared" ref="N107:R111" si="49">G107/N119</f>
        <v>0.99978097057495574</v>
      </c>
      <c r="O107">
        <f t="shared" si="49"/>
        <v>1.0416175002489465</v>
      </c>
      <c r="P107">
        <f t="shared" si="49"/>
        <v>4.1064877705470032E-4</v>
      </c>
      <c r="Q107">
        <f t="shared" si="49"/>
        <v>3.2621645588478275E-3</v>
      </c>
      <c r="R107">
        <f t="shared" si="49"/>
        <v>1.0810148437849798</v>
      </c>
    </row>
    <row r="108" spans="2:18" x14ac:dyDescent="0.2">
      <c r="B108">
        <v>17</v>
      </c>
      <c r="C108">
        <v>31</v>
      </c>
      <c r="D108" t="str">
        <f t="shared" si="45"/>
        <v>7Em1</v>
      </c>
      <c r="E108" s="1" t="str">
        <f t="shared" si="46"/>
        <v>vel31mass7Em1</v>
      </c>
      <c r="F108">
        <f t="shared" si="38"/>
        <v>1789984453778.04</v>
      </c>
      <c r="G108">
        <f t="shared" si="39"/>
        <v>12857771162128.199</v>
      </c>
      <c r="H108">
        <f t="shared" si="40"/>
        <v>26272185069675</v>
      </c>
      <c r="I108">
        <f t="shared" si="41"/>
        <v>1764736598123.3301</v>
      </c>
      <c r="J108">
        <f t="shared" si="42"/>
        <v>876200718544.39697</v>
      </c>
      <c r="K108">
        <f t="shared" si="43"/>
        <v>223359923616.203</v>
      </c>
      <c r="M108">
        <f>F108/M120</f>
        <v>1</v>
      </c>
      <c r="N108">
        <f t="shared" si="49"/>
        <v>0.99981056147613445</v>
      </c>
      <c r="O108">
        <f t="shared" si="49"/>
        <v>1.0286068825013914</v>
      </c>
      <c r="P108">
        <f t="shared" si="49"/>
        <v>1.009373167796235</v>
      </c>
      <c r="Q108">
        <f t="shared" si="49"/>
        <v>0.79878095455978726</v>
      </c>
      <c r="R108">
        <f t="shared" si="49"/>
        <v>1.0787974164788618</v>
      </c>
    </row>
    <row r="109" spans="2:18" x14ac:dyDescent="0.2">
      <c r="B109">
        <v>18</v>
      </c>
      <c r="C109">
        <v>31</v>
      </c>
      <c r="D109" t="str">
        <f t="shared" si="45"/>
        <v>4Em0</v>
      </c>
      <c r="E109" s="1" t="str">
        <f t="shared" si="46"/>
        <v>vel31mass4Em0</v>
      </c>
      <c r="F109">
        <f t="shared" si="38"/>
        <v>10061026590467.699</v>
      </c>
      <c r="G109">
        <f t="shared" si="39"/>
        <v>72273922487438.5</v>
      </c>
      <c r="H109">
        <f t="shared" si="40"/>
        <v>145905794306851</v>
      </c>
      <c r="I109">
        <f t="shared" si="41"/>
        <v>9990311130011.7695</v>
      </c>
      <c r="J109">
        <f t="shared" si="42"/>
        <v>5842998392054.75</v>
      </c>
      <c r="K109">
        <f t="shared" si="43"/>
        <v>1246864824336.21</v>
      </c>
      <c r="M109">
        <f>F109/M121</f>
        <v>1</v>
      </c>
      <c r="N109">
        <f t="shared" si="49"/>
        <v>0.99986327245664297</v>
      </c>
      <c r="O109">
        <f t="shared" si="49"/>
        <v>1.0163252901405981</v>
      </c>
      <c r="P109">
        <f t="shared" si="49"/>
        <v>1.0166181037909825</v>
      </c>
      <c r="Q109">
        <f t="shared" si="49"/>
        <v>0.94769115105825896</v>
      </c>
      <c r="R109">
        <f t="shared" si="49"/>
        <v>1.0714230386293178</v>
      </c>
    </row>
    <row r="110" spans="2:18" x14ac:dyDescent="0.2">
      <c r="B110">
        <v>19</v>
      </c>
      <c r="C110">
        <v>31</v>
      </c>
      <c r="D110" t="str">
        <f t="shared" si="45"/>
        <v>1Ep1</v>
      </c>
      <c r="E110" s="1" t="str">
        <f t="shared" si="46"/>
        <v>vel31mass1Ep1</v>
      </c>
      <c r="F110">
        <f t="shared" si="38"/>
        <v>38385873026797.398</v>
      </c>
      <c r="G110">
        <f t="shared" si="39"/>
        <v>275768846495294</v>
      </c>
      <c r="H110">
        <f t="shared" si="40"/>
        <v>550906011262423</v>
      </c>
      <c r="I110">
        <f t="shared" si="41"/>
        <v>37709700414515.602</v>
      </c>
      <c r="J110">
        <f t="shared" si="42"/>
        <v>23148375435760.398</v>
      </c>
      <c r="K110">
        <f t="shared" si="43"/>
        <v>4731148162466.8096</v>
      </c>
      <c r="M110">
        <f>F110/M122</f>
        <v>1</v>
      </c>
      <c r="N110">
        <f t="shared" si="49"/>
        <v>0.99994259183739098</v>
      </c>
      <c r="O110">
        <f t="shared" si="49"/>
        <v>1.0057929312913867</v>
      </c>
      <c r="P110">
        <f t="shared" si="49"/>
        <v>1.0057795060331929</v>
      </c>
      <c r="Q110">
        <f t="shared" si="49"/>
        <v>0.98406197474373802</v>
      </c>
      <c r="R110">
        <f t="shared" si="49"/>
        <v>1.0655627519354567</v>
      </c>
    </row>
    <row r="111" spans="2:18" x14ac:dyDescent="0.2">
      <c r="B111">
        <v>20</v>
      </c>
      <c r="C111">
        <v>31</v>
      </c>
      <c r="D111" t="str">
        <f t="shared" si="45"/>
        <v>3Ep1</v>
      </c>
      <c r="E111" s="1" t="str">
        <f t="shared" si="46"/>
        <v>vel31mass3Ep1</v>
      </c>
      <c r="F111">
        <f t="shared" si="38"/>
        <v>74913286047993.406</v>
      </c>
      <c r="G111">
        <f t="shared" si="39"/>
        <v>538217185139963</v>
      </c>
      <c r="H111">
        <f t="shared" si="40"/>
        <v>1068947454547840</v>
      </c>
      <c r="I111">
        <f t="shared" si="41"/>
        <v>73170786856631.594</v>
      </c>
      <c r="J111">
        <f t="shared" si="42"/>
        <v>45907695482814.5</v>
      </c>
      <c r="K111">
        <f t="shared" si="43"/>
        <v>8665127218849.7803</v>
      </c>
      <c r="M111">
        <f>F111/M123</f>
        <v>1</v>
      </c>
      <c r="N111">
        <f>G111/N123</f>
        <v>1</v>
      </c>
      <c r="O111">
        <f t="shared" si="49"/>
        <v>1</v>
      </c>
      <c r="P111">
        <f t="shared" si="49"/>
        <v>1</v>
      </c>
      <c r="Q111">
        <f t="shared" si="49"/>
        <v>1</v>
      </c>
      <c r="R111">
        <f t="shared" si="49"/>
        <v>1</v>
      </c>
    </row>
    <row r="115" spans="1:18" x14ac:dyDescent="0.2">
      <c r="M115" t="s">
        <v>15</v>
      </c>
    </row>
    <row r="116" spans="1:18" x14ac:dyDescent="0.2">
      <c r="M116">
        <f>F107/F107</f>
        <v>1</v>
      </c>
      <c r="N116">
        <f>G111/$F$111</f>
        <v>7.1845357950945132</v>
      </c>
      <c r="O116">
        <f t="shared" ref="O116:R116" si="50">H111/$F$111</f>
        <v>14.269130496598638</v>
      </c>
      <c r="P116">
        <f t="shared" si="50"/>
        <v>0.97673978431215158</v>
      </c>
      <c r="Q116">
        <f t="shared" si="50"/>
        <v>0.61281113010319166</v>
      </c>
      <c r="R116">
        <f t="shared" si="50"/>
        <v>0.1156687641935563</v>
      </c>
    </row>
    <row r="117" spans="1:18" x14ac:dyDescent="0.2">
      <c r="R117">
        <f>R116*58/23</f>
        <v>0.29168644883592459</v>
      </c>
    </row>
    <row r="118" spans="1:18" x14ac:dyDescent="0.2">
      <c r="M118" t="s">
        <v>18</v>
      </c>
    </row>
    <row r="119" spans="1:18" x14ac:dyDescent="0.2">
      <c r="M119">
        <f>$F$69*M116</f>
        <v>32841469918.368801</v>
      </c>
      <c r="N119">
        <f>$F$45*N116</f>
        <v>235950716192.04034</v>
      </c>
      <c r="O119">
        <f>$F$45*O116</f>
        <v>468619219965.32306</v>
      </c>
      <c r="P119">
        <f>$H$45*P116</f>
        <v>476768157921.20483</v>
      </c>
      <c r="Q119">
        <f>$F$45*Q116</f>
        <v>20125618294.92556</v>
      </c>
      <c r="R119">
        <f>$F$45*R116</f>
        <v>3798732239.7575736</v>
      </c>
    </row>
    <row r="120" spans="1:18" x14ac:dyDescent="0.2">
      <c r="D120" s="1"/>
      <c r="F120" s="1"/>
      <c r="M120">
        <f>$F$70*M116</f>
        <v>1789984453778.04</v>
      </c>
      <c r="N120">
        <f>$F$44*N116</f>
        <v>12860207380831.029</v>
      </c>
      <c r="O120">
        <f>$F$44*O116</f>
        <v>25541521757841.687</v>
      </c>
      <c r="P120">
        <f>$F$44*P116</f>
        <v>1748349029305.2673</v>
      </c>
      <c r="Q120">
        <f>$F$44*Q116</f>
        <v>1096922395986.865</v>
      </c>
      <c r="R120">
        <f>$F$44*R116</f>
        <v>207045289694.18381</v>
      </c>
    </row>
    <row r="121" spans="1:18" x14ac:dyDescent="0.2">
      <c r="D121" s="1"/>
      <c r="F121" s="1"/>
      <c r="M121">
        <f>$F$71*M116</f>
        <v>10061026590467.699</v>
      </c>
      <c r="N121">
        <f>$F$43*N116</f>
        <v>72283805674612.891</v>
      </c>
      <c r="O121">
        <f>$F$43*O116</f>
        <v>143562101349132.47</v>
      </c>
      <c r="P121">
        <f>$F$43*P116</f>
        <v>9827004941932.2422</v>
      </c>
      <c r="Q121">
        <f>$F$43*Q116</f>
        <v>6165509074902.7725</v>
      </c>
      <c r="R121">
        <f>$F$43*R116</f>
        <v>1163746512237.908</v>
      </c>
    </row>
    <row r="122" spans="1:18" x14ac:dyDescent="0.2">
      <c r="M122">
        <f>$F$72*M116</f>
        <v>38385873026797.398</v>
      </c>
      <c r="N122">
        <f>$F$42*N116</f>
        <v>275784678786978.87</v>
      </c>
      <c r="O122">
        <f>$F$42*O116</f>
        <v>547733031445237.81</v>
      </c>
      <c r="P122">
        <f>$F$42*P116</f>
        <v>37493009340827.727</v>
      </c>
      <c r="Q122">
        <f>$F$42*Q116</f>
        <v>23523290229549.336</v>
      </c>
      <c r="R122">
        <f>$F$42*R116</f>
        <v>4440046495500.4219</v>
      </c>
    </row>
    <row r="123" spans="1:18" x14ac:dyDescent="0.2">
      <c r="M123">
        <f t="shared" ref="M123:R123" si="51">$F$111*M116</f>
        <v>74913286047993.406</v>
      </c>
      <c r="N123">
        <f t="shared" si="51"/>
        <v>538217185139963</v>
      </c>
      <c r="O123">
        <f t="shared" si="51"/>
        <v>1068947454547840</v>
      </c>
      <c r="P123">
        <f t="shared" si="51"/>
        <v>73170786856631.594</v>
      </c>
      <c r="Q123">
        <f t="shared" si="51"/>
        <v>45907695482814.5</v>
      </c>
      <c r="R123">
        <f t="shared" si="51"/>
        <v>8665127218849.7803</v>
      </c>
    </row>
    <row r="124" spans="1:18" x14ac:dyDescent="0.2">
      <c r="B124" t="s">
        <v>37</v>
      </c>
      <c r="C124" t="s">
        <v>63</v>
      </c>
    </row>
    <row r="125" spans="1:18" ht="15" x14ac:dyDescent="0.25">
      <c r="E125" t="s">
        <v>9</v>
      </c>
      <c r="F125" t="s">
        <v>8</v>
      </c>
      <c r="G125" t="s">
        <v>9</v>
      </c>
      <c r="H125" t="s">
        <v>11</v>
      </c>
      <c r="I125" t="s">
        <v>13</v>
      </c>
      <c r="J125" t="s">
        <v>31</v>
      </c>
      <c r="K125" t="s">
        <v>32</v>
      </c>
      <c r="L125" s="3" t="s">
        <v>33</v>
      </c>
      <c r="M125" t="s">
        <v>9</v>
      </c>
      <c r="N125" s="17"/>
      <c r="O125" s="17"/>
      <c r="P125" s="17"/>
      <c r="Q125" s="17"/>
      <c r="R125" s="17"/>
    </row>
    <row r="126" spans="1:18" ht="15" x14ac:dyDescent="0.25">
      <c r="A126" t="s">
        <v>34</v>
      </c>
      <c r="B126">
        <v>14</v>
      </c>
      <c r="C126">
        <v>1</v>
      </c>
      <c r="D126" s="4"/>
      <c r="E126">
        <v>6.6877433929800553E-8</v>
      </c>
      <c r="F126">
        <v>2.1246600030533062E-5</v>
      </c>
      <c r="G126">
        <f>VLOOKUP($C126,$B$92:$P$111,13)</f>
        <v>8.3203097174093963E-5</v>
      </c>
      <c r="H126" s="4"/>
      <c r="I126">
        <v>2.0854504217430569E-6</v>
      </c>
      <c r="J126" s="4">
        <v>0.15</v>
      </c>
      <c r="K126" s="4">
        <v>0.44500000000000001</v>
      </c>
      <c r="L126" s="3">
        <v>1</v>
      </c>
      <c r="M126" s="4">
        <f>G126*$J126/J130</f>
        <v>4.9427582479659788E-5</v>
      </c>
      <c r="N126" s="20"/>
      <c r="O126" s="20"/>
      <c r="P126" s="20"/>
      <c r="Q126" s="20"/>
      <c r="R126" s="20"/>
    </row>
    <row r="127" spans="1:18" ht="15" x14ac:dyDescent="0.25">
      <c r="B127">
        <v>17</v>
      </c>
      <c r="C127">
        <v>6</v>
      </c>
      <c r="D127" s="4"/>
      <c r="E127">
        <v>0.13296236639406786</v>
      </c>
      <c r="F127">
        <v>3.0911806572416076E-2</v>
      </c>
      <c r="G127">
        <f t="shared" ref="G127:G133" si="52">VLOOKUP($C127,$B$92:$P$111,13)</f>
        <v>1.8304457326890781E-2</v>
      </c>
      <c r="H127" s="4"/>
      <c r="I127">
        <v>6.2847943556277319E-3</v>
      </c>
      <c r="J127" s="4">
        <v>7.4999999999999997E-2</v>
      </c>
      <c r="L127" s="3"/>
      <c r="M127" s="4">
        <f>G127*$J127/J130</f>
        <v>5.4369675228388469E-3</v>
      </c>
      <c r="N127" s="20"/>
      <c r="O127" s="20"/>
      <c r="P127" s="20"/>
      <c r="Q127" s="20"/>
      <c r="R127" s="20"/>
    </row>
    <row r="128" spans="1:18" ht="15" x14ac:dyDescent="0.25">
      <c r="B128">
        <v>21</v>
      </c>
      <c r="C128">
        <v>11</v>
      </c>
      <c r="D128" s="4"/>
      <c r="E128">
        <v>0.89015534716097389</v>
      </c>
      <c r="F128">
        <v>1.0003713324948316</v>
      </c>
      <c r="G128">
        <f t="shared" si="52"/>
        <v>0.65897842028520293</v>
      </c>
      <c r="H128" s="4"/>
      <c r="I128">
        <v>0.99228903839245519</v>
      </c>
      <c r="J128" s="4">
        <v>2.5000000000000001E-2</v>
      </c>
      <c r="L128" s="3"/>
      <c r="M128" s="4">
        <f>G128*$J128/J130</f>
        <v>6.5245388147049804E-2</v>
      </c>
      <c r="N128" s="20"/>
      <c r="O128" s="20"/>
      <c r="P128" s="20"/>
      <c r="Q128" s="20"/>
      <c r="R128" s="20"/>
    </row>
    <row r="129" spans="1:18" ht="15" x14ac:dyDescent="0.25">
      <c r="B129">
        <v>31</v>
      </c>
      <c r="C129">
        <v>16</v>
      </c>
      <c r="D129" s="4"/>
      <c r="E129" s="4">
        <v>1.0216287644712672</v>
      </c>
      <c r="F129" s="4">
        <v>1</v>
      </c>
      <c r="G129">
        <f t="shared" si="52"/>
        <v>0.99978097057495574</v>
      </c>
      <c r="H129" s="5">
        <v>5.158751042726889E-2</v>
      </c>
      <c r="I129">
        <v>0.99952367220060845</v>
      </c>
      <c r="J129" s="6">
        <v>2.5000000000000001E-3</v>
      </c>
      <c r="L129" s="3"/>
      <c r="M129" s="4">
        <f>G129*$J129/J130</f>
        <v>9.8988214908411476E-3</v>
      </c>
      <c r="N129" s="20"/>
      <c r="O129" s="20"/>
      <c r="P129" s="20"/>
      <c r="Q129" s="20"/>
      <c r="R129" s="20"/>
    </row>
    <row r="130" spans="1:18" x14ac:dyDescent="0.2">
      <c r="D130" s="4"/>
      <c r="E130" s="4"/>
      <c r="F130" s="4"/>
      <c r="G130" s="7"/>
      <c r="H130" s="8"/>
      <c r="I130" s="8"/>
      <c r="J130" s="9">
        <f>SUM(J126:J129)</f>
        <v>0.25249999999999995</v>
      </c>
      <c r="M130" s="10">
        <f>SUM(M126:M129)</f>
        <v>8.0630604743209461E-2</v>
      </c>
      <c r="N130" s="20"/>
      <c r="O130" s="20"/>
      <c r="P130" s="20"/>
      <c r="Q130" s="20"/>
      <c r="R130" s="20"/>
    </row>
    <row r="131" spans="1:18" ht="15" x14ac:dyDescent="0.25">
      <c r="A131">
        <v>36</v>
      </c>
      <c r="B131">
        <v>14</v>
      </c>
      <c r="C131">
        <v>2</v>
      </c>
      <c r="D131" s="4"/>
      <c r="E131">
        <v>4.1096502346277431E-5</v>
      </c>
      <c r="F131">
        <v>1.0005448586791432</v>
      </c>
      <c r="G131">
        <f t="shared" si="52"/>
        <v>0.70119922933331447</v>
      </c>
      <c r="H131">
        <v>4.403136620318631E-7</v>
      </c>
      <c r="I131">
        <v>0.99982098317946633</v>
      </c>
      <c r="J131" s="4">
        <v>0.15</v>
      </c>
      <c r="K131">
        <v>1</v>
      </c>
      <c r="L131" s="11">
        <v>0.8760015426594957</v>
      </c>
      <c r="M131" s="4">
        <f>G131*$J131/$J$134</f>
        <v>0.4207195375999887</v>
      </c>
      <c r="N131" s="20"/>
      <c r="O131" s="20"/>
      <c r="P131" s="20"/>
      <c r="Q131" s="20"/>
      <c r="R131" s="20"/>
    </row>
    <row r="132" spans="1:18" x14ac:dyDescent="0.2">
      <c r="B132">
        <v>17</v>
      </c>
      <c r="C132">
        <v>7</v>
      </c>
      <c r="D132" s="4"/>
      <c r="E132">
        <v>0.96077878102265046</v>
      </c>
      <c r="F132">
        <v>1.0003140866062503</v>
      </c>
      <c r="G132">
        <f t="shared" si="52"/>
        <v>0.97581995919283271</v>
      </c>
      <c r="H132">
        <v>2.3817782415346375E-5</v>
      </c>
      <c r="I132">
        <v>0.99672530100467749</v>
      </c>
      <c r="J132" s="4">
        <v>7.4999999999999997E-2</v>
      </c>
      <c r="M132" s="4">
        <f>G132*$J132/$J$134</f>
        <v>0.29274598775784988</v>
      </c>
      <c r="N132" s="20"/>
      <c r="O132" s="20"/>
      <c r="P132" s="20"/>
      <c r="Q132" s="20"/>
      <c r="R132" s="20"/>
    </row>
    <row r="133" spans="1:18" x14ac:dyDescent="0.2">
      <c r="B133">
        <v>21</v>
      </c>
      <c r="C133">
        <v>12</v>
      </c>
      <c r="D133" s="4"/>
      <c r="E133">
        <v>1.023990155819904</v>
      </c>
      <c r="F133">
        <v>1.0001638259095356</v>
      </c>
      <c r="G133">
        <f t="shared" si="52"/>
        <v>1.0000114864617651</v>
      </c>
      <c r="H133">
        <v>3.6515611798556766E-3</v>
      </c>
      <c r="I133">
        <v>0.99961256328558334</v>
      </c>
      <c r="J133" s="4">
        <v>2.5000000000000001E-2</v>
      </c>
      <c r="M133" s="4">
        <f>G133*$J133/$J$134</f>
        <v>0.10000114864617653</v>
      </c>
      <c r="N133" s="20"/>
      <c r="O133" s="20"/>
      <c r="P133" s="20"/>
      <c r="Q133" s="20"/>
      <c r="R133" s="20"/>
    </row>
    <row r="134" spans="1:18" x14ac:dyDescent="0.2">
      <c r="B134">
        <v>31</v>
      </c>
      <c r="D134" s="4"/>
      <c r="E134" s="4"/>
      <c r="F134" s="4"/>
      <c r="G134" s="7">
        <v>1</v>
      </c>
      <c r="H134" s="5"/>
      <c r="I134" s="5"/>
      <c r="J134" s="9">
        <f>SUM(J131:J133)</f>
        <v>0.24999999999999997</v>
      </c>
      <c r="M134" s="10">
        <f>SUM(M131:M133)</f>
        <v>0.81346667400401507</v>
      </c>
      <c r="N134" s="20"/>
      <c r="O134" s="20"/>
      <c r="P134" s="20"/>
      <c r="Q134" s="20"/>
      <c r="R134" s="20"/>
    </row>
    <row r="135" spans="1:18" x14ac:dyDescent="0.2">
      <c r="D135" s="4"/>
      <c r="E135" s="4"/>
      <c r="F135" s="4"/>
      <c r="G135" s="4"/>
      <c r="J135" s="4"/>
      <c r="M135" s="4"/>
      <c r="N135" s="20"/>
      <c r="O135" s="20"/>
      <c r="P135" s="20"/>
      <c r="Q135" s="20"/>
      <c r="R135" s="20"/>
    </row>
    <row r="136" spans="1:18" ht="15" x14ac:dyDescent="0.25">
      <c r="A136">
        <v>64</v>
      </c>
      <c r="B136">
        <v>14</v>
      </c>
      <c r="C136">
        <v>3</v>
      </c>
      <c r="D136" s="4"/>
      <c r="E136">
        <v>6.5205108152552635E-2</v>
      </c>
      <c r="F136">
        <v>1.0004549912030953</v>
      </c>
      <c r="G136">
        <f t="shared" ref="G136:G138" si="53">VLOOKUP($C136,$B$92:$P$111,13)</f>
        <v>0.95456604229962916</v>
      </c>
      <c r="H136">
        <v>1.9321606112250092E-5</v>
      </c>
      <c r="I136">
        <v>0.99075640236560092</v>
      </c>
      <c r="J136" s="4">
        <v>0.15</v>
      </c>
      <c r="K136">
        <v>0.52</v>
      </c>
      <c r="L136" s="12">
        <v>0.1593608959160609</v>
      </c>
      <c r="M136" s="4">
        <f>G136*$J136/$J$139</f>
        <v>0.57273962537977763</v>
      </c>
      <c r="N136" s="20"/>
      <c r="O136" s="20"/>
      <c r="P136" s="20"/>
      <c r="Q136" s="20"/>
      <c r="R136" s="20"/>
    </row>
    <row r="137" spans="1:18" x14ac:dyDescent="0.2">
      <c r="B137">
        <v>17</v>
      </c>
      <c r="C137">
        <v>8</v>
      </c>
      <c r="D137" s="4"/>
      <c r="E137">
        <v>1.0278777297998347</v>
      </c>
      <c r="F137">
        <v>1.0003027966862537</v>
      </c>
      <c r="G137">
        <f t="shared" si="53"/>
        <v>1.0001036374548684</v>
      </c>
      <c r="H137">
        <v>1.6030438552449289E-3</v>
      </c>
      <c r="I137">
        <v>0.99990226109110392</v>
      </c>
      <c r="J137" s="4">
        <v>7.4999999999999997E-2</v>
      </c>
      <c r="M137" s="4">
        <f>G137*$J137/$J$139</f>
        <v>0.30003109123646055</v>
      </c>
      <c r="N137" s="20"/>
      <c r="O137" s="20"/>
      <c r="P137" s="20"/>
      <c r="Q137" s="20"/>
      <c r="R137" s="20"/>
    </row>
    <row r="138" spans="1:18" x14ac:dyDescent="0.2">
      <c r="B138">
        <v>21</v>
      </c>
      <c r="C138">
        <v>13</v>
      </c>
      <c r="D138" s="4"/>
      <c r="E138">
        <v>1.0176797559848394</v>
      </c>
      <c r="F138">
        <v>1.0001807400030041</v>
      </c>
      <c r="G138">
        <f t="shared" si="53"/>
        <v>1.0000034891175396</v>
      </c>
      <c r="H138">
        <v>0.42262628443012601</v>
      </c>
      <c r="I138">
        <v>0.99980717579598266</v>
      </c>
      <c r="J138" s="4">
        <v>2.5000000000000001E-2</v>
      </c>
      <c r="M138" s="4">
        <f>G138*$J138/$J$139</f>
        <v>0.10000034891175398</v>
      </c>
      <c r="N138" s="20"/>
      <c r="O138" s="20"/>
      <c r="P138" s="20"/>
      <c r="Q138" s="20"/>
      <c r="R138" s="20"/>
    </row>
    <row r="139" spans="1:18" x14ac:dyDescent="0.2">
      <c r="B139">
        <v>31</v>
      </c>
      <c r="D139" s="4"/>
      <c r="E139" s="4"/>
      <c r="F139" s="4"/>
      <c r="G139" s="4"/>
      <c r="H139" s="4"/>
      <c r="I139" s="4"/>
      <c r="J139" s="9">
        <f>SUM(J136:J138)</f>
        <v>0.24999999999999997</v>
      </c>
      <c r="M139" s="10">
        <f>SUM(M136:M138)</f>
        <v>0.9727710655279922</v>
      </c>
      <c r="N139" s="20"/>
      <c r="O139" s="20"/>
      <c r="P139" s="20"/>
      <c r="Q139" s="20"/>
      <c r="R139" s="20"/>
    </row>
    <row r="140" spans="1:18" x14ac:dyDescent="0.2">
      <c r="D140" s="4"/>
      <c r="E140" s="4"/>
      <c r="F140" s="4"/>
      <c r="G140" s="4"/>
      <c r="H140" s="4"/>
      <c r="I140" s="4"/>
      <c r="J140" s="4"/>
      <c r="M140" s="4"/>
      <c r="N140" s="20"/>
      <c r="O140" s="20"/>
      <c r="P140" s="20"/>
      <c r="Q140" s="20"/>
      <c r="R140" s="20"/>
    </row>
    <row r="141" spans="1:18" ht="15" x14ac:dyDescent="0.25">
      <c r="A141">
        <v>100</v>
      </c>
      <c r="B141">
        <v>14</v>
      </c>
      <c r="C141">
        <v>4</v>
      </c>
      <c r="D141" s="4"/>
      <c r="E141">
        <v>0.33200379927450213</v>
      </c>
      <c r="F141">
        <v>1.00035333720141</v>
      </c>
      <c r="G141">
        <f t="shared" ref="G141:G142" si="54">VLOOKUP($C141,$B$92:$P$111,13)</f>
        <v>0.99993069918591948</v>
      </c>
      <c r="H141">
        <v>4.3460424226862584E-4</v>
      </c>
      <c r="I141" s="4">
        <v>0.999</v>
      </c>
      <c r="J141" s="4">
        <v>0.15</v>
      </c>
      <c r="K141">
        <v>0.37</v>
      </c>
      <c r="L141" s="12">
        <v>9.5033966340801843E-2</v>
      </c>
      <c r="M141" s="4">
        <f>G141*$J141/$J$143</f>
        <v>0.66662046612394643</v>
      </c>
      <c r="N141" s="20"/>
      <c r="O141" s="20"/>
      <c r="P141" s="20"/>
      <c r="Q141" s="20"/>
      <c r="R141" s="20"/>
    </row>
    <row r="142" spans="1:18" x14ac:dyDescent="0.2">
      <c r="B142">
        <v>17</v>
      </c>
      <c r="C142">
        <v>9</v>
      </c>
      <c r="D142" s="4"/>
      <c r="E142">
        <v>1.0246496562926175</v>
      </c>
      <c r="F142">
        <v>1.0002221147395296</v>
      </c>
      <c r="G142">
        <f t="shared" si="54"/>
        <v>1.0001549459361343</v>
      </c>
      <c r="H142">
        <v>1.5556530583131344E-2</v>
      </c>
      <c r="I142" s="4">
        <v>0.999</v>
      </c>
      <c r="J142" s="4">
        <v>7.4999999999999997E-2</v>
      </c>
      <c r="M142" s="4">
        <f>G142*$J142/$J$143</f>
        <v>0.33338498197871141</v>
      </c>
      <c r="N142" s="20"/>
      <c r="O142" s="20"/>
      <c r="P142" s="20"/>
      <c r="Q142" s="20"/>
      <c r="R142" s="20"/>
    </row>
    <row r="143" spans="1:18" x14ac:dyDescent="0.2">
      <c r="J143" s="2">
        <f>SUM(J141:J142)</f>
        <v>0.22499999999999998</v>
      </c>
      <c r="M143" s="13">
        <f>SUM(M141:M142)</f>
        <v>1.0000054481026579</v>
      </c>
      <c r="N143" s="17"/>
      <c r="O143" s="17"/>
      <c r="P143" s="17"/>
      <c r="Q143" s="17"/>
      <c r="R143" s="17"/>
    </row>
    <row r="144" spans="1:18" x14ac:dyDescent="0.2">
      <c r="K144">
        <f>K126+K141+K136+K131</f>
        <v>2.335</v>
      </c>
      <c r="L144" s="14">
        <f>L141+L136+L131+L126</f>
        <v>2.1303964049163584</v>
      </c>
      <c r="N144" s="17"/>
      <c r="O144" s="17"/>
      <c r="P144" s="17"/>
      <c r="Q144" s="17"/>
      <c r="R144" s="17"/>
    </row>
    <row r="145" spans="11:18" x14ac:dyDescent="0.2">
      <c r="K145" t="s">
        <v>35</v>
      </c>
      <c r="N145" s="17"/>
      <c r="O145" s="17"/>
      <c r="P145" s="17"/>
      <c r="Q145" s="17"/>
      <c r="R145" s="17"/>
    </row>
    <row r="146" spans="11:18" x14ac:dyDescent="0.2">
      <c r="K146" s="15" t="s">
        <v>36</v>
      </c>
      <c r="M146" s="15">
        <f>(M130*$L$126+M134*$L$131+M139*$L$136+M143*$L$141)/$L$144</f>
        <v>0.48971394069412383</v>
      </c>
      <c r="N146" s="21"/>
      <c r="O146" s="21"/>
      <c r="P146" s="21"/>
      <c r="Q146" s="21"/>
      <c r="R146" s="21"/>
    </row>
    <row r="147" spans="11:18" x14ac:dyDescent="0.2">
      <c r="N147" s="17"/>
      <c r="O147" s="17"/>
      <c r="P147" s="17"/>
      <c r="Q147" s="17"/>
      <c r="R147" s="17"/>
    </row>
    <row r="148" spans="11:18" x14ac:dyDescent="0.2">
      <c r="K148" s="16"/>
      <c r="M148" s="16"/>
      <c r="N148" s="22"/>
      <c r="O148" s="22"/>
      <c r="P148" s="22"/>
      <c r="Q148" s="22"/>
      <c r="R148" s="22"/>
    </row>
    <row r="149" spans="11:18" x14ac:dyDescent="0.2">
      <c r="K149" s="15"/>
      <c r="M149" s="15"/>
      <c r="N149" s="21"/>
      <c r="O149" s="21"/>
      <c r="P149" s="21"/>
      <c r="Q149" s="21"/>
      <c r="R149" s="21"/>
    </row>
    <row r="150" spans="11:18" x14ac:dyDescent="0.2">
      <c r="N150" s="17"/>
      <c r="O150" s="17"/>
      <c r="P150" s="17"/>
      <c r="Q150" s="17"/>
      <c r="R150" s="17"/>
    </row>
  </sheetData>
  <conditionalFormatting sqref="V3:AB2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B20" sqref="B20"/>
    </sheetView>
  </sheetViews>
  <sheetFormatPr defaultColWidth="8.7109375" defaultRowHeight="15" x14ac:dyDescent="0.25"/>
  <cols>
    <col min="1" max="16384" width="8.7109375" style="18"/>
  </cols>
  <sheetData>
    <row r="1" spans="1:10" x14ac:dyDescent="0.25">
      <c r="A1" s="18" t="s">
        <v>53</v>
      </c>
      <c r="B1" s="18" t="s">
        <v>52</v>
      </c>
      <c r="C1" s="18">
        <v>4.5599999999999996</v>
      </c>
      <c r="D1" s="18">
        <v>0</v>
      </c>
      <c r="E1" s="18">
        <v>4.5599999999999996</v>
      </c>
      <c r="F1" s="18">
        <v>0</v>
      </c>
      <c r="G1" s="19">
        <v>2.7541217507365979E-5</v>
      </c>
      <c r="H1" s="19">
        <v>8.1696949571384301E-7</v>
      </c>
      <c r="I1" s="18">
        <v>3.2220525E-2</v>
      </c>
      <c r="J1" s="18">
        <v>5.5208081999999999E-2</v>
      </c>
    </row>
    <row r="2" spans="1:10" x14ac:dyDescent="0.25">
      <c r="A2" s="18" t="s">
        <v>53</v>
      </c>
      <c r="B2" s="18" t="s">
        <v>51</v>
      </c>
      <c r="C2" s="18">
        <v>1.5113333330000001</v>
      </c>
      <c r="D2" s="18">
        <v>0.11953019099999999</v>
      </c>
      <c r="E2" s="18">
        <v>1.92</v>
      </c>
      <c r="F2" s="18">
        <v>0.117057251</v>
      </c>
      <c r="G2" s="18">
        <v>1.0003104703335013</v>
      </c>
      <c r="H2" s="18">
        <v>0.73443123757669082</v>
      </c>
      <c r="I2" s="18">
        <v>0.19392200100000001</v>
      </c>
      <c r="J2" s="18">
        <v>6.6868341999999997E-2</v>
      </c>
    </row>
    <row r="3" spans="1:10" x14ac:dyDescent="0.25">
      <c r="A3" s="18" t="s">
        <v>53</v>
      </c>
      <c r="B3" s="18" t="s">
        <v>50</v>
      </c>
      <c r="C3" s="18">
        <v>2.7773333330000001</v>
      </c>
      <c r="D3" s="18">
        <v>1.6653327999999998E-2</v>
      </c>
      <c r="E3" s="18">
        <v>3.0453333329999999</v>
      </c>
      <c r="F3" s="18">
        <v>0.28989193400000002</v>
      </c>
      <c r="G3" s="18">
        <v>1.0001653759380422</v>
      </c>
      <c r="H3" s="18">
        <v>0.99988460095403553</v>
      </c>
      <c r="I3" s="18">
        <v>8.5861513E-2</v>
      </c>
      <c r="J3" s="18">
        <v>8.6531583999999995E-2</v>
      </c>
    </row>
    <row r="4" spans="1:10" x14ac:dyDescent="0.25">
      <c r="A4" s="18" t="s">
        <v>53</v>
      </c>
      <c r="B4" s="18" t="s">
        <v>49</v>
      </c>
      <c r="C4" s="18">
        <v>4.6079999999999997</v>
      </c>
      <c r="D4" s="18">
        <v>5.8923679E-2</v>
      </c>
      <c r="E4" s="18">
        <v>4.7933333329999996</v>
      </c>
      <c r="F4" s="18">
        <v>0.51935857900000004</v>
      </c>
      <c r="G4" s="18">
        <v>3.7454249901869616E-2</v>
      </c>
      <c r="H4" s="18">
        <v>2.502365802808759E-3</v>
      </c>
      <c r="I4" s="18">
        <v>0.132231127</v>
      </c>
      <c r="J4" s="18">
        <v>0.245621328</v>
      </c>
    </row>
    <row r="5" spans="1:10" x14ac:dyDescent="0.25">
      <c r="A5" s="18" t="s">
        <v>53</v>
      </c>
      <c r="B5" s="18" t="s">
        <v>48</v>
      </c>
      <c r="C5" s="18">
        <v>2.8119999999999998</v>
      </c>
      <c r="D5" s="18">
        <v>9.6498705000000004E-2</v>
      </c>
      <c r="E5" s="18">
        <v>3.0910000000000002</v>
      </c>
      <c r="F5" s="18">
        <v>0.17357035100000001</v>
      </c>
      <c r="G5" s="18">
        <v>1.0001720392347686</v>
      </c>
      <c r="H5" s="18">
        <v>0.99984414746776629</v>
      </c>
      <c r="I5" s="18">
        <v>0.115110766</v>
      </c>
      <c r="J5" s="18">
        <v>0.124425462</v>
      </c>
    </row>
    <row r="6" spans="1:10" x14ac:dyDescent="0.25">
      <c r="A6" s="18" t="s">
        <v>53</v>
      </c>
      <c r="B6" s="18" t="s">
        <v>47</v>
      </c>
      <c r="C6" s="18">
        <v>2.334666667</v>
      </c>
      <c r="D6" s="18">
        <v>8.3936484000000006E-2</v>
      </c>
      <c r="E6" s="18">
        <v>2.516</v>
      </c>
      <c r="F6" s="18">
        <v>7.4081037000000002E-2</v>
      </c>
      <c r="G6" s="18">
        <v>1.0000896650295745</v>
      </c>
      <c r="H6" s="18">
        <v>0.99985850601694004</v>
      </c>
      <c r="I6" s="18">
        <v>0.47848700599999999</v>
      </c>
      <c r="J6" s="18">
        <v>0.38375154900000003</v>
      </c>
    </row>
    <row r="7" spans="1:10" x14ac:dyDescent="0.25">
      <c r="A7" s="18" t="s">
        <v>53</v>
      </c>
      <c r="B7" s="18" t="s">
        <v>46</v>
      </c>
      <c r="C7" s="18">
        <v>4.2729999999999997</v>
      </c>
      <c r="D7" s="18">
        <v>3.3684814E-2</v>
      </c>
      <c r="E7" s="18">
        <v>4.4473333330000004</v>
      </c>
      <c r="F7" s="18">
        <v>0.10796789599999999</v>
      </c>
      <c r="G7" s="18">
        <v>1.0002699614874782</v>
      </c>
      <c r="H7" s="18">
        <v>0.51074213091799803</v>
      </c>
      <c r="I7" s="18">
        <v>8.5662474000000002E-2</v>
      </c>
      <c r="J7" s="18">
        <v>0.12808728799999999</v>
      </c>
    </row>
    <row r="8" spans="1:10" x14ac:dyDescent="0.25">
      <c r="A8" s="18" t="s">
        <v>53</v>
      </c>
      <c r="B8" s="18" t="s">
        <v>45</v>
      </c>
      <c r="C8" s="18">
        <v>2.7008000000000001</v>
      </c>
      <c r="D8" s="18">
        <v>0.32548302600000001</v>
      </c>
      <c r="E8" s="18">
        <v>2.6776</v>
      </c>
      <c r="F8" s="18">
        <v>2.0707487E-2</v>
      </c>
      <c r="G8" s="18">
        <v>1.0000953696876007</v>
      </c>
      <c r="H8" s="18">
        <v>0.99969187549062921</v>
      </c>
      <c r="I8" s="18">
        <v>3.8247308000000001E-2</v>
      </c>
      <c r="J8" s="18">
        <v>0.147875431</v>
      </c>
    </row>
    <row r="9" spans="1:10" x14ac:dyDescent="0.25">
      <c r="A9" s="18" t="s">
        <v>53</v>
      </c>
      <c r="B9" s="18" t="s">
        <v>43</v>
      </c>
      <c r="C9" s="18">
        <v>2.1586666669999999</v>
      </c>
      <c r="D9" s="18">
        <v>3.6073998000000003E-2</v>
      </c>
      <c r="E9" s="18">
        <v>2.221333333</v>
      </c>
      <c r="F9" s="18">
        <v>3.0287511E-2</v>
      </c>
      <c r="G9" s="18">
        <v>1.0000390788708007</v>
      </c>
      <c r="H9" s="18">
        <v>0.99978824962701096</v>
      </c>
      <c r="I9" s="18">
        <v>4.1270729999999999E-2</v>
      </c>
      <c r="J9" s="18">
        <v>6.7401947000000004E-2</v>
      </c>
    </row>
    <row r="10" spans="1:10" x14ac:dyDescent="0.25">
      <c r="A10" s="18" t="s">
        <v>44</v>
      </c>
      <c r="B10" s="18" t="s">
        <v>52</v>
      </c>
      <c r="C10" s="18">
        <v>2.528</v>
      </c>
      <c r="D10" s="18">
        <v>3.593684831</v>
      </c>
      <c r="E10" s="18">
        <v>2.78</v>
      </c>
      <c r="F10" s="18">
        <v>2.143172415</v>
      </c>
      <c r="G10">
        <v>1.8221534846783341E-3</v>
      </c>
      <c r="H10">
        <v>3.9809538817009908E-5</v>
      </c>
      <c r="I10" s="18">
        <v>0.15120341200000001</v>
      </c>
      <c r="J10" s="18">
        <v>9.2532265000000002E-2</v>
      </c>
    </row>
    <row r="11" spans="1:10" x14ac:dyDescent="0.25">
      <c r="A11" s="18" t="s">
        <v>44</v>
      </c>
      <c r="B11" s="18" t="s">
        <v>51</v>
      </c>
      <c r="C11" s="18">
        <v>3.552</v>
      </c>
      <c r="D11" s="18">
        <v>1.3485275210000001</v>
      </c>
      <c r="E11" s="18">
        <v>3.7708571430000002</v>
      </c>
      <c r="F11" s="18">
        <v>0.13875088999999999</v>
      </c>
      <c r="G11">
        <v>1.0004070009941664</v>
      </c>
      <c r="H11">
        <v>0.97735051506232939</v>
      </c>
      <c r="I11" s="18">
        <v>0.192307164</v>
      </c>
      <c r="J11" s="18">
        <v>1.5476335000000001E-2</v>
      </c>
    </row>
    <row r="12" spans="1:10" x14ac:dyDescent="0.25">
      <c r="A12" s="18" t="s">
        <v>44</v>
      </c>
      <c r="B12" s="18" t="s">
        <v>50</v>
      </c>
      <c r="C12" s="18">
        <v>3.6192000000000002</v>
      </c>
      <c r="D12" s="18">
        <v>6.2096698999999998E-2</v>
      </c>
      <c r="E12" s="18">
        <v>3.9159999999999999</v>
      </c>
      <c r="F12" s="18">
        <v>9.9625966999999996E-2</v>
      </c>
      <c r="G12">
        <v>1.000279461845262</v>
      </c>
      <c r="H12">
        <v>1.0151101467870012</v>
      </c>
      <c r="I12" s="18">
        <v>0.28406496399999998</v>
      </c>
      <c r="J12" s="18">
        <v>0.45138563900000001</v>
      </c>
    </row>
    <row r="13" spans="1:10" x14ac:dyDescent="0.25">
      <c r="A13" s="18" t="s">
        <v>44</v>
      </c>
      <c r="B13" s="18" t="s">
        <v>49</v>
      </c>
      <c r="C13" s="18">
        <v>4.3479999999999999</v>
      </c>
      <c r="D13" s="18">
        <v>1.1313708E-2</v>
      </c>
      <c r="E13" s="18">
        <v>4.8840000000000003</v>
      </c>
      <c r="F13" s="18">
        <v>1.456639969</v>
      </c>
      <c r="G13">
        <v>0.23307076943378588</v>
      </c>
      <c r="H13">
        <v>1.0035273680148803E-2</v>
      </c>
      <c r="I13" s="18">
        <v>0.17123656200000001</v>
      </c>
      <c r="J13" s="18">
        <v>0.20190517999999999</v>
      </c>
    </row>
    <row r="14" spans="1:10" x14ac:dyDescent="0.25">
      <c r="A14" s="18" t="s">
        <v>44</v>
      </c>
      <c r="B14" s="18" t="s">
        <v>48</v>
      </c>
      <c r="C14" s="18">
        <v>2.9626666670000001</v>
      </c>
      <c r="D14" s="18">
        <v>4.2770705999999999E-2</v>
      </c>
      <c r="E14" s="18">
        <v>3.5186666670000002</v>
      </c>
      <c r="F14" s="18">
        <v>0.103176225</v>
      </c>
      <c r="G14">
        <v>1.0001997175897621</v>
      </c>
      <c r="H14">
        <v>1.0151417283461033</v>
      </c>
      <c r="I14" s="18">
        <v>0.101297204</v>
      </c>
      <c r="J14" s="18">
        <v>0.30021406099999998</v>
      </c>
    </row>
    <row r="15" spans="1:10" x14ac:dyDescent="0.25">
      <c r="A15" s="18" t="s">
        <v>44</v>
      </c>
      <c r="B15" s="18" t="s">
        <v>47</v>
      </c>
      <c r="C15" s="18">
        <v>2.3610000000000002</v>
      </c>
      <c r="D15" s="18">
        <v>9.2858314999999997E-2</v>
      </c>
      <c r="E15" s="18">
        <v>2.4119999999999999</v>
      </c>
      <c r="F15" s="18">
        <v>9.1854958E-2</v>
      </c>
      <c r="G15">
        <v>1.00016105626787</v>
      </c>
      <c r="H15">
        <v>1.0146948392714645</v>
      </c>
      <c r="I15" s="18">
        <v>1.4850324999999999E-2</v>
      </c>
      <c r="J15" s="18">
        <v>1.9283830000000001E-3</v>
      </c>
    </row>
    <row r="16" spans="1:10" x14ac:dyDescent="0.25">
      <c r="A16" s="18" t="s">
        <v>44</v>
      </c>
      <c r="B16" s="18" t="s">
        <v>46</v>
      </c>
      <c r="C16" s="18">
        <v>3.9693333329999998</v>
      </c>
      <c r="D16" s="18">
        <v>1.8681211950000001</v>
      </c>
      <c r="E16" s="18">
        <v>4.6360000000000001</v>
      </c>
      <c r="F16" s="18">
        <v>0.13633292599999999</v>
      </c>
      <c r="G16">
        <v>1.0003363107548826</v>
      </c>
      <c r="H16">
        <v>0.76338838860898539</v>
      </c>
      <c r="I16" s="18">
        <v>0.13269964200000001</v>
      </c>
      <c r="J16" s="18">
        <v>0.120432464</v>
      </c>
    </row>
    <row r="17" spans="1:10" x14ac:dyDescent="0.25">
      <c r="A17" s="18" t="s">
        <v>44</v>
      </c>
      <c r="B17" s="18" t="s">
        <v>45</v>
      </c>
      <c r="C17" s="18">
        <v>2.8373333330000001</v>
      </c>
      <c r="D17" s="18">
        <v>7.8213382999999997E-2</v>
      </c>
      <c r="E17" s="18">
        <v>2.9866666670000002</v>
      </c>
      <c r="F17" s="18">
        <v>7.7700278999999997E-2</v>
      </c>
      <c r="G17">
        <v>1.0001166581935386</v>
      </c>
      <c r="H17">
        <v>1.0146519612414926</v>
      </c>
      <c r="I17" s="18">
        <v>2.2279337E-2</v>
      </c>
      <c r="J17" s="18">
        <v>0.15132824</v>
      </c>
    </row>
    <row r="18" spans="1:10" x14ac:dyDescent="0.25">
      <c r="A18" s="18" t="s">
        <v>44</v>
      </c>
      <c r="B18" s="18" t="s">
        <v>43</v>
      </c>
      <c r="C18" s="18">
        <v>2.4413333330000002</v>
      </c>
      <c r="D18" s="18">
        <v>1.2179649690000001</v>
      </c>
      <c r="E18" s="18">
        <v>2.5093333329999998</v>
      </c>
      <c r="F18" s="18">
        <v>0.384673021</v>
      </c>
      <c r="G18">
        <v>1.0000964408221245</v>
      </c>
      <c r="H18">
        <v>1.0136185713563928</v>
      </c>
      <c r="I18" s="18">
        <v>0.35510784400000001</v>
      </c>
      <c r="J18" s="18">
        <v>0.339270395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M168_cabmod_stats_allende</vt:lpstr>
      <vt:lpstr>M168_cabmod_stats_cherga</vt:lpstr>
      <vt:lpstr>M169_M117_M068_peak_max_time_Na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Bones</dc:creator>
  <cp:lastModifiedBy>David Bones</cp:lastModifiedBy>
  <dcterms:created xsi:type="dcterms:W3CDTF">2018-06-22T12:51:08Z</dcterms:created>
  <dcterms:modified xsi:type="dcterms:W3CDTF">2019-01-18T11:46:15Z</dcterms:modified>
</cp:coreProperties>
</file>