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M:\Niall\"/>
    </mc:Choice>
  </mc:AlternateContent>
  <bookViews>
    <workbookView xWindow="0" yWindow="0" windowWidth="19200" windowHeight="11640" activeTab="4"/>
  </bookViews>
  <sheets>
    <sheet name="Allende particles" sheetId="1" r:id="rId1"/>
    <sheet name="update" sheetId="5" r:id="rId2"/>
    <sheet name="polished_piece" sheetId="3" r:id="rId3"/>
    <sheet name="Sheet2" sheetId="4" r:id="rId4"/>
    <sheet name="for printing" sheetId="2" r:id="rId5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G26" i="5" l="1"/>
  <c r="AY35" i="5"/>
  <c r="AT18" i="5"/>
  <c r="BD11" i="5"/>
  <c r="BC8" i="5"/>
  <c r="BC12" i="5"/>
  <c r="AS17" i="5"/>
  <c r="AY29" i="5"/>
  <c r="AY33" i="5"/>
  <c r="AY32" i="5"/>
  <c r="AY34" i="5" s="1"/>
  <c r="AY30" i="5"/>
  <c r="AY28" i="5"/>
  <c r="AP34" i="5"/>
  <c r="AT11" i="5"/>
  <c r="AP35" i="5"/>
  <c r="AP31" i="5"/>
  <c r="AP29" i="5"/>
  <c r="AP30" i="5" s="1"/>
  <c r="AP28" i="5"/>
  <c r="AP26" i="5"/>
  <c r="AP33" i="5"/>
  <c r="AP32" i="5"/>
  <c r="AP27" i="5"/>
  <c r="X34" i="5"/>
  <c r="AG34" i="5"/>
  <c r="X33" i="5"/>
  <c r="X32" i="5"/>
  <c r="X31" i="5"/>
  <c r="X29" i="5"/>
  <c r="X30" i="5" s="1"/>
  <c r="X35" i="5" s="1"/>
  <c r="X28" i="5"/>
  <c r="X27" i="5"/>
  <c r="X26" i="5"/>
  <c r="AG35" i="5"/>
  <c r="AG33" i="5"/>
  <c r="AG32" i="5"/>
  <c r="AG31" i="5"/>
  <c r="AG30" i="5"/>
  <c r="AG27" i="5"/>
  <c r="AG28" i="5"/>
  <c r="AG29" i="5"/>
  <c r="AB25" i="5"/>
  <c r="A31" i="4" l="1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30" i="4"/>
  <c r="S54" i="3"/>
  <c r="I13" i="2"/>
  <c r="Y24" i="1"/>
  <c r="X103" i="5"/>
  <c r="Y103" i="5"/>
  <c r="Y104" i="5"/>
  <c r="AB21" i="1"/>
  <c r="AD21" i="1"/>
  <c r="AD22" i="1"/>
  <c r="AC21" i="1"/>
  <c r="AB22" i="1"/>
  <c r="AC22" i="1" s="1"/>
  <c r="AA21" i="1"/>
  <c r="AA22" i="1"/>
  <c r="Y21" i="1"/>
  <c r="Y22" i="1"/>
  <c r="Y14" i="1"/>
  <c r="Z14" i="1" s="1"/>
  <c r="AA14" i="1"/>
  <c r="AB14" i="1"/>
  <c r="AC14" i="1" s="1"/>
  <c r="AD14" i="1"/>
  <c r="Y15" i="1"/>
  <c r="Z15" i="1"/>
  <c r="AA15" i="1"/>
  <c r="AB15" i="1"/>
  <c r="AC15" i="1"/>
  <c r="AD15" i="1"/>
  <c r="Y16" i="1"/>
  <c r="Z16" i="1" s="1"/>
  <c r="AA16" i="1"/>
  <c r="AB16" i="1"/>
  <c r="AC16" i="1" s="1"/>
  <c r="AD16" i="1"/>
  <c r="Y17" i="1"/>
  <c r="Z17" i="1"/>
  <c r="AA17" i="1"/>
  <c r="AB17" i="1"/>
  <c r="AC17" i="1" s="1"/>
  <c r="AD17" i="1"/>
  <c r="Y18" i="1"/>
  <c r="Z18" i="1" s="1"/>
  <c r="AA18" i="1"/>
  <c r="AB18" i="1"/>
  <c r="AC18" i="1"/>
  <c r="AD18" i="1"/>
  <c r="Y19" i="1"/>
  <c r="Z19" i="1"/>
  <c r="AA19" i="1"/>
  <c r="AB19" i="1"/>
  <c r="AC19" i="1"/>
  <c r="AD19" i="1"/>
  <c r="Y20" i="1"/>
  <c r="Z20" i="1" s="1"/>
  <c r="AA20" i="1"/>
  <c r="AB20" i="1"/>
  <c r="AC20" i="1"/>
  <c r="AD20" i="1"/>
  <c r="Z21" i="1"/>
  <c r="Z22" i="1"/>
  <c r="R26" i="1"/>
  <c r="Z24" i="1"/>
  <c r="Y25" i="1"/>
  <c r="Z25" i="1"/>
  <c r="H104" i="5"/>
  <c r="X104" i="5"/>
  <c r="AK11" i="5" l="1"/>
  <c r="AK22" i="5"/>
  <c r="J184" i="5"/>
  <c r="J183" i="5"/>
  <c r="J180" i="5"/>
  <c r="J179" i="5"/>
  <c r="H180" i="5"/>
  <c r="H179" i="5"/>
  <c r="J167" i="5"/>
  <c r="J165" i="5"/>
  <c r="E165" i="5"/>
  <c r="BB12" i="5"/>
  <c r="BB19" i="5"/>
  <c r="BB20" i="5"/>
  <c r="BB21" i="5"/>
  <c r="BC21" i="5" s="1"/>
  <c r="BD21" i="5" s="1"/>
  <c r="BB22" i="5"/>
  <c r="BB10" i="5"/>
  <c r="BB11" i="5"/>
  <c r="BC11" i="5" s="1"/>
  <c r="BB13" i="5"/>
  <c r="BB14" i="5"/>
  <c r="BC14" i="5" s="1"/>
  <c r="BB15" i="5"/>
  <c r="BB16" i="5"/>
  <c r="BC16" i="5" s="1"/>
  <c r="BB17" i="5"/>
  <c r="BB18" i="5"/>
  <c r="BC18" i="5" s="1"/>
  <c r="BB9" i="5"/>
  <c r="BC9" i="5" s="1"/>
  <c r="AY24" i="5"/>
  <c r="BC22" i="5"/>
  <c r="BC20" i="5"/>
  <c r="BD20" i="5" s="1"/>
  <c r="BC19" i="5"/>
  <c r="BD19" i="5" s="1"/>
  <c r="BC17" i="5"/>
  <c r="BC15" i="5"/>
  <c r="BC13" i="5"/>
  <c r="BC10" i="5"/>
  <c r="BC24" i="5" l="1"/>
  <c r="AT26" i="5"/>
  <c r="AT8" i="5"/>
  <c r="AS11" i="5"/>
  <c r="AI16" i="5"/>
  <c r="AI12" i="5"/>
  <c r="AR12" i="5" s="1"/>
  <c r="AS12" i="5" s="1"/>
  <c r="AI13" i="5"/>
  <c r="AR13" i="5" s="1"/>
  <c r="AS13" i="5" s="1"/>
  <c r="AI9" i="5"/>
  <c r="AI10" i="5"/>
  <c r="AI11" i="5"/>
  <c r="AR11" i="5" s="1"/>
  <c r="AS18" i="5"/>
  <c r="AJ14" i="5"/>
  <c r="AR21" i="5"/>
  <c r="AR20" i="5"/>
  <c r="AS20" i="5" s="1"/>
  <c r="AT20" i="5" s="1"/>
  <c r="AR19" i="5"/>
  <c r="AS19" i="5" s="1"/>
  <c r="AT19" i="5" s="1"/>
  <c r="AR18" i="5"/>
  <c r="AI19" i="5"/>
  <c r="AI20" i="5"/>
  <c r="AI17" i="5"/>
  <c r="AS16" i="5"/>
  <c r="AS14" i="5"/>
  <c r="AS15" i="5"/>
  <c r="AR15" i="5"/>
  <c r="AR14" i="5"/>
  <c r="AR10" i="5"/>
  <c r="AS10" i="5" s="1"/>
  <c r="AR9" i="5"/>
  <c r="AS9" i="5" s="1"/>
  <c r="AO23" i="5"/>
  <c r="AS21" i="5"/>
  <c r="AR17" i="5"/>
  <c r="AI18" i="5"/>
  <c r="BD16" i="5" l="1"/>
  <c r="BD9" i="5"/>
  <c r="BE9" i="5" s="1"/>
  <c r="BF9" i="5" s="1"/>
  <c r="BD17" i="5"/>
  <c r="BE17" i="5" s="1"/>
  <c r="BF17" i="5" s="1"/>
  <c r="BD10" i="5"/>
  <c r="BE10" i="5" s="1"/>
  <c r="BF10" i="5" s="1"/>
  <c r="BD14" i="5"/>
  <c r="BE14" i="5" s="1"/>
  <c r="BF14" i="5" s="1"/>
  <c r="BD18" i="5"/>
  <c r="BE18" i="5" s="1"/>
  <c r="BF18" i="5" s="1"/>
  <c r="BD8" i="5"/>
  <c r="BD15" i="5"/>
  <c r="BE15" i="5" s="1"/>
  <c r="BF15" i="5" s="1"/>
  <c r="BD13" i="5"/>
  <c r="BE13" i="5" s="1"/>
  <c r="BF13" i="5" s="1"/>
  <c r="BE8" i="5"/>
  <c r="AS8" i="5"/>
  <c r="AS23" i="5" s="1"/>
  <c r="E17" i="2"/>
  <c r="D17" i="2"/>
  <c r="E18" i="2"/>
  <c r="E19" i="2"/>
  <c r="E20" i="2"/>
  <c r="E21" i="2"/>
  <c r="E22" i="2"/>
  <c r="E23" i="2"/>
  <c r="D18" i="2"/>
  <c r="D19" i="2"/>
  <c r="D20" i="2"/>
  <c r="D21" i="2"/>
  <c r="D22" i="2"/>
  <c r="D23" i="2"/>
  <c r="BD24" i="5" l="1"/>
  <c r="BD26" i="5"/>
  <c r="BE11" i="5"/>
  <c r="BF11" i="5" s="1"/>
  <c r="BE16" i="5"/>
  <c r="BF16" i="5" s="1"/>
  <c r="BF8" i="5"/>
  <c r="E38" i="2"/>
  <c r="D38" i="2"/>
  <c r="C38" i="2"/>
  <c r="G33" i="2"/>
  <c r="J177" i="5"/>
  <c r="E176" i="5"/>
  <c r="H166" i="5"/>
  <c r="J166" i="5" s="1"/>
  <c r="H167" i="5"/>
  <c r="H168" i="5"/>
  <c r="H169" i="5"/>
  <c r="H170" i="5"/>
  <c r="J170" i="5" s="1"/>
  <c r="H171" i="5"/>
  <c r="J171" i="5" s="1"/>
  <c r="H172" i="5"/>
  <c r="H173" i="5"/>
  <c r="I173" i="5" s="1"/>
  <c r="H174" i="5"/>
  <c r="J174" i="5" s="1"/>
  <c r="H165" i="5"/>
  <c r="J168" i="5"/>
  <c r="J169" i="5"/>
  <c r="J172" i="5"/>
  <c r="J173" i="5"/>
  <c r="E175" i="5"/>
  <c r="D175" i="5"/>
  <c r="I174" i="5"/>
  <c r="I172" i="5"/>
  <c r="I169" i="5"/>
  <c r="I168" i="5"/>
  <c r="I165" i="5"/>
  <c r="F182" i="5"/>
  <c r="D182" i="5"/>
  <c r="E182" i="5"/>
  <c r="C182" i="5"/>
  <c r="E166" i="5"/>
  <c r="E170" i="5"/>
  <c r="E174" i="5"/>
  <c r="C175" i="5"/>
  <c r="D174" i="5"/>
  <c r="D173" i="5"/>
  <c r="D172" i="5"/>
  <c r="D169" i="5"/>
  <c r="D168" i="5"/>
  <c r="D167" i="5"/>
  <c r="D166" i="5"/>
  <c r="D165" i="5"/>
  <c r="C173" i="5"/>
  <c r="C171" i="5"/>
  <c r="C170" i="5"/>
  <c r="C169" i="5"/>
  <c r="C168" i="5"/>
  <c r="C167" i="5"/>
  <c r="C166" i="5"/>
  <c r="C165" i="5"/>
  <c r="L159" i="5"/>
  <c r="L160" i="5"/>
  <c r="R161" i="5"/>
  <c r="Q161" i="5"/>
  <c r="P161" i="5"/>
  <c r="O161" i="5"/>
  <c r="N161" i="5"/>
  <c r="M161" i="5"/>
  <c r="K161" i="5"/>
  <c r="I161" i="5"/>
  <c r="H161" i="5"/>
  <c r="G161" i="5"/>
  <c r="F161" i="5"/>
  <c r="E161" i="5"/>
  <c r="D161" i="5"/>
  <c r="C161" i="5"/>
  <c r="H32" i="2"/>
  <c r="H33" i="2"/>
  <c r="AB11" i="5"/>
  <c r="AF22" i="5"/>
  <c r="AJ20" i="5"/>
  <c r="AK20" i="5" s="1"/>
  <c r="AJ19" i="5"/>
  <c r="AK19" i="5" s="1"/>
  <c r="AJ18" i="5"/>
  <c r="AJ17" i="5"/>
  <c r="AJ16" i="5"/>
  <c r="AJ13" i="5"/>
  <c r="AJ12" i="5"/>
  <c r="AJ11" i="5"/>
  <c r="AJ10" i="5"/>
  <c r="AJ9" i="5"/>
  <c r="H149" i="5"/>
  <c r="I148" i="5"/>
  <c r="I152" i="5"/>
  <c r="H151" i="5"/>
  <c r="H148" i="5"/>
  <c r="H150" i="5"/>
  <c r="H147" i="5"/>
  <c r="H154" i="5"/>
  <c r="I149" i="5" s="1"/>
  <c r="F149" i="5"/>
  <c r="BE24" i="5" l="1"/>
  <c r="AY27" i="5"/>
  <c r="AY31" i="5" s="1"/>
  <c r="AY36" i="5" s="1"/>
  <c r="BE26" i="5"/>
  <c r="BF26" i="5" s="1"/>
  <c r="AT10" i="5"/>
  <c r="AU10" i="5" s="1"/>
  <c r="AT14" i="5"/>
  <c r="AU14" i="5" s="1"/>
  <c r="AT16" i="5"/>
  <c r="AU16" i="5" s="1"/>
  <c r="AU11" i="5"/>
  <c r="AT15" i="5"/>
  <c r="AU15" i="5" s="1"/>
  <c r="AT9" i="5"/>
  <c r="AU9" i="5" s="1"/>
  <c r="AT13" i="5"/>
  <c r="AU13" i="5" s="1"/>
  <c r="AT17" i="5"/>
  <c r="AU17" i="5" s="1"/>
  <c r="AT12" i="5"/>
  <c r="AU12" i="5" s="1"/>
  <c r="G36" i="2"/>
  <c r="G38" i="2" s="1"/>
  <c r="J175" i="5"/>
  <c r="E173" i="5"/>
  <c r="E172" i="5"/>
  <c r="E168" i="5"/>
  <c r="E169" i="5"/>
  <c r="E171" i="5"/>
  <c r="E167" i="5"/>
  <c r="H175" i="5"/>
  <c r="I167" i="5"/>
  <c r="I166" i="5"/>
  <c r="AJ8" i="5"/>
  <c r="I151" i="5"/>
  <c r="I147" i="5"/>
  <c r="I150" i="5"/>
  <c r="I153" i="5"/>
  <c r="AT23" i="5" l="1"/>
  <c r="AU8" i="5"/>
  <c r="I175" i="5"/>
  <c r="AJ22" i="5"/>
  <c r="AK8" i="5" s="1"/>
  <c r="AU23" i="5" l="1"/>
  <c r="AK18" i="5"/>
  <c r="AK17" i="5"/>
  <c r="AK13" i="5"/>
  <c r="AL13" i="5" s="1"/>
  <c r="AK12" i="5"/>
  <c r="AL12" i="5" s="1"/>
  <c r="AK14" i="5"/>
  <c r="AL14" i="5" s="1"/>
  <c r="AK9" i="5"/>
  <c r="AL9" i="5" s="1"/>
  <c r="AK15" i="5"/>
  <c r="AL15" i="5" s="1"/>
  <c r="AK10" i="5"/>
  <c r="AL10" i="5" s="1"/>
  <c r="AK16" i="5"/>
  <c r="AL16" i="5" s="1"/>
  <c r="AL8" i="5"/>
  <c r="AL11" i="5" l="1"/>
  <c r="AL22" i="5"/>
  <c r="AM15" i="5" s="1"/>
  <c r="AV12" i="5"/>
  <c r="AV17" i="5"/>
  <c r="AV15" i="5"/>
  <c r="AV11" i="5"/>
  <c r="AV9" i="5"/>
  <c r="AV10" i="5"/>
  <c r="AV13" i="5"/>
  <c r="AV14" i="5"/>
  <c r="AV16" i="5"/>
  <c r="AV8" i="5"/>
  <c r="F154" i="5"/>
  <c r="G152" i="5" s="1"/>
  <c r="E154" i="5"/>
  <c r="F151" i="5"/>
  <c r="F150" i="5"/>
  <c r="F148" i="5"/>
  <c r="F147" i="5"/>
  <c r="E137" i="5"/>
  <c r="F137" i="5"/>
  <c r="G137" i="5"/>
  <c r="H137" i="5"/>
  <c r="I137" i="5"/>
  <c r="J137" i="5"/>
  <c r="K137" i="5"/>
  <c r="L137" i="5"/>
  <c r="D137" i="5"/>
  <c r="M131" i="5"/>
  <c r="M135" i="5"/>
  <c r="L135" i="5"/>
  <c r="K135" i="5"/>
  <c r="J135" i="5"/>
  <c r="I135" i="5"/>
  <c r="G135" i="5"/>
  <c r="F135" i="5"/>
  <c r="E135" i="5"/>
  <c r="D135" i="5"/>
  <c r="F36" i="2"/>
  <c r="F32" i="2"/>
  <c r="F33" i="2" s="1"/>
  <c r="F38" i="2" s="1"/>
  <c r="R10" i="2"/>
  <c r="P7" i="2"/>
  <c r="P8" i="2"/>
  <c r="P9" i="2"/>
  <c r="P10" i="2"/>
  <c r="P11" i="2"/>
  <c r="P12" i="2"/>
  <c r="P13" i="2"/>
  <c r="P6" i="2"/>
  <c r="I10" i="2" s="1"/>
  <c r="AB38" i="5"/>
  <c r="AB39" i="5"/>
  <c r="AB40" i="5"/>
  <c r="AB41" i="5"/>
  <c r="AB42" i="5"/>
  <c r="AB43" i="5"/>
  <c r="AB44" i="5"/>
  <c r="AB45" i="5"/>
  <c r="AB37" i="5"/>
  <c r="AM16" i="5" l="1"/>
  <c r="AM12" i="5"/>
  <c r="AM11" i="5"/>
  <c r="AM8" i="5"/>
  <c r="AM14" i="5"/>
  <c r="AM10" i="5"/>
  <c r="AM13" i="5"/>
  <c r="AM9" i="5"/>
  <c r="G149" i="5"/>
  <c r="G147" i="5"/>
  <c r="G148" i="5"/>
  <c r="G151" i="5"/>
  <c r="G153" i="5"/>
  <c r="G150" i="5"/>
  <c r="I9" i="2"/>
  <c r="I8" i="2"/>
  <c r="I12" i="2"/>
  <c r="I11" i="2"/>
  <c r="I7" i="2"/>
  <c r="AM22" i="5" l="1"/>
  <c r="U111" i="5" l="1"/>
  <c r="T111" i="5"/>
  <c r="U110" i="5"/>
  <c r="T110" i="5"/>
  <c r="U109" i="5"/>
  <c r="T109" i="5"/>
  <c r="U108" i="5"/>
  <c r="T108" i="5"/>
  <c r="O111" i="5"/>
  <c r="N111" i="5"/>
  <c r="O110" i="5"/>
  <c r="N110" i="5"/>
  <c r="O109" i="5"/>
  <c r="N109" i="5"/>
  <c r="O108" i="5"/>
  <c r="N108" i="5"/>
  <c r="C111" i="5"/>
  <c r="B111" i="5"/>
  <c r="C110" i="5"/>
  <c r="B110" i="5"/>
  <c r="C109" i="5"/>
  <c r="B109" i="5"/>
  <c r="C108" i="5"/>
  <c r="B108" i="5"/>
  <c r="I113" i="5"/>
  <c r="H113" i="5"/>
  <c r="I112" i="5"/>
  <c r="H112" i="5"/>
  <c r="I111" i="5"/>
  <c r="H111" i="5"/>
  <c r="I110" i="5"/>
  <c r="H110" i="5"/>
  <c r="I109" i="5"/>
  <c r="H109" i="5"/>
  <c r="I108" i="5"/>
  <c r="H108" i="5"/>
  <c r="L113" i="5"/>
  <c r="K113" i="5"/>
  <c r="L112" i="5"/>
  <c r="K112" i="5"/>
  <c r="L111" i="5"/>
  <c r="K111" i="5"/>
  <c r="L110" i="5"/>
  <c r="K110" i="5"/>
  <c r="L109" i="5"/>
  <c r="K109" i="5"/>
  <c r="L108" i="5"/>
  <c r="K108" i="5"/>
  <c r="O114" i="5"/>
  <c r="N114" i="5"/>
  <c r="O113" i="5"/>
  <c r="N113" i="5"/>
  <c r="O112" i="5"/>
  <c r="N112" i="5"/>
  <c r="U125" i="5"/>
  <c r="T125" i="5"/>
  <c r="U124" i="5"/>
  <c r="T124" i="5"/>
  <c r="U123" i="5"/>
  <c r="T123" i="5"/>
  <c r="U122" i="5"/>
  <c r="T122" i="5"/>
  <c r="U121" i="5"/>
  <c r="T121" i="5"/>
  <c r="U120" i="5"/>
  <c r="T120" i="5"/>
  <c r="U119" i="5"/>
  <c r="T119" i="5"/>
  <c r="R125" i="5"/>
  <c r="Q125" i="5"/>
  <c r="R124" i="5"/>
  <c r="Q124" i="5"/>
  <c r="R123" i="5"/>
  <c r="Q123" i="5"/>
  <c r="R122" i="5"/>
  <c r="Q122" i="5"/>
  <c r="R121" i="5"/>
  <c r="Q121" i="5"/>
  <c r="R120" i="5"/>
  <c r="Q120" i="5"/>
  <c r="R119" i="5"/>
  <c r="Q119" i="5"/>
  <c r="O125" i="5"/>
  <c r="N125" i="5"/>
  <c r="O124" i="5"/>
  <c r="N124" i="5"/>
  <c r="O123" i="5"/>
  <c r="N123" i="5"/>
  <c r="O122" i="5"/>
  <c r="N122" i="5"/>
  <c r="O121" i="5"/>
  <c r="N121" i="5"/>
  <c r="O120" i="5"/>
  <c r="N120" i="5"/>
  <c r="O119" i="5"/>
  <c r="N119" i="5"/>
  <c r="L125" i="5"/>
  <c r="K125" i="5"/>
  <c r="L124" i="5"/>
  <c r="K124" i="5"/>
  <c r="L123" i="5"/>
  <c r="K123" i="5"/>
  <c r="L122" i="5"/>
  <c r="K122" i="5"/>
  <c r="L121" i="5"/>
  <c r="K121" i="5"/>
  <c r="L120" i="5"/>
  <c r="K120" i="5"/>
  <c r="L119" i="5"/>
  <c r="K119" i="5"/>
  <c r="I125" i="5"/>
  <c r="H125" i="5"/>
  <c r="I124" i="5"/>
  <c r="H124" i="5"/>
  <c r="I123" i="5"/>
  <c r="H123" i="5"/>
  <c r="I122" i="5"/>
  <c r="H122" i="5"/>
  <c r="I121" i="5"/>
  <c r="H121" i="5"/>
  <c r="I120" i="5"/>
  <c r="H120" i="5"/>
  <c r="I119" i="5"/>
  <c r="H119" i="5"/>
  <c r="F125" i="5"/>
  <c r="E125" i="5"/>
  <c r="F124" i="5"/>
  <c r="E124" i="5"/>
  <c r="F123" i="5"/>
  <c r="E123" i="5"/>
  <c r="F122" i="5"/>
  <c r="E122" i="5"/>
  <c r="F121" i="5"/>
  <c r="E121" i="5"/>
  <c r="F120" i="5"/>
  <c r="E120" i="5"/>
  <c r="F119" i="5"/>
  <c r="E119" i="5"/>
  <c r="C119" i="5"/>
  <c r="C120" i="5"/>
  <c r="C121" i="5"/>
  <c r="C122" i="5"/>
  <c r="C123" i="5"/>
  <c r="C124" i="5"/>
  <c r="C125" i="5"/>
  <c r="B120" i="5"/>
  <c r="B121" i="5"/>
  <c r="B122" i="5"/>
  <c r="B123" i="5"/>
  <c r="B124" i="5"/>
  <c r="B125" i="5"/>
  <c r="B119" i="5"/>
  <c r="R114" i="5"/>
  <c r="Q114" i="5"/>
  <c r="R113" i="5"/>
  <c r="Q113" i="5"/>
  <c r="R112" i="5"/>
  <c r="Q112" i="5"/>
  <c r="R111" i="5"/>
  <c r="Q111" i="5"/>
  <c r="R110" i="5"/>
  <c r="Q110" i="5"/>
  <c r="R109" i="5"/>
  <c r="Q109" i="5"/>
  <c r="R108" i="5"/>
  <c r="Q108" i="5"/>
  <c r="AC101" i="5"/>
  <c r="AA101" i="5"/>
  <c r="AB101" i="5" s="1"/>
  <c r="Z101" i="5"/>
  <c r="X101" i="5"/>
  <c r="Y101" i="5" s="1"/>
  <c r="AC100" i="5"/>
  <c r="AA100" i="5"/>
  <c r="AB100" i="5" s="1"/>
  <c r="Z100" i="5"/>
  <c r="X100" i="5"/>
  <c r="Y100" i="5" s="1"/>
  <c r="AC99" i="5"/>
  <c r="AA99" i="5"/>
  <c r="AB99" i="5" s="1"/>
  <c r="Z99" i="5"/>
  <c r="X99" i="5"/>
  <c r="Y99" i="5" s="1"/>
  <c r="AC98" i="5"/>
  <c r="AB98" i="5"/>
  <c r="AA98" i="5"/>
  <c r="Z98" i="5"/>
  <c r="X98" i="5"/>
  <c r="Y98" i="5" s="1"/>
  <c r="AC97" i="5"/>
  <c r="AA97" i="5"/>
  <c r="AB97" i="5" s="1"/>
  <c r="Z97" i="5"/>
  <c r="X97" i="5"/>
  <c r="Y97" i="5" s="1"/>
  <c r="AC96" i="5"/>
  <c r="AA96" i="5"/>
  <c r="AB96" i="5" s="1"/>
  <c r="Z96" i="5"/>
  <c r="X96" i="5"/>
  <c r="Y96" i="5" s="1"/>
  <c r="AC95" i="5"/>
  <c r="AA95" i="5"/>
  <c r="AB95" i="5" s="1"/>
  <c r="Z95" i="5"/>
  <c r="X95" i="5"/>
  <c r="Y95" i="5" s="1"/>
  <c r="AC94" i="5"/>
  <c r="AA94" i="5"/>
  <c r="AB94" i="5" s="1"/>
  <c r="Z94" i="5"/>
  <c r="X94" i="5"/>
  <c r="Y94" i="5" s="1"/>
  <c r="AC93" i="5"/>
  <c r="AA93" i="5"/>
  <c r="AB93" i="5" s="1"/>
  <c r="Z93" i="5"/>
  <c r="X93" i="5"/>
  <c r="Y93" i="5" s="1"/>
  <c r="E51" i="5" l="1"/>
  <c r="I54" i="3"/>
  <c r="K54" i="3"/>
  <c r="M54" i="3"/>
  <c r="O54" i="3"/>
  <c r="Q54" i="3"/>
  <c r="U54" i="3"/>
  <c r="G54" i="3"/>
  <c r="T49" i="5"/>
  <c r="T50" i="5"/>
  <c r="T51" i="5"/>
  <c r="T52" i="5"/>
  <c r="T53" i="5"/>
  <c r="T54" i="5"/>
  <c r="T55" i="5"/>
  <c r="I55" i="3"/>
  <c r="K55" i="3"/>
  <c r="M55" i="3"/>
  <c r="O55" i="3"/>
  <c r="Q55" i="3"/>
  <c r="S55" i="3"/>
  <c r="U55" i="3"/>
  <c r="G55" i="3"/>
  <c r="I53" i="3"/>
  <c r="K53" i="3"/>
  <c r="M53" i="3"/>
  <c r="O53" i="3"/>
  <c r="Q53" i="3"/>
  <c r="S53" i="3"/>
  <c r="U53" i="3"/>
  <c r="G53" i="3"/>
  <c r="G50" i="5"/>
  <c r="G51" i="5"/>
  <c r="G52" i="5"/>
  <c r="G53" i="5"/>
  <c r="G54" i="5"/>
  <c r="G55" i="5"/>
  <c r="G56" i="5"/>
  <c r="G49" i="5"/>
  <c r="H49" i="5" s="1"/>
  <c r="D50" i="5"/>
  <c r="F50" i="5" s="1"/>
  <c r="H50" i="5" s="1"/>
  <c r="D51" i="5"/>
  <c r="F51" i="5" s="1"/>
  <c r="H51" i="5" s="1"/>
  <c r="D52" i="5"/>
  <c r="F52" i="5" s="1"/>
  <c r="H52" i="5" s="1"/>
  <c r="D53" i="5"/>
  <c r="F53" i="5" s="1"/>
  <c r="H53" i="5" s="1"/>
  <c r="D54" i="5"/>
  <c r="F54" i="5" s="1"/>
  <c r="H54" i="5" s="1"/>
  <c r="D55" i="5"/>
  <c r="F55" i="5" s="1"/>
  <c r="H55" i="5" s="1"/>
  <c r="D56" i="5"/>
  <c r="F56" i="5" s="1"/>
  <c r="H56" i="5" s="1"/>
  <c r="D49" i="5"/>
  <c r="F49" i="5" s="1"/>
  <c r="D60" i="5"/>
  <c r="D61" i="5"/>
  <c r="D62" i="5"/>
  <c r="D63" i="5"/>
  <c r="D64" i="5"/>
  <c r="D65" i="5"/>
  <c r="D66" i="5"/>
  <c r="D67" i="5"/>
  <c r="D71" i="5"/>
  <c r="D72" i="5"/>
  <c r="D73" i="5"/>
  <c r="D74" i="5"/>
  <c r="D75" i="5"/>
  <c r="D76" i="5"/>
  <c r="D77" i="5"/>
  <c r="D78" i="5"/>
  <c r="P9" i="5"/>
  <c r="P10" i="5"/>
  <c r="P11" i="5"/>
  <c r="P12" i="5"/>
  <c r="P13" i="5"/>
  <c r="P14" i="5"/>
  <c r="P15" i="5"/>
  <c r="P8" i="5"/>
  <c r="L9" i="5"/>
  <c r="L10" i="5"/>
  <c r="L11" i="5"/>
  <c r="L12" i="5"/>
  <c r="L13" i="5"/>
  <c r="L14" i="5"/>
  <c r="L15" i="5"/>
  <c r="L8" i="5"/>
  <c r="Z20" i="5"/>
  <c r="AA20" i="5" s="1"/>
  <c r="Z19" i="5"/>
  <c r="AA19" i="5" s="1"/>
  <c r="Z18" i="5"/>
  <c r="AA18" i="5" s="1"/>
  <c r="Z17" i="5"/>
  <c r="AA17" i="5" s="1"/>
  <c r="Z16" i="5"/>
  <c r="AA16" i="5" s="1"/>
  <c r="Z13" i="5"/>
  <c r="AA13" i="5" s="1"/>
  <c r="Z12" i="5"/>
  <c r="AA12" i="5" s="1"/>
  <c r="Z11" i="5"/>
  <c r="AA11" i="5" s="1"/>
  <c r="Z10" i="5"/>
  <c r="Z9" i="5"/>
  <c r="AA9" i="5" s="1"/>
  <c r="AA10" i="5"/>
  <c r="W22" i="5"/>
  <c r="E55" i="5" l="1"/>
  <c r="E50" i="5"/>
  <c r="E53" i="5"/>
  <c r="E56" i="5"/>
  <c r="E49" i="5"/>
  <c r="E52" i="5"/>
  <c r="E54" i="5"/>
  <c r="Q11" i="5"/>
  <c r="L17" i="5"/>
  <c r="M13" i="5" s="1"/>
  <c r="P17" i="5"/>
  <c r="Q8" i="5" s="1"/>
  <c r="AA14" i="5"/>
  <c r="AA8" i="5"/>
  <c r="K38" i="5"/>
  <c r="L38" i="5" s="1"/>
  <c r="K39" i="5"/>
  <c r="L39" i="5" s="1"/>
  <c r="K40" i="5"/>
  <c r="L40" i="5" s="1"/>
  <c r="K41" i="5"/>
  <c r="L41" i="5" s="1"/>
  <c r="K42" i="5"/>
  <c r="L42" i="5" s="1"/>
  <c r="K43" i="5"/>
  <c r="L43" i="5" s="1"/>
  <c r="K44" i="5"/>
  <c r="L44" i="5" s="1"/>
  <c r="K37" i="5"/>
  <c r="K27" i="5"/>
  <c r="K28" i="5"/>
  <c r="K29" i="5"/>
  <c r="K30" i="5"/>
  <c r="K31" i="5"/>
  <c r="K32" i="5"/>
  <c r="K33" i="5"/>
  <c r="K34" i="5"/>
  <c r="K26" i="5"/>
  <c r="O38" i="5"/>
  <c r="O39" i="5"/>
  <c r="O40" i="5"/>
  <c r="O41" i="5"/>
  <c r="O42" i="5"/>
  <c r="O43" i="5"/>
  <c r="O44" i="5"/>
  <c r="O45" i="5"/>
  <c r="O37" i="5"/>
  <c r="O27" i="5"/>
  <c r="O28" i="5"/>
  <c r="O29" i="5"/>
  <c r="O30" i="5"/>
  <c r="O31" i="5"/>
  <c r="O32" i="5"/>
  <c r="O33" i="5"/>
  <c r="O34" i="5"/>
  <c r="O26" i="5"/>
  <c r="G38" i="5"/>
  <c r="H38" i="5" s="1"/>
  <c r="G39" i="5"/>
  <c r="H39" i="5" s="1"/>
  <c r="G40" i="5"/>
  <c r="H40" i="5" s="1"/>
  <c r="G41" i="5"/>
  <c r="H41" i="5" s="1"/>
  <c r="G42" i="5"/>
  <c r="H42" i="5" s="1"/>
  <c r="G43" i="5"/>
  <c r="H43" i="5" s="1"/>
  <c r="G44" i="5"/>
  <c r="H44" i="5" s="1"/>
  <c r="G45" i="5"/>
  <c r="H45" i="5" s="1"/>
  <c r="G37" i="5"/>
  <c r="H37" i="5" s="1"/>
  <c r="G27" i="5"/>
  <c r="G28" i="5"/>
  <c r="G29" i="5"/>
  <c r="G30" i="5"/>
  <c r="G31" i="5"/>
  <c r="G32" i="5"/>
  <c r="G33" i="5"/>
  <c r="G34" i="5"/>
  <c r="G26" i="5"/>
  <c r="D38" i="5"/>
  <c r="D39" i="5"/>
  <c r="D40" i="5"/>
  <c r="D41" i="5"/>
  <c r="D42" i="5"/>
  <c r="D43" i="5"/>
  <c r="D44" i="5"/>
  <c r="D45" i="5"/>
  <c r="D37" i="5"/>
  <c r="D27" i="5"/>
  <c r="D28" i="5"/>
  <c r="D29" i="5"/>
  <c r="D30" i="5"/>
  <c r="D31" i="5"/>
  <c r="D32" i="5"/>
  <c r="D33" i="5"/>
  <c r="D34" i="5"/>
  <c r="D26" i="5"/>
  <c r="V39" i="3"/>
  <c r="V40" i="3"/>
  <c r="V41" i="3"/>
  <c r="I13" i="3"/>
  <c r="I15" i="3" s="1"/>
  <c r="K13" i="3"/>
  <c r="K15" i="3" s="1"/>
  <c r="M13" i="3"/>
  <c r="O13" i="3"/>
  <c r="Q13" i="3"/>
  <c r="Q15" i="3" s="1"/>
  <c r="S13" i="3"/>
  <c r="S15" i="3" s="1"/>
  <c r="U13" i="3"/>
  <c r="I14" i="3"/>
  <c r="K14" i="3"/>
  <c r="M14" i="3"/>
  <c r="O14" i="3"/>
  <c r="Q14" i="3"/>
  <c r="S14" i="3"/>
  <c r="U14" i="3"/>
  <c r="M15" i="3"/>
  <c r="O15" i="3"/>
  <c r="U15" i="3"/>
  <c r="G15" i="3"/>
  <c r="G14" i="3"/>
  <c r="G13" i="3"/>
  <c r="T39" i="3"/>
  <c r="U39" i="3"/>
  <c r="U41" i="3" s="1"/>
  <c r="T40" i="3"/>
  <c r="U40" i="3"/>
  <c r="T41" i="3"/>
  <c r="F39" i="3"/>
  <c r="G39" i="3"/>
  <c r="H39" i="3"/>
  <c r="I39" i="3"/>
  <c r="J39" i="3"/>
  <c r="K39" i="3"/>
  <c r="L39" i="3"/>
  <c r="M39" i="3"/>
  <c r="N39" i="3"/>
  <c r="O39" i="3"/>
  <c r="P39" i="3"/>
  <c r="Q39" i="3"/>
  <c r="R39" i="3"/>
  <c r="S39" i="3"/>
  <c r="F40" i="3"/>
  <c r="G40" i="3"/>
  <c r="H40" i="3"/>
  <c r="I40" i="3"/>
  <c r="J40" i="3"/>
  <c r="K40" i="3"/>
  <c r="L40" i="3"/>
  <c r="M40" i="3"/>
  <c r="N40" i="3"/>
  <c r="O40" i="3"/>
  <c r="P40" i="3"/>
  <c r="Q40" i="3"/>
  <c r="R40" i="3"/>
  <c r="S40" i="3"/>
  <c r="F41" i="3"/>
  <c r="G41" i="3"/>
  <c r="H41" i="3"/>
  <c r="I41" i="3"/>
  <c r="J41" i="3"/>
  <c r="K41" i="3"/>
  <c r="L41" i="3"/>
  <c r="M41" i="3"/>
  <c r="N41" i="3"/>
  <c r="O41" i="3"/>
  <c r="P41" i="3"/>
  <c r="Q41" i="3"/>
  <c r="R41" i="3"/>
  <c r="S41" i="3"/>
  <c r="E41" i="3"/>
  <c r="E40" i="3"/>
  <c r="E39" i="3"/>
  <c r="Q51" i="5" l="1"/>
  <c r="M75" i="5"/>
  <c r="M11" i="5"/>
  <c r="M12" i="5"/>
  <c r="AA22" i="5"/>
  <c r="AB12" i="5" s="1"/>
  <c r="AC12" i="5" s="1"/>
  <c r="M8" i="5"/>
  <c r="M14" i="5"/>
  <c r="M10" i="5"/>
  <c r="M42" i="5" s="1"/>
  <c r="M15" i="5"/>
  <c r="M9" i="5"/>
  <c r="M31" i="5" s="1"/>
  <c r="M64" i="5" s="1"/>
  <c r="Q10" i="5"/>
  <c r="Q15" i="5"/>
  <c r="Q12" i="5"/>
  <c r="Q9" i="5"/>
  <c r="Q37" i="5"/>
  <c r="M29" i="5"/>
  <c r="M30" i="5"/>
  <c r="Q13" i="5"/>
  <c r="Q62" i="5" s="1"/>
  <c r="Q14" i="5"/>
  <c r="AB14" i="5"/>
  <c r="AC14" i="5" s="1"/>
  <c r="AB17" i="5"/>
  <c r="G9" i="4"/>
  <c r="I9" i="4"/>
  <c r="K9" i="4"/>
  <c r="M9" i="4"/>
  <c r="O9" i="4"/>
  <c r="Q9" i="4"/>
  <c r="S9" i="4"/>
  <c r="U9" i="4"/>
  <c r="G10" i="4"/>
  <c r="I10" i="4"/>
  <c r="K10" i="4"/>
  <c r="M10" i="4"/>
  <c r="O10" i="4"/>
  <c r="Q10" i="4"/>
  <c r="S10" i="4"/>
  <c r="U10" i="4"/>
  <c r="G11" i="4"/>
  <c r="I11" i="4"/>
  <c r="K11" i="4"/>
  <c r="M11" i="4"/>
  <c r="O11" i="4"/>
  <c r="Q11" i="4"/>
  <c r="S11" i="4"/>
  <c r="U11" i="4"/>
  <c r="G12" i="4"/>
  <c r="I12" i="4"/>
  <c r="K12" i="4"/>
  <c r="M12" i="4"/>
  <c r="O12" i="4"/>
  <c r="Q12" i="4"/>
  <c r="S12" i="4"/>
  <c r="U12" i="4"/>
  <c r="G13" i="4"/>
  <c r="I13" i="4"/>
  <c r="K13" i="4"/>
  <c r="M13" i="4"/>
  <c r="O13" i="4"/>
  <c r="Q13" i="4"/>
  <c r="S13" i="4"/>
  <c r="U13" i="4"/>
  <c r="G14" i="4"/>
  <c r="I14" i="4"/>
  <c r="K14" i="4"/>
  <c r="M14" i="4"/>
  <c r="O14" i="4"/>
  <c r="Q14" i="4"/>
  <c r="S14" i="4"/>
  <c r="U14" i="4"/>
  <c r="G15" i="4"/>
  <c r="I15" i="4"/>
  <c r="K15" i="4"/>
  <c r="M15" i="4"/>
  <c r="O15" i="4"/>
  <c r="Q15" i="4"/>
  <c r="S15" i="4"/>
  <c r="U15" i="4"/>
  <c r="G16" i="4"/>
  <c r="I16" i="4"/>
  <c r="K16" i="4"/>
  <c r="M16" i="4"/>
  <c r="O16" i="4"/>
  <c r="Q16" i="4"/>
  <c r="S16" i="4"/>
  <c r="U16" i="4"/>
  <c r="G17" i="4"/>
  <c r="I17" i="4"/>
  <c r="K17" i="4"/>
  <c r="M17" i="4"/>
  <c r="O17" i="4"/>
  <c r="Q17" i="4"/>
  <c r="S17" i="4"/>
  <c r="U17" i="4"/>
  <c r="G18" i="4"/>
  <c r="I18" i="4"/>
  <c r="K18" i="4"/>
  <c r="M18" i="4"/>
  <c r="O18" i="4"/>
  <c r="Q18" i="4"/>
  <c r="S18" i="4"/>
  <c r="U18" i="4"/>
  <c r="G19" i="4"/>
  <c r="I19" i="4"/>
  <c r="K19" i="4"/>
  <c r="M19" i="4"/>
  <c r="O19" i="4"/>
  <c r="Q19" i="4"/>
  <c r="S19" i="4"/>
  <c r="U19" i="4"/>
  <c r="G20" i="4"/>
  <c r="I20" i="4"/>
  <c r="K20" i="4"/>
  <c r="M20" i="4"/>
  <c r="O20" i="4"/>
  <c r="Q20" i="4"/>
  <c r="S20" i="4"/>
  <c r="U20" i="4"/>
  <c r="G21" i="4"/>
  <c r="I21" i="4"/>
  <c r="K21" i="4"/>
  <c r="M21" i="4"/>
  <c r="O21" i="4"/>
  <c r="Q21" i="4"/>
  <c r="S21" i="4"/>
  <c r="U21" i="4"/>
  <c r="G22" i="4"/>
  <c r="I22" i="4"/>
  <c r="K22" i="4"/>
  <c r="M22" i="4"/>
  <c r="O22" i="4"/>
  <c r="Q22" i="4"/>
  <c r="S22" i="4"/>
  <c r="U22" i="4"/>
  <c r="G23" i="4"/>
  <c r="I23" i="4"/>
  <c r="K23" i="4"/>
  <c r="M23" i="4"/>
  <c r="O23" i="4"/>
  <c r="Q23" i="4"/>
  <c r="S23" i="4"/>
  <c r="U23" i="4"/>
  <c r="G24" i="4"/>
  <c r="I24" i="4"/>
  <c r="K24" i="4"/>
  <c r="M24" i="4"/>
  <c r="O24" i="4"/>
  <c r="Q24" i="4"/>
  <c r="S24" i="4"/>
  <c r="U24" i="4"/>
  <c r="G25" i="4"/>
  <c r="I25" i="4"/>
  <c r="K25" i="4"/>
  <c r="M25" i="4"/>
  <c r="O25" i="4"/>
  <c r="Q25" i="4"/>
  <c r="S25" i="4"/>
  <c r="U25" i="4"/>
  <c r="G26" i="4"/>
  <c r="I26" i="4"/>
  <c r="K26" i="4"/>
  <c r="M26" i="4"/>
  <c r="O26" i="4"/>
  <c r="Q26" i="4"/>
  <c r="S26" i="4"/>
  <c r="U26" i="4"/>
  <c r="G27" i="4"/>
  <c r="I27" i="4"/>
  <c r="K27" i="4"/>
  <c r="M27" i="4"/>
  <c r="O27" i="4"/>
  <c r="Q27" i="4"/>
  <c r="S27" i="4"/>
  <c r="U27" i="4"/>
  <c r="G8" i="4"/>
  <c r="I8" i="4"/>
  <c r="K8" i="4"/>
  <c r="M8" i="4"/>
  <c r="O8" i="4"/>
  <c r="Q8" i="4"/>
  <c r="S8" i="4"/>
  <c r="U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8" i="4"/>
  <c r="A29" i="4" s="1"/>
  <c r="Q26" i="5" l="1"/>
  <c r="Q49" i="5"/>
  <c r="Q60" i="5"/>
  <c r="Q71" i="5"/>
  <c r="AB10" i="5"/>
  <c r="AC10" i="5" s="1"/>
  <c r="AB20" i="5"/>
  <c r="M41" i="5"/>
  <c r="Q52" i="5"/>
  <c r="Q74" i="5"/>
  <c r="Q63" i="5"/>
  <c r="M76" i="5"/>
  <c r="M54" i="5"/>
  <c r="M52" i="5"/>
  <c r="M74" i="5"/>
  <c r="M63" i="5"/>
  <c r="AB18" i="5"/>
  <c r="AB15" i="5" s="1"/>
  <c r="AC15" i="5" s="1"/>
  <c r="Q65" i="5"/>
  <c r="Q54" i="5"/>
  <c r="Q76" i="5"/>
  <c r="M62" i="5"/>
  <c r="Q77" i="5"/>
  <c r="Q66" i="5"/>
  <c r="Q55" i="5"/>
  <c r="M49" i="5"/>
  <c r="M71" i="5"/>
  <c r="M51" i="5"/>
  <c r="M73" i="5"/>
  <c r="Q73" i="5"/>
  <c r="M40" i="5"/>
  <c r="M72" i="5"/>
  <c r="M50" i="5"/>
  <c r="AB9" i="5"/>
  <c r="AC9" i="5" s="1"/>
  <c r="AB8" i="5"/>
  <c r="AC8" i="5" s="1"/>
  <c r="Q64" i="5"/>
  <c r="Q53" i="5"/>
  <c r="Q75" i="5"/>
  <c r="Q61" i="5"/>
  <c r="Q50" i="5"/>
  <c r="Q72" i="5"/>
  <c r="M55" i="5"/>
  <c r="M77" i="5"/>
  <c r="Q40" i="5"/>
  <c r="M53" i="5"/>
  <c r="S51" i="5"/>
  <c r="R51" i="5"/>
  <c r="AB19" i="5"/>
  <c r="AB13" i="5"/>
  <c r="AC13" i="5" s="1"/>
  <c r="Q43" i="5"/>
  <c r="Q32" i="5"/>
  <c r="Q33" i="5"/>
  <c r="Q44" i="5"/>
  <c r="M27" i="5"/>
  <c r="M60" i="5" s="1"/>
  <c r="M38" i="5"/>
  <c r="M34" i="5"/>
  <c r="Q31" i="5"/>
  <c r="Q42" i="5"/>
  <c r="Q45" i="5"/>
  <c r="Q39" i="5"/>
  <c r="Q28" i="5"/>
  <c r="M26" i="5"/>
  <c r="M37" i="5"/>
  <c r="Q41" i="5"/>
  <c r="Q30" i="5"/>
  <c r="M39" i="5"/>
  <c r="M28" i="5"/>
  <c r="M61" i="5" s="1"/>
  <c r="M45" i="5"/>
  <c r="Q38" i="5"/>
  <c r="Q34" i="5"/>
  <c r="Q27" i="5"/>
  <c r="M33" i="5"/>
  <c r="M66" i="5" s="1"/>
  <c r="M44" i="5"/>
  <c r="M43" i="5"/>
  <c r="M32" i="5"/>
  <c r="M65" i="5" s="1"/>
  <c r="Q29" i="5"/>
  <c r="AC11" i="5"/>
  <c r="AB16" i="5"/>
  <c r="AC16" i="5" s="1"/>
  <c r="E27" i="4"/>
  <c r="Q48" i="4" s="1"/>
  <c r="E26" i="4"/>
  <c r="I47" i="4" s="1"/>
  <c r="E24" i="4"/>
  <c r="Q45" i="4" s="1"/>
  <c r="E23" i="4"/>
  <c r="I44" i="4" s="1"/>
  <c r="E22" i="4"/>
  <c r="Q43" i="4" s="1"/>
  <c r="E20" i="4"/>
  <c r="I41" i="4" s="1"/>
  <c r="E19" i="4"/>
  <c r="O40" i="4" s="1"/>
  <c r="E18" i="4"/>
  <c r="O39" i="4" s="1"/>
  <c r="E16" i="4"/>
  <c r="U37" i="4" s="1"/>
  <c r="E15" i="4"/>
  <c r="O36" i="4" s="1"/>
  <c r="E14" i="4"/>
  <c r="E12" i="4"/>
  <c r="K33" i="4" s="1"/>
  <c r="E11" i="4"/>
  <c r="U32" i="4" s="1"/>
  <c r="E10" i="4"/>
  <c r="G31" i="4" s="1"/>
  <c r="G45" i="4"/>
  <c r="G39" i="4"/>
  <c r="U45" i="4"/>
  <c r="M39" i="4"/>
  <c r="G48" i="4"/>
  <c r="G40" i="4"/>
  <c r="O33" i="4"/>
  <c r="S48" i="4"/>
  <c r="K39" i="4"/>
  <c r="K35" i="4"/>
  <c r="Q39" i="4"/>
  <c r="E8" i="4"/>
  <c r="G29" i="4" s="1"/>
  <c r="E13" i="4"/>
  <c r="Q34" i="4" s="1"/>
  <c r="E25" i="4"/>
  <c r="U46" i="4" s="1"/>
  <c r="E17" i="4"/>
  <c r="U38" i="4" s="1"/>
  <c r="E21" i="4"/>
  <c r="U42" i="4" s="1"/>
  <c r="E9" i="4"/>
  <c r="Q30" i="4" s="1"/>
  <c r="U38" i="3"/>
  <c r="U37" i="3"/>
  <c r="K41" i="4" l="1"/>
  <c r="K31" i="4"/>
  <c r="U36" i="4"/>
  <c r="I33" i="4"/>
  <c r="G33" i="4"/>
  <c r="M33" i="4"/>
  <c r="M44" i="4"/>
  <c r="M35" i="4"/>
  <c r="I35" i="4"/>
  <c r="Q33" i="4"/>
  <c r="S33" i="4"/>
  <c r="S44" i="4"/>
  <c r="U33" i="4"/>
  <c r="U44" i="4"/>
  <c r="I39" i="4"/>
  <c r="G44" i="4"/>
  <c r="O54" i="5"/>
  <c r="N54" i="5"/>
  <c r="O53" i="5"/>
  <c r="N53" i="5"/>
  <c r="S53" i="5"/>
  <c r="R53" i="5"/>
  <c r="O50" i="5"/>
  <c r="N50" i="5"/>
  <c r="S55" i="5"/>
  <c r="R55" i="5"/>
  <c r="O55" i="5"/>
  <c r="N55" i="5"/>
  <c r="O49" i="5"/>
  <c r="N49" i="5"/>
  <c r="S52" i="5"/>
  <c r="R52" i="5"/>
  <c r="S50" i="5"/>
  <c r="R50" i="5"/>
  <c r="O51" i="5"/>
  <c r="N51" i="5"/>
  <c r="S54" i="5"/>
  <c r="R54" i="5"/>
  <c r="S49" i="5"/>
  <c r="R49" i="5"/>
  <c r="O52" i="5"/>
  <c r="N52" i="5"/>
  <c r="O35" i="4"/>
  <c r="U40" i="4"/>
  <c r="K37" i="4"/>
  <c r="G32" i="4"/>
  <c r="G37" i="4"/>
  <c r="M32" i="4"/>
  <c r="M37" i="4"/>
  <c r="O43" i="4"/>
  <c r="S37" i="4"/>
  <c r="K46" i="4"/>
  <c r="I37" i="4"/>
  <c r="K48" i="4"/>
  <c r="M48" i="4"/>
  <c r="AC22" i="5"/>
  <c r="AB22" i="5"/>
  <c r="Q47" i="4"/>
  <c r="I31" i="4"/>
  <c r="S31" i="4"/>
  <c r="S41" i="4"/>
  <c r="M41" i="4"/>
  <c r="G36" i="4"/>
  <c r="Q31" i="4"/>
  <c r="I36" i="4"/>
  <c r="S32" i="4"/>
  <c r="K36" i="4"/>
  <c r="K43" i="4"/>
  <c r="K47" i="4"/>
  <c r="O31" i="4"/>
  <c r="G41" i="4"/>
  <c r="M31" i="4"/>
  <c r="U41" i="4"/>
  <c r="O47" i="4"/>
  <c r="Q41" i="4"/>
  <c r="I32" i="4"/>
  <c r="Q36" i="4"/>
  <c r="S30" i="4"/>
  <c r="S36" i="4"/>
  <c r="S39" i="4"/>
  <c r="K44" i="4"/>
  <c r="S47" i="4"/>
  <c r="O32" i="4"/>
  <c r="O44" i="4"/>
  <c r="U31" i="4"/>
  <c r="M36" i="4"/>
  <c r="U39" i="4"/>
  <c r="U43" i="4"/>
  <c r="M47" i="4"/>
  <c r="Q46" i="4"/>
  <c r="Q44" i="4"/>
  <c r="I40" i="4"/>
  <c r="K40" i="4"/>
  <c r="Q32" i="4"/>
  <c r="Q35" i="4"/>
  <c r="Q37" i="4"/>
  <c r="Q40" i="4"/>
  <c r="K32" i="4"/>
  <c r="S34" i="4"/>
  <c r="S38" i="4"/>
  <c r="S40" i="4"/>
  <c r="S43" i="4"/>
  <c r="S45" i="4"/>
  <c r="O37" i="4"/>
  <c r="O41" i="4"/>
  <c r="O48" i="4"/>
  <c r="U35" i="4"/>
  <c r="M40" i="4"/>
  <c r="M43" i="4"/>
  <c r="M45" i="4"/>
  <c r="U47" i="4"/>
  <c r="G43" i="4"/>
  <c r="G47" i="4"/>
  <c r="M38" i="4"/>
  <c r="S35" i="4"/>
  <c r="S46" i="4"/>
  <c r="G35" i="4"/>
  <c r="M46" i="4"/>
  <c r="U48" i="4"/>
  <c r="O45" i="4"/>
  <c r="I43" i="4"/>
  <c r="I45" i="4"/>
  <c r="I48" i="4"/>
  <c r="K38" i="4"/>
  <c r="K45" i="4"/>
  <c r="Q29" i="4"/>
  <c r="I29" i="4"/>
  <c r="S42" i="4"/>
  <c r="M30" i="4"/>
  <c r="M34" i="4"/>
  <c r="M42" i="4"/>
  <c r="I34" i="4"/>
  <c r="I38" i="4"/>
  <c r="K29" i="4"/>
  <c r="O29" i="4"/>
  <c r="U30" i="4"/>
  <c r="U34" i="4"/>
  <c r="G42" i="4"/>
  <c r="O42" i="4"/>
  <c r="G38" i="4"/>
  <c r="O38" i="4"/>
  <c r="I30" i="4"/>
  <c r="O46" i="4"/>
  <c r="G46" i="4"/>
  <c r="Q38" i="4"/>
  <c r="S29" i="4"/>
  <c r="I42" i="4"/>
  <c r="M29" i="4"/>
  <c r="O30" i="4"/>
  <c r="G30" i="4"/>
  <c r="O34" i="4"/>
  <c r="G34" i="4"/>
  <c r="K30" i="4"/>
  <c r="K34" i="4"/>
  <c r="K42" i="4"/>
  <c r="I46" i="4"/>
  <c r="U29" i="4"/>
  <c r="Q42" i="4"/>
  <c r="T63" i="1"/>
  <c r="T64" i="1"/>
  <c r="T65" i="1"/>
  <c r="T66" i="1"/>
  <c r="T67" i="1"/>
  <c r="T68" i="1"/>
  <c r="T69" i="1"/>
  <c r="T70" i="1"/>
  <c r="T71" i="1"/>
  <c r="T72" i="1"/>
  <c r="T73" i="1"/>
  <c r="T62" i="1"/>
  <c r="G49" i="4" l="1"/>
  <c r="T74" i="1"/>
  <c r="U72" i="1" s="1"/>
  <c r="AD9" i="5"/>
  <c r="AD8" i="5"/>
  <c r="AD12" i="5"/>
  <c r="AD10" i="5"/>
  <c r="AD14" i="5"/>
  <c r="AD15" i="5"/>
  <c r="AD13" i="5"/>
  <c r="AD11" i="5"/>
  <c r="AD16" i="5"/>
  <c r="U49" i="4"/>
  <c r="S49" i="4"/>
  <c r="K49" i="4"/>
  <c r="Q49" i="4"/>
  <c r="M49" i="4"/>
  <c r="O49" i="4"/>
  <c r="I49" i="4"/>
  <c r="X56" i="1"/>
  <c r="X57" i="1"/>
  <c r="W57" i="1"/>
  <c r="W56" i="1"/>
  <c r="W55" i="1"/>
  <c r="X55" i="1" s="1"/>
  <c r="W54" i="1"/>
  <c r="X54" i="1" s="1"/>
  <c r="W53" i="1"/>
  <c r="X53" i="1" s="1"/>
  <c r="W52" i="1"/>
  <c r="X52" i="1" s="1"/>
  <c r="W51" i="1"/>
  <c r="X51" i="1" s="1"/>
  <c r="W50" i="1"/>
  <c r="X50" i="1" s="1"/>
  <c r="X58" i="1" s="1"/>
  <c r="W37" i="1"/>
  <c r="X37" i="1" s="1"/>
  <c r="W38" i="1"/>
  <c r="X38" i="1" s="1"/>
  <c r="W39" i="1"/>
  <c r="X39" i="1" s="1"/>
  <c r="W40" i="1"/>
  <c r="X40" i="1" s="1"/>
  <c r="W41" i="1"/>
  <c r="X41" i="1" s="1"/>
  <c r="W42" i="1"/>
  <c r="X42" i="1" s="1"/>
  <c r="W43" i="1"/>
  <c r="X43" i="1" s="1"/>
  <c r="W44" i="1"/>
  <c r="X44" i="1" s="1"/>
  <c r="W45" i="1"/>
  <c r="X45" i="1" s="1"/>
  <c r="W46" i="1"/>
  <c r="X46" i="1" s="1"/>
  <c r="W47" i="1"/>
  <c r="X47" i="1" s="1"/>
  <c r="W36" i="1"/>
  <c r="X36" i="1" s="1"/>
  <c r="O54" i="1"/>
  <c r="O48" i="1"/>
  <c r="O47" i="1"/>
  <c r="O46" i="1"/>
  <c r="O42" i="1"/>
  <c r="M56" i="1"/>
  <c r="M54" i="1"/>
  <c r="M53" i="1"/>
  <c r="M52" i="1"/>
  <c r="M51" i="1"/>
  <c r="M50" i="1"/>
  <c r="M49" i="1"/>
  <c r="M48" i="1"/>
  <c r="M47" i="1"/>
  <c r="M46" i="1"/>
  <c r="M45" i="1"/>
  <c r="M44" i="1"/>
  <c r="M42" i="1"/>
  <c r="Y54" i="1" l="1"/>
  <c r="Y56" i="1"/>
  <c r="X48" i="1"/>
  <c r="Y40" i="1" s="1"/>
  <c r="Y51" i="1"/>
  <c r="Y52" i="1"/>
  <c r="U62" i="1"/>
  <c r="U65" i="1"/>
  <c r="U70" i="1"/>
  <c r="Y50" i="1"/>
  <c r="U63" i="1"/>
  <c r="U69" i="1"/>
  <c r="U67" i="1"/>
  <c r="U71" i="1"/>
  <c r="U73" i="1"/>
  <c r="U68" i="1"/>
  <c r="U64" i="1"/>
  <c r="U66" i="1"/>
  <c r="AD50" i="5"/>
  <c r="S72" i="5"/>
  <c r="S61" i="5"/>
  <c r="AD53" i="5"/>
  <c r="S75" i="5"/>
  <c r="S64" i="5"/>
  <c r="S74" i="5"/>
  <c r="S63" i="5"/>
  <c r="AD52" i="5"/>
  <c r="AD55" i="5"/>
  <c r="S77" i="5"/>
  <c r="S66" i="5"/>
  <c r="AD51" i="5"/>
  <c r="S73" i="5"/>
  <c r="S62" i="5"/>
  <c r="S78" i="5"/>
  <c r="S67" i="5"/>
  <c r="AD54" i="5"/>
  <c r="S76" i="5"/>
  <c r="S65" i="5"/>
  <c r="S71" i="5"/>
  <c r="S60" i="5"/>
  <c r="AD49" i="5"/>
  <c r="AD31" i="5"/>
  <c r="AD42" i="5"/>
  <c r="AD44" i="5"/>
  <c r="AD33" i="5"/>
  <c r="AD26" i="5"/>
  <c r="AD37" i="5"/>
  <c r="AD34" i="5"/>
  <c r="AD45" i="5"/>
  <c r="AD43" i="5"/>
  <c r="AD32" i="5"/>
  <c r="AD27" i="5"/>
  <c r="AD38" i="5"/>
  <c r="AD41" i="5"/>
  <c r="AD30" i="5"/>
  <c r="AD29" i="5"/>
  <c r="AD40" i="5"/>
  <c r="AD39" i="5"/>
  <c r="AD28" i="5"/>
  <c r="Y57" i="1"/>
  <c r="Y53" i="1"/>
  <c r="Y55" i="1"/>
  <c r="P30" i="1"/>
  <c r="P29" i="1"/>
  <c r="P31" i="1"/>
  <c r="O31" i="1"/>
  <c r="O30" i="1"/>
  <c r="O29" i="1"/>
  <c r="N31" i="1"/>
  <c r="N30" i="1"/>
  <c r="N29" i="1"/>
  <c r="M31" i="1"/>
  <c r="M30" i="1"/>
  <c r="M29" i="1"/>
  <c r="L31" i="1"/>
  <c r="L30" i="1"/>
  <c r="L29" i="1"/>
  <c r="K31" i="1"/>
  <c r="K30" i="1"/>
  <c r="K29" i="1"/>
  <c r="J31" i="1"/>
  <c r="J30" i="1"/>
  <c r="J29" i="1"/>
  <c r="I31" i="1"/>
  <c r="I30" i="1"/>
  <c r="I29" i="1"/>
  <c r="H31" i="1"/>
  <c r="H30" i="1"/>
  <c r="H29" i="1"/>
  <c r="G31" i="1"/>
  <c r="G30" i="1"/>
  <c r="G29" i="1"/>
  <c r="F31" i="1"/>
  <c r="F30" i="1"/>
  <c r="F29" i="1"/>
  <c r="E31" i="1"/>
  <c r="E30" i="1"/>
  <c r="E29" i="1"/>
  <c r="C31" i="1"/>
  <c r="C30" i="1"/>
  <c r="C29" i="1"/>
  <c r="Y47" i="1" l="1"/>
  <c r="Y37" i="1"/>
  <c r="Y39" i="1"/>
  <c r="Y41" i="1"/>
  <c r="Y42" i="1"/>
  <c r="Y43" i="1"/>
  <c r="Y38" i="1"/>
  <c r="Y45" i="1"/>
  <c r="Y36" i="1"/>
  <c r="Y46" i="1"/>
  <c r="Y44" i="1"/>
</calcChain>
</file>

<file path=xl/comments1.xml><?xml version="1.0" encoding="utf-8"?>
<comments xmlns="http://schemas.openxmlformats.org/spreadsheetml/2006/main">
  <authors>
    <author>David Bones</author>
  </authors>
  <commentList>
    <comment ref="S7" authorId="0" shapeId="0">
      <text>
        <r>
          <rPr>
            <b/>
            <sz val="9"/>
            <color indexed="81"/>
            <rFont val="Tahoma"/>
            <charset val="1"/>
          </rPr>
          <t>David Bones:</t>
        </r>
        <r>
          <rPr>
            <sz val="9"/>
            <color indexed="81"/>
            <rFont val="Tahoma"/>
            <charset val="1"/>
          </rPr>
          <t xml:space="preserve">
from 'polished_piece'
row 55</t>
        </r>
      </text>
    </comment>
    <comment ref="C8" authorId="0" shapeId="0">
      <text>
        <r>
          <rPr>
            <b/>
            <sz val="9"/>
            <color indexed="81"/>
            <rFont val="Tahoma"/>
            <charset val="1"/>
          </rPr>
          <t>David Bones:</t>
        </r>
        <r>
          <rPr>
            <sz val="9"/>
            <color indexed="81"/>
            <rFont val="Tahoma"/>
            <charset val="1"/>
          </rPr>
          <t xml:space="preserve">
from X96</t>
        </r>
      </text>
    </comment>
    <comment ref="J8" authorId="0" shapeId="0">
      <text>
        <r>
          <rPr>
            <b/>
            <sz val="9"/>
            <color indexed="81"/>
            <rFont val="Tahoma"/>
            <charset val="1"/>
          </rPr>
          <t>David Bones:</t>
        </r>
        <r>
          <rPr>
            <sz val="9"/>
            <color indexed="81"/>
            <rFont val="Tahoma"/>
            <charset val="1"/>
          </rPr>
          <t xml:space="preserve">
from w/s 'polished piece'
row 15</t>
        </r>
      </text>
    </comment>
    <comment ref="N8" authorId="0" shapeId="0">
      <text>
        <r>
          <rPr>
            <b/>
            <sz val="9"/>
            <color indexed="81"/>
            <rFont val="Tahoma"/>
            <charset val="1"/>
          </rPr>
          <t>David Bones:</t>
        </r>
        <r>
          <rPr>
            <sz val="9"/>
            <color indexed="81"/>
            <rFont val="Tahoma"/>
            <charset val="1"/>
          </rPr>
          <t xml:space="preserve">
from 'polished piece' row 41</t>
        </r>
      </text>
    </comment>
  </commentList>
</comments>
</file>

<file path=xl/comments2.xml><?xml version="1.0" encoding="utf-8"?>
<comments xmlns="http://schemas.openxmlformats.org/spreadsheetml/2006/main">
  <authors>
    <author>David Bones</author>
  </authors>
  <commentList>
    <comment ref="C9" authorId="0" shapeId="0">
      <text>
        <r>
          <rPr>
            <b/>
            <sz val="9"/>
            <color indexed="81"/>
            <rFont val="Tahoma"/>
            <family val="2"/>
          </rPr>
          <t>David Bones:</t>
        </r>
        <r>
          <rPr>
            <sz val="9"/>
            <color indexed="81"/>
            <rFont val="Tahoma"/>
            <family val="2"/>
          </rPr>
          <t xml:space="preserve">
close up of piece 3 (14)</t>
        </r>
      </text>
    </comment>
    <comment ref="A16" authorId="0" shapeId="0">
      <text>
        <r>
          <rPr>
            <b/>
            <sz val="9"/>
            <color indexed="81"/>
            <rFont val="Tahoma"/>
            <family val="2"/>
          </rPr>
          <t>David Bones:</t>
        </r>
        <r>
          <rPr>
            <sz val="9"/>
            <color indexed="81"/>
            <rFont val="Tahoma"/>
            <family val="2"/>
          </rPr>
          <t xml:space="preserve">
close up</t>
        </r>
      </text>
    </comment>
  </commentList>
</comments>
</file>

<file path=xl/comments3.xml><?xml version="1.0" encoding="utf-8"?>
<comments xmlns="http://schemas.openxmlformats.org/spreadsheetml/2006/main">
  <authors>
    <author>David Bones</author>
  </authors>
  <commentList>
    <comment ref="H6" authorId="0" shapeId="0">
      <text>
        <r>
          <rPr>
            <b/>
            <sz val="9"/>
            <color indexed="81"/>
            <rFont val="Tahoma"/>
            <charset val="1"/>
          </rPr>
          <t>David Bones:</t>
        </r>
        <r>
          <rPr>
            <sz val="9"/>
            <color indexed="81"/>
            <rFont val="Tahoma"/>
            <charset val="1"/>
          </rPr>
          <t xml:space="preserve">
table 1.1</t>
        </r>
      </text>
    </comment>
    <comment ref="O6" authorId="0" shapeId="0">
      <text>
        <r>
          <rPr>
            <b/>
            <sz val="9"/>
            <color indexed="81"/>
            <rFont val="Tahoma"/>
            <charset val="1"/>
          </rPr>
          <t>David Bones:</t>
        </r>
        <r>
          <rPr>
            <sz val="9"/>
            <color indexed="81"/>
            <rFont val="Tahoma"/>
            <charset val="1"/>
          </rPr>
          <t xml:space="preserve">
table appendix B</t>
        </r>
      </text>
    </comment>
    <comment ref="D16" authorId="0" shapeId="0">
      <text>
        <r>
          <rPr>
            <b/>
            <sz val="9"/>
            <color indexed="81"/>
            <rFont val="Tahoma"/>
            <family val="2"/>
          </rPr>
          <t>David Bones:</t>
        </r>
        <r>
          <rPr>
            <sz val="9"/>
            <color indexed="81"/>
            <rFont val="Tahoma"/>
            <family val="2"/>
          </rPr>
          <t xml:space="preserve">
average adjusted to have errors make sense (all elements except mg)</t>
        </r>
      </text>
    </comment>
    <comment ref="C33" authorId="0" shapeId="0">
      <text>
        <r>
          <rPr>
            <b/>
            <sz val="9"/>
            <color indexed="81"/>
            <rFont val="Tahoma"/>
            <charset val="1"/>
          </rPr>
          <t>David Bones:</t>
        </r>
        <r>
          <rPr>
            <sz val="9"/>
            <color indexed="81"/>
            <rFont val="Tahoma"/>
            <charset val="1"/>
          </rPr>
          <t xml:space="preserve">
see I149, w/s 'update'</t>
        </r>
      </text>
    </comment>
    <comment ref="E33" authorId="0" shapeId="0">
      <text>
        <r>
          <rPr>
            <b/>
            <sz val="9"/>
            <color indexed="81"/>
            <rFont val="Tahoma"/>
            <charset val="1"/>
          </rPr>
          <t>David Bones:</t>
        </r>
        <r>
          <rPr>
            <sz val="9"/>
            <color indexed="81"/>
            <rFont val="Tahoma"/>
            <charset val="1"/>
          </rPr>
          <t xml:space="preserve">
See row 137, 'update'</t>
        </r>
      </text>
    </comment>
    <comment ref="G37" authorId="0" shapeId="0">
      <text>
        <r>
          <rPr>
            <b/>
            <sz val="9"/>
            <color indexed="81"/>
            <rFont val="Tahoma"/>
            <family val="2"/>
          </rPr>
          <t>David Bones:</t>
        </r>
        <r>
          <rPr>
            <sz val="9"/>
            <color indexed="81"/>
            <rFont val="Tahoma"/>
            <family val="2"/>
          </rPr>
          <t xml:space="preserve">
from Sandy's data</t>
        </r>
      </text>
    </comment>
  </commentList>
</comments>
</file>

<file path=xl/sharedStrings.xml><?xml version="1.0" encoding="utf-8"?>
<sst xmlns="http://schemas.openxmlformats.org/spreadsheetml/2006/main" count="779" uniqueCount="217">
  <si>
    <t>Element</t>
  </si>
  <si>
    <t>Sample point</t>
  </si>
  <si>
    <t>O</t>
  </si>
  <si>
    <t>Mg</t>
  </si>
  <si>
    <t>Si</t>
  </si>
  <si>
    <t>Fe</t>
  </si>
  <si>
    <t>Al</t>
  </si>
  <si>
    <t>Ca</t>
  </si>
  <si>
    <t>S</t>
  </si>
  <si>
    <t>Ni</t>
  </si>
  <si>
    <t>Cr</t>
  </si>
  <si>
    <t>Ratio</t>
  </si>
  <si>
    <t>Fe/Si</t>
  </si>
  <si>
    <t>Mg/Si</t>
  </si>
  <si>
    <t>(Fe+Mg)/Si</t>
  </si>
  <si>
    <t>small olivine peak</t>
  </si>
  <si>
    <t>peak at 1300</t>
  </si>
  <si>
    <t>no olivine</t>
  </si>
  <si>
    <t>olivine</t>
  </si>
  <si>
    <t>v small olivine</t>
  </si>
  <si>
    <t>forsterite</t>
  </si>
  <si>
    <t>fayalite</t>
  </si>
  <si>
    <t>iron</t>
  </si>
  <si>
    <t>olivine+ferroaugite</t>
  </si>
  <si>
    <t>iron-olivine</t>
  </si>
  <si>
    <t>enstatite-spinel</t>
  </si>
  <si>
    <t>mixture</t>
  </si>
  <si>
    <t>iron does not scatter Raman</t>
  </si>
  <si>
    <t>1300 peak could be hematite or sp2 carbon</t>
  </si>
  <si>
    <t>high Fe</t>
  </si>
  <si>
    <t>olivine ratio</t>
  </si>
  <si>
    <t>organic-olivine</t>
  </si>
  <si>
    <t>enstatite-diopside?</t>
  </si>
  <si>
    <t>likely mineral(s)</t>
  </si>
  <si>
    <t>Fe/Mg</t>
  </si>
  <si>
    <t>map stardast pice 1.pptx</t>
  </si>
  <si>
    <t>map stardast pice 2.pptx</t>
  </si>
  <si>
    <t>map stardast pice 3 (10).pptx</t>
  </si>
  <si>
    <t>map stardast pice 3 (11).pptx</t>
  </si>
  <si>
    <t>map stardast pice 3 (12).pptx</t>
  </si>
  <si>
    <t>map stardast pice 3 (13).pptx</t>
  </si>
  <si>
    <t>map stardast pice 3 (14).pptx</t>
  </si>
  <si>
    <t>map stardast pice 3 (15).pptx</t>
  </si>
  <si>
    <t>map stardast polish  (1).pptx</t>
  </si>
  <si>
    <t>map stardast polish  (2).pptx</t>
  </si>
  <si>
    <t>map stardast polish  (3).pptx</t>
  </si>
  <si>
    <t>spot stardast pice 3 (12) 1.pptx</t>
  </si>
  <si>
    <t>spot stardast pice 3 (12) 2.pptx</t>
  </si>
  <si>
    <t>spot stardast pice 3 (12) 3.pptx</t>
  </si>
  <si>
    <t>spot stardast pice 3 (12) 4.pptx</t>
  </si>
  <si>
    <t>spot stardast pice 3 (12) 5.pptx</t>
  </si>
  <si>
    <t>spot stardast pice 3 (13) 1.pptx</t>
  </si>
  <si>
    <t>spot stardast pice 3 (13) 2.pptx</t>
  </si>
  <si>
    <t>spot stardast pice 3 (13) 3.pptx</t>
  </si>
  <si>
    <t>spot stardast pice 3 (13) 4.pptx</t>
  </si>
  <si>
    <t>spot stardast pice 3 (13) 5.pptx</t>
  </si>
  <si>
    <t>spot stardast pice 3 (14) 1.pptx</t>
  </si>
  <si>
    <t>spot stardast pice 3 (15) 1.pptx</t>
  </si>
  <si>
    <t>spot stardast pice 3 (15) 2.pptx</t>
  </si>
  <si>
    <t>spot stardast pice 3 (15) 3.pptx</t>
  </si>
  <si>
    <t>spot stardast pice 3 (15) 4.pptx</t>
  </si>
  <si>
    <t>spot stardast polish  (1)1.pptx</t>
  </si>
  <si>
    <t>spot stardast polish  (1)2.pptx</t>
  </si>
  <si>
    <t>spot stardast polish  (1)3.pptx</t>
  </si>
  <si>
    <t>spot stardast polish  (1)4.pptx</t>
  </si>
  <si>
    <t>spot stardast polish  (1)5.pptx</t>
  </si>
  <si>
    <t>star dast polish map1.tif</t>
  </si>
  <si>
    <t>star dast polish map2.tif</t>
  </si>
  <si>
    <t>C</t>
  </si>
  <si>
    <t>Cl</t>
  </si>
  <si>
    <t>Na</t>
  </si>
  <si>
    <t>K</t>
  </si>
  <si>
    <t>Ti</t>
  </si>
  <si>
    <t>weight percent</t>
  </si>
  <si>
    <t>siO2</t>
  </si>
  <si>
    <t>TiO2</t>
  </si>
  <si>
    <t>Al2O3</t>
  </si>
  <si>
    <t>Cr2O3</t>
  </si>
  <si>
    <t>FeO</t>
  </si>
  <si>
    <t>MgO</t>
  </si>
  <si>
    <t>MnO</t>
  </si>
  <si>
    <t>CaO</t>
  </si>
  <si>
    <t>NiO</t>
  </si>
  <si>
    <t>Na2O</t>
  </si>
  <si>
    <t>P2O5</t>
  </si>
  <si>
    <t>ReO</t>
  </si>
  <si>
    <t>Carl B Agee (1990) Nature 346 p834</t>
  </si>
  <si>
    <t>K2O</t>
  </si>
  <si>
    <t>Philip M Martin, Brian Mason (1974) Nature v249 p333</t>
  </si>
  <si>
    <t>mol percent</t>
  </si>
  <si>
    <t>mass percent</t>
  </si>
  <si>
    <t>P</t>
  </si>
  <si>
    <t>sd 2 EDX</t>
  </si>
  <si>
    <t>sd map 2</t>
  </si>
  <si>
    <t>sd map 3</t>
  </si>
  <si>
    <t>stardast new map 1</t>
  </si>
  <si>
    <t>stardast new map 2</t>
  </si>
  <si>
    <t>stardast new map 3</t>
  </si>
  <si>
    <t>stardast new map 4</t>
  </si>
  <si>
    <t>1_006</t>
  </si>
  <si>
    <t>1_011</t>
  </si>
  <si>
    <t>1_012</t>
  </si>
  <si>
    <t>1_014</t>
  </si>
  <si>
    <t>1_015</t>
  </si>
  <si>
    <t>polish map 1</t>
  </si>
  <si>
    <t>polish map 2</t>
  </si>
  <si>
    <t>polish map 3</t>
  </si>
  <si>
    <t>Pentlandite</t>
  </si>
  <si>
    <t>new map 1</t>
  </si>
  <si>
    <t>sd map 4</t>
  </si>
  <si>
    <t>average</t>
  </si>
  <si>
    <t>average all</t>
  </si>
  <si>
    <t>Allende particle</t>
  </si>
  <si>
    <t>sd</t>
  </si>
  <si>
    <t>Allende piece</t>
  </si>
  <si>
    <t>sum</t>
  </si>
  <si>
    <t>atom percent</t>
  </si>
  <si>
    <t>pentlandite</t>
  </si>
  <si>
    <t>piece</t>
  </si>
  <si>
    <t>relative to Mg</t>
  </si>
  <si>
    <t>relative to Si</t>
  </si>
  <si>
    <t>Allende</t>
  </si>
  <si>
    <t>Kallemeyn</t>
  </si>
  <si>
    <t>wt%</t>
  </si>
  <si>
    <t>FeS</t>
  </si>
  <si>
    <t>oxide mass</t>
  </si>
  <si>
    <t>moles</t>
  </si>
  <si>
    <t>total</t>
  </si>
  <si>
    <t>NiS</t>
  </si>
  <si>
    <t>Jarosevich</t>
  </si>
  <si>
    <t>oxide wt %</t>
  </si>
  <si>
    <t>mole %</t>
  </si>
  <si>
    <t>wt %</t>
  </si>
  <si>
    <t>mass</t>
  </si>
  <si>
    <t>maps</t>
  </si>
  <si>
    <t>spots</t>
  </si>
  <si>
    <t>relative to Fe</t>
  </si>
  <si>
    <t>relative to Ca</t>
  </si>
  <si>
    <t>relative to Al</t>
  </si>
  <si>
    <t>SD P edx map 1.pptx</t>
  </si>
  <si>
    <t>simple</t>
  </si>
  <si>
    <t>sqrt</t>
  </si>
  <si>
    <t>Allende particles spot samples</t>
  </si>
  <si>
    <t>Relative to Fe</t>
  </si>
  <si>
    <t>+/-</t>
  </si>
  <si>
    <t>Allende piece map</t>
  </si>
  <si>
    <t>Allende %weight</t>
  </si>
  <si>
    <t>Allende %atom</t>
  </si>
  <si>
    <t>nd</t>
  </si>
  <si>
    <t>Lodders</t>
  </si>
  <si>
    <t>Fe (silicate)</t>
  </si>
  <si>
    <t>Fe (metal)</t>
  </si>
  <si>
    <t>Fe (sulfide)</t>
  </si>
  <si>
    <t>Chergach</t>
  </si>
  <si>
    <t>Ucera</t>
  </si>
  <si>
    <t>Fe total</t>
  </si>
  <si>
    <t>O abundance</t>
  </si>
  <si>
    <t>allende %</t>
  </si>
  <si>
    <t>element mol %</t>
  </si>
  <si>
    <t>assuming 11.5% of Fe is non-silicate</t>
  </si>
  <si>
    <t>Fe silicate</t>
  </si>
  <si>
    <t>SUM (metals)</t>
  </si>
  <si>
    <t>Mn</t>
  </si>
  <si>
    <t>from Sandy's data</t>
  </si>
  <si>
    <t>(spreadsheet in JDCS/Allende composition.xlsx)</t>
  </si>
  <si>
    <t>(spreadsheet in JDCS/Chergach composition.xlsx)</t>
  </si>
  <si>
    <t>small</t>
  </si>
  <si>
    <t>large particles</t>
  </si>
  <si>
    <t>atom %</t>
  </si>
  <si>
    <t>silicate phase</t>
  </si>
  <si>
    <t>Fe (and FeNiS) phase is 17%</t>
  </si>
  <si>
    <t>Fe:Ni</t>
  </si>
  <si>
    <t>Fe (m + s)</t>
  </si>
  <si>
    <t>Ni (metal)</t>
  </si>
  <si>
    <t>Ni (sulfide)</t>
  </si>
  <si>
    <t>Analysis</t>
  </si>
  <si>
    <t>Meteorite</t>
  </si>
  <si>
    <t>Allende (bulk)</t>
  </si>
  <si>
    <t>This study</t>
  </si>
  <si>
    <t>Allende (particles)</t>
  </si>
  <si>
    <t>James et al</t>
  </si>
  <si>
    <t>Allende (net)</t>
  </si>
  <si>
    <t>This study/James et al</t>
  </si>
  <si>
    <t>Clarke et al</t>
  </si>
  <si>
    <t>x</t>
  </si>
  <si>
    <t>atomic abundance relative to Si</t>
  </si>
  <si>
    <t>Allende particles</t>
  </si>
  <si>
    <t>CI average</t>
  </si>
  <si>
    <t>CV average</t>
  </si>
  <si>
    <t>mass fraction</t>
  </si>
  <si>
    <t>metal</t>
  </si>
  <si>
    <t>Orgueil</t>
  </si>
  <si>
    <t>H</t>
  </si>
  <si>
    <t>silicate Fe</t>
  </si>
  <si>
    <t>Fe m+s</t>
  </si>
  <si>
    <t>S total</t>
  </si>
  <si>
    <t>(inlcuding Fe2O3)</t>
  </si>
  <si>
    <t>silicate as percentage of total</t>
  </si>
  <si>
    <t>mean</t>
  </si>
  <si>
    <t>error</t>
  </si>
  <si>
    <t>Raman analysis</t>
  </si>
  <si>
    <t>mol%</t>
  </si>
  <si>
    <t>Ni average (all samples)</t>
  </si>
  <si>
    <t>average (where present)</t>
  </si>
  <si>
    <t>Recalculated percentages ignoring C signal</t>
  </si>
  <si>
    <t>atomic mass</t>
  </si>
  <si>
    <t>relative abundance by mass</t>
  </si>
  <si>
    <t>relative abundance (mol)</t>
  </si>
  <si>
    <t>Lodders and Fegley</t>
  </si>
  <si>
    <t>mol fraction</t>
  </si>
  <si>
    <t>metal Fe</t>
  </si>
  <si>
    <t>Fe sulfide</t>
  </si>
  <si>
    <t>Ni (m+s)</t>
  </si>
  <si>
    <t>Ni (total)</t>
  </si>
  <si>
    <t>SEM-EDX spot analysis</t>
  </si>
  <si>
    <t>Clarke et al 1971</t>
  </si>
  <si>
    <t>Fredriksson and Kerridge (1988)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</si>
</sst>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9" x14ac:knownFonts="1">
    <font>
      <sz val="10"/>
      <color theme="1"/>
      <name val="Arial"/>
      <family val="2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Arial"/>
      <family val="2"/>
    </font>
    <font>
      <b/>
      <sz val="10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10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30">
    <xf numFmtId="0" fontId="0" fillId="0" borderId="0" xfId="0"/>
    <xf numFmtId="0" fontId="0" fillId="2" borderId="0" xfId="0" applyFill="1"/>
    <xf numFmtId="0" fontId="0" fillId="3" borderId="0" xfId="0" applyFill="1"/>
    <xf numFmtId="0" fontId="1" fillId="5" borderId="0" xfId="0" applyFont="1" applyFill="1"/>
    <xf numFmtId="0" fontId="0" fillId="5" borderId="0" xfId="0" applyFill="1"/>
    <xf numFmtId="0" fontId="0" fillId="6" borderId="0" xfId="0" applyFill="1"/>
    <xf numFmtId="0" fontId="0" fillId="7" borderId="0" xfId="0" applyFill="1"/>
    <xf numFmtId="0" fontId="0" fillId="4" borderId="0" xfId="0" applyFill="1"/>
    <xf numFmtId="0" fontId="0" fillId="0" borderId="0" xfId="0" applyFill="1"/>
    <xf numFmtId="0" fontId="0" fillId="8" borderId="0" xfId="0" applyFill="1"/>
    <xf numFmtId="0" fontId="0" fillId="0" borderId="0" xfId="0" quotePrefix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4" fillId="0" borderId="0" xfId="1" applyAlignment="1">
      <alignment horizontal="center"/>
    </xf>
    <xf numFmtId="0" fontId="5" fillId="9" borderId="0" xfId="1" applyFont="1" applyFill="1" applyBorder="1" applyAlignment="1">
      <alignment horizontal="center"/>
    </xf>
    <xf numFmtId="0" fontId="5" fillId="9" borderId="0" xfId="1" applyFont="1" applyFill="1" applyAlignment="1">
      <alignment horizontal="center"/>
    </xf>
    <xf numFmtId="2" fontId="4" fillId="0" borderId="0" xfId="1" applyNumberFormat="1" applyAlignment="1">
      <alignment horizontal="center"/>
    </xf>
    <xf numFmtId="164" fontId="4" fillId="0" borderId="0" xfId="1" applyNumberFormat="1" applyAlignment="1">
      <alignment horizontal="center"/>
    </xf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10" borderId="0" xfId="0" applyFill="1"/>
    <xf numFmtId="0" fontId="8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74"/>
  <sheetViews>
    <sheetView topLeftCell="I1" zoomScale="85" zoomScaleNormal="85" workbookViewId="0">
      <selection activeCell="X26" sqref="X26"/>
    </sheetView>
  </sheetViews>
  <sheetFormatPr defaultRowHeight="12.75" x14ac:dyDescent="0.2"/>
  <sheetData>
    <row r="1" spans="2:30" x14ac:dyDescent="0.2">
      <c r="C1" s="5" t="s">
        <v>214</v>
      </c>
      <c r="D1" s="5"/>
      <c r="E1" s="5"/>
    </row>
    <row r="2" spans="2:30" x14ac:dyDescent="0.2">
      <c r="C2" t="s">
        <v>1</v>
      </c>
    </row>
    <row r="3" spans="2:30" x14ac:dyDescent="0.2">
      <c r="B3" t="s">
        <v>0</v>
      </c>
      <c r="C3">
        <v>1</v>
      </c>
      <c r="F3">
        <v>2</v>
      </c>
      <c r="I3">
        <v>3</v>
      </c>
      <c r="L3">
        <v>4</v>
      </c>
      <c r="O3">
        <v>5</v>
      </c>
      <c r="R3">
        <v>6</v>
      </c>
      <c r="U3">
        <v>7</v>
      </c>
    </row>
    <row r="4" spans="2:30" x14ac:dyDescent="0.2">
      <c r="B4" t="s">
        <v>2</v>
      </c>
      <c r="C4">
        <v>39.67</v>
      </c>
      <c r="D4">
        <v>53.01</v>
      </c>
      <c r="E4" s="1">
        <v>7.2</v>
      </c>
      <c r="I4">
        <v>36.14</v>
      </c>
      <c r="J4">
        <v>53.25</v>
      </c>
      <c r="K4">
        <v>8.26</v>
      </c>
      <c r="L4">
        <v>34.18</v>
      </c>
      <c r="M4">
        <v>52.37</v>
      </c>
      <c r="N4">
        <v>9.42</v>
      </c>
      <c r="O4">
        <v>35.61</v>
      </c>
      <c r="P4">
        <v>49.8</v>
      </c>
      <c r="Q4">
        <v>7.59</v>
      </c>
      <c r="R4">
        <v>34.5</v>
      </c>
      <c r="S4">
        <v>43.08</v>
      </c>
      <c r="T4">
        <v>8.44</v>
      </c>
      <c r="U4">
        <v>9.2100000000000009</v>
      </c>
      <c r="V4">
        <v>22.39</v>
      </c>
      <c r="W4">
        <v>9.32</v>
      </c>
    </row>
    <row r="5" spans="2:30" x14ac:dyDescent="0.2">
      <c r="B5" t="s">
        <v>3</v>
      </c>
      <c r="C5">
        <v>32.68</v>
      </c>
      <c r="D5">
        <v>28.74</v>
      </c>
      <c r="E5" s="1">
        <v>5.47</v>
      </c>
      <c r="I5">
        <v>16.73</v>
      </c>
      <c r="J5">
        <v>16.22</v>
      </c>
      <c r="K5">
        <v>7.18</v>
      </c>
      <c r="L5">
        <v>10.44</v>
      </c>
      <c r="M5">
        <v>10.52</v>
      </c>
      <c r="N5">
        <v>7.63</v>
      </c>
      <c r="O5">
        <v>30.53</v>
      </c>
      <c r="P5">
        <v>28.1</v>
      </c>
      <c r="Q5">
        <v>5.93</v>
      </c>
      <c r="R5">
        <v>15.88</v>
      </c>
      <c r="S5">
        <v>13.05</v>
      </c>
      <c r="T5">
        <v>6.75</v>
      </c>
      <c r="U5">
        <v>8.1999999999999993</v>
      </c>
      <c r="V5">
        <v>13.13</v>
      </c>
      <c r="W5">
        <v>11.53</v>
      </c>
    </row>
    <row r="6" spans="2:30" x14ac:dyDescent="0.2">
      <c r="B6" t="s">
        <v>4</v>
      </c>
      <c r="C6">
        <v>20.260000000000002</v>
      </c>
      <c r="D6">
        <v>20.260000000000002</v>
      </c>
      <c r="E6" s="1">
        <v>5.63</v>
      </c>
      <c r="I6">
        <v>19.41</v>
      </c>
      <c r="J6">
        <v>16.29</v>
      </c>
      <c r="K6">
        <v>5.8</v>
      </c>
      <c r="L6">
        <v>21.86</v>
      </c>
      <c r="M6">
        <v>19.07</v>
      </c>
      <c r="N6">
        <v>5.29</v>
      </c>
      <c r="O6">
        <v>21.53</v>
      </c>
      <c r="P6">
        <v>17.149999999999999</v>
      </c>
      <c r="Q6">
        <v>5.84</v>
      </c>
      <c r="R6">
        <v>13.27</v>
      </c>
      <c r="S6">
        <v>9.44</v>
      </c>
      <c r="T6">
        <v>5.45</v>
      </c>
      <c r="U6">
        <v>10.11</v>
      </c>
      <c r="V6">
        <v>14</v>
      </c>
      <c r="W6">
        <v>8.65</v>
      </c>
    </row>
    <row r="7" spans="2:30" x14ac:dyDescent="0.2">
      <c r="B7" t="s">
        <v>5</v>
      </c>
      <c r="C7">
        <v>7.39</v>
      </c>
      <c r="D7">
        <v>7.39</v>
      </c>
      <c r="E7" s="1">
        <v>6.3</v>
      </c>
      <c r="F7">
        <v>85.59</v>
      </c>
      <c r="G7">
        <v>87.11</v>
      </c>
      <c r="H7">
        <v>3.71</v>
      </c>
      <c r="I7">
        <v>19.41</v>
      </c>
      <c r="J7">
        <v>8.19</v>
      </c>
      <c r="K7">
        <v>4.18</v>
      </c>
      <c r="L7">
        <v>18.7</v>
      </c>
      <c r="M7">
        <v>8.2100000000000009</v>
      </c>
      <c r="N7">
        <v>4.21</v>
      </c>
      <c r="O7">
        <v>12.33</v>
      </c>
      <c r="P7">
        <v>4.9400000000000004</v>
      </c>
      <c r="Q7">
        <v>5.15</v>
      </c>
      <c r="R7">
        <v>18.27</v>
      </c>
      <c r="S7">
        <v>6.54</v>
      </c>
      <c r="T7">
        <v>3.57</v>
      </c>
      <c r="U7">
        <v>72.48</v>
      </c>
      <c r="V7">
        <v>50.48</v>
      </c>
      <c r="W7">
        <v>3.3</v>
      </c>
    </row>
    <row r="8" spans="2:30" x14ac:dyDescent="0.2">
      <c r="B8" t="s">
        <v>6</v>
      </c>
      <c r="I8">
        <v>4.0599999999999996</v>
      </c>
      <c r="J8">
        <v>3.54</v>
      </c>
      <c r="K8">
        <v>9.27</v>
      </c>
      <c r="L8">
        <v>2.6</v>
      </c>
      <c r="M8">
        <v>2.36</v>
      </c>
      <c r="N8">
        <v>9.59</v>
      </c>
      <c r="R8">
        <v>1.53</v>
      </c>
      <c r="S8">
        <v>1.1299999999999999</v>
      </c>
      <c r="T8">
        <v>9.92</v>
      </c>
    </row>
    <row r="9" spans="2:30" x14ac:dyDescent="0.2">
      <c r="B9" t="s">
        <v>7</v>
      </c>
      <c r="I9">
        <v>4.26</v>
      </c>
      <c r="J9">
        <v>2.5</v>
      </c>
      <c r="K9">
        <v>7.98</v>
      </c>
      <c r="L9">
        <v>12.22</v>
      </c>
      <c r="M9">
        <v>7.47</v>
      </c>
      <c r="N9">
        <v>3.72</v>
      </c>
      <c r="R9">
        <v>0.38</v>
      </c>
      <c r="S9">
        <v>0.19</v>
      </c>
      <c r="T9">
        <v>29.69</v>
      </c>
    </row>
    <row r="10" spans="2:30" x14ac:dyDescent="0.2">
      <c r="B10" t="s">
        <v>8</v>
      </c>
      <c r="R10">
        <v>0.32</v>
      </c>
      <c r="S10">
        <v>0.2</v>
      </c>
      <c r="T10">
        <v>3.57</v>
      </c>
    </row>
    <row r="11" spans="2:30" x14ac:dyDescent="0.2">
      <c r="Y11" t="s">
        <v>73</v>
      </c>
      <c r="AB11" t="s">
        <v>116</v>
      </c>
    </row>
    <row r="12" spans="2:30" x14ac:dyDescent="0.2">
      <c r="Y12" t="s">
        <v>115</v>
      </c>
      <c r="Z12" t="s">
        <v>110</v>
      </c>
      <c r="AA12" t="s">
        <v>113</v>
      </c>
      <c r="AB12" t="s">
        <v>115</v>
      </c>
      <c r="AC12" t="s">
        <v>110</v>
      </c>
      <c r="AD12" t="s">
        <v>113</v>
      </c>
    </row>
    <row r="13" spans="2:30" x14ac:dyDescent="0.2">
      <c r="B13" t="s">
        <v>0</v>
      </c>
      <c r="C13">
        <v>8</v>
      </c>
      <c r="F13">
        <v>9</v>
      </c>
      <c r="I13">
        <v>10</v>
      </c>
      <c r="L13">
        <v>11</v>
      </c>
      <c r="O13">
        <v>12</v>
      </c>
      <c r="R13">
        <v>13</v>
      </c>
      <c r="U13">
        <v>15</v>
      </c>
    </row>
    <row r="14" spans="2:30" x14ac:dyDescent="0.2">
      <c r="B14" t="s">
        <v>2</v>
      </c>
      <c r="C14">
        <v>12.72</v>
      </c>
      <c r="D14">
        <v>28.3</v>
      </c>
      <c r="E14">
        <v>9.42</v>
      </c>
      <c r="F14">
        <v>7.34</v>
      </c>
      <c r="G14">
        <v>14.56</v>
      </c>
      <c r="H14">
        <v>11.75</v>
      </c>
      <c r="I14">
        <v>36.700000000000003</v>
      </c>
      <c r="J14">
        <v>55.04</v>
      </c>
      <c r="K14">
        <v>9.23</v>
      </c>
      <c r="L14">
        <v>8.6999999999999993</v>
      </c>
      <c r="M14">
        <v>12.2</v>
      </c>
      <c r="N14">
        <v>17.32</v>
      </c>
      <c r="O14">
        <v>24.89</v>
      </c>
      <c r="P14">
        <v>43.96</v>
      </c>
      <c r="Q14">
        <v>8.09</v>
      </c>
      <c r="R14">
        <v>26.91</v>
      </c>
      <c r="S14">
        <v>45.16</v>
      </c>
      <c r="T14">
        <v>8.15</v>
      </c>
      <c r="U14">
        <v>3.86</v>
      </c>
      <c r="V14">
        <v>11.26</v>
      </c>
      <c r="W14">
        <v>11.77</v>
      </c>
      <c r="X14" t="s">
        <v>2</v>
      </c>
      <c r="Y14">
        <f>SUM(C4,F4,I4,L4,O4,R4,U4,C14,F14,I14,L14,O14,R14,U14)</f>
        <v>310.43000000000006</v>
      </c>
      <c r="Z14">
        <f>Y14/14</f>
        <v>22.173571428571432</v>
      </c>
      <c r="AA14">
        <f>STDEV(C4,F4,I4,L4,O4,R4,U4,C14,F14,I14,L14,O14,R14,U14)</f>
        <v>13.463565935230815</v>
      </c>
      <c r="AB14">
        <f>SUM(D4,G4,J4,M4,P4,S4,V4,D14,G14,J14,M14,P14,S14,V14)</f>
        <v>484.38</v>
      </c>
      <c r="AC14">
        <f>AB14/14</f>
        <v>34.598571428571425</v>
      </c>
      <c r="AD14">
        <f>STDEV(D4,G4,J4,M4,P4,S4,V4,D14,G14,J14,M14,P14,S14,V14)</f>
        <v>16.998282266158537</v>
      </c>
    </row>
    <row r="15" spans="2:30" x14ac:dyDescent="0.2">
      <c r="B15" t="s">
        <v>3</v>
      </c>
      <c r="C15">
        <v>9.1300000000000008</v>
      </c>
      <c r="D15">
        <v>13.36</v>
      </c>
      <c r="E15">
        <v>10.98</v>
      </c>
      <c r="F15">
        <v>3.63</v>
      </c>
      <c r="G15">
        <v>4.7300000000000004</v>
      </c>
      <c r="H15">
        <v>14.09</v>
      </c>
      <c r="I15">
        <v>10.87</v>
      </c>
      <c r="J15">
        <v>10.72</v>
      </c>
      <c r="K15">
        <v>7.56</v>
      </c>
      <c r="L15">
        <v>3.09</v>
      </c>
      <c r="M15">
        <v>2.85</v>
      </c>
      <c r="N15">
        <v>19.09</v>
      </c>
      <c r="O15">
        <v>15.07</v>
      </c>
      <c r="P15">
        <v>17.52</v>
      </c>
      <c r="Q15">
        <v>8.57</v>
      </c>
      <c r="R15">
        <v>16.21</v>
      </c>
      <c r="S15">
        <v>17.899999999999999</v>
      </c>
      <c r="T15">
        <v>7.89</v>
      </c>
      <c r="U15">
        <v>2.89</v>
      </c>
      <c r="V15">
        <v>5.55</v>
      </c>
      <c r="W15">
        <v>15.07</v>
      </c>
      <c r="X15" t="s">
        <v>3</v>
      </c>
      <c r="Y15">
        <f t="shared" ref="Y15:Y22" si="0">SUM(C5,F5,I5,L5,O5,R5,U5,C15,F15,I15,L15,O15,R15,U15)</f>
        <v>175.34999999999997</v>
      </c>
      <c r="Z15">
        <f t="shared" ref="Z15:Z22" si="1">Y15/14</f>
        <v>12.524999999999997</v>
      </c>
      <c r="AA15">
        <f t="shared" ref="AA15:AA22" si="2">STDEV(C5,F5,I5,L5,O5,R5,U5,C15,F15,I15,L15,O15,R15,U15)</f>
        <v>9.423474099426608</v>
      </c>
      <c r="AB15">
        <f t="shared" ref="AB15:AB22" si="3">SUM(D5,G5,J5,M5,P5,S5,V5,D15,G15,J15,M15,P15,S15,V15)</f>
        <v>182.39000000000001</v>
      </c>
      <c r="AC15">
        <f t="shared" ref="AC15:AC22" si="4">AB15/14</f>
        <v>13.027857142857144</v>
      </c>
      <c r="AD15">
        <f t="shared" ref="AD15:AD22" si="5">STDEV(D5,G5,J5,M5,P5,S5,V5,D15,G15,J15,M15,P15,S15,V15)</f>
        <v>7.9330027942345573</v>
      </c>
    </row>
    <row r="16" spans="2:30" x14ac:dyDescent="0.2">
      <c r="B16" t="s">
        <v>4</v>
      </c>
      <c r="C16">
        <v>10.92</v>
      </c>
      <c r="D16">
        <v>13.84</v>
      </c>
      <c r="E16">
        <v>8.33</v>
      </c>
      <c r="F16">
        <v>4.0599999999999996</v>
      </c>
      <c r="G16">
        <v>4.59</v>
      </c>
      <c r="H16">
        <v>9.93</v>
      </c>
      <c r="I16">
        <v>21.33</v>
      </c>
      <c r="J16">
        <v>18.22</v>
      </c>
      <c r="K16">
        <v>5.21</v>
      </c>
      <c r="L16">
        <v>1.64</v>
      </c>
      <c r="M16">
        <v>1.31</v>
      </c>
      <c r="N16">
        <v>21.73</v>
      </c>
      <c r="O16">
        <v>14</v>
      </c>
      <c r="P16">
        <v>14.09</v>
      </c>
      <c r="Q16">
        <v>6.76</v>
      </c>
      <c r="R16">
        <v>16.47</v>
      </c>
      <c r="S16">
        <v>15.74</v>
      </c>
      <c r="T16">
        <v>6.19</v>
      </c>
      <c r="U16">
        <v>3.34</v>
      </c>
      <c r="V16">
        <v>5.56</v>
      </c>
      <c r="W16">
        <v>10.62</v>
      </c>
      <c r="X16" t="s">
        <v>4</v>
      </c>
      <c r="Y16">
        <f t="shared" si="0"/>
        <v>178.2</v>
      </c>
      <c r="Z16">
        <f t="shared" si="1"/>
        <v>12.728571428571428</v>
      </c>
      <c r="AA16">
        <f t="shared" si="2"/>
        <v>7.2801982045433293</v>
      </c>
      <c r="AB16">
        <f t="shared" si="3"/>
        <v>169.56000000000003</v>
      </c>
      <c r="AC16">
        <f t="shared" si="4"/>
        <v>12.111428571428574</v>
      </c>
      <c r="AD16">
        <f t="shared" si="5"/>
        <v>5.9905208240677759</v>
      </c>
    </row>
    <row r="17" spans="2:30" x14ac:dyDescent="0.2">
      <c r="B17" t="s">
        <v>5</v>
      </c>
      <c r="C17">
        <v>60.66</v>
      </c>
      <c r="D17">
        <v>38.67</v>
      </c>
      <c r="E17">
        <v>3.58</v>
      </c>
      <c r="F17">
        <v>65.28</v>
      </c>
      <c r="G17">
        <v>37.08</v>
      </c>
      <c r="H17">
        <v>3.21</v>
      </c>
      <c r="I17">
        <v>17.82</v>
      </c>
      <c r="J17">
        <v>7.66</v>
      </c>
      <c r="K17">
        <v>4.22</v>
      </c>
      <c r="L17">
        <v>36.81</v>
      </c>
      <c r="M17">
        <v>14.79</v>
      </c>
      <c r="N17">
        <v>5.94</v>
      </c>
      <c r="O17">
        <v>41.76</v>
      </c>
      <c r="P17">
        <v>21.14</v>
      </c>
      <c r="Q17">
        <v>3.71</v>
      </c>
      <c r="R17">
        <v>34.06</v>
      </c>
      <c r="S17">
        <v>16.38</v>
      </c>
      <c r="T17">
        <v>3.27</v>
      </c>
      <c r="U17">
        <v>70.95</v>
      </c>
      <c r="V17">
        <v>59.33</v>
      </c>
      <c r="W17">
        <v>3.15</v>
      </c>
      <c r="X17" t="s">
        <v>5</v>
      </c>
      <c r="Y17">
        <f t="shared" si="0"/>
        <v>561.51</v>
      </c>
      <c r="Z17">
        <f t="shared" si="1"/>
        <v>40.107857142857142</v>
      </c>
      <c r="AA17">
        <f t="shared" si="2"/>
        <v>26.130491819850096</v>
      </c>
      <c r="AB17">
        <f t="shared" si="3"/>
        <v>367.91</v>
      </c>
      <c r="AC17">
        <f t="shared" si="4"/>
        <v>26.279285714285717</v>
      </c>
      <c r="AD17">
        <f t="shared" si="5"/>
        <v>24.972609445700147</v>
      </c>
    </row>
    <row r="18" spans="2:30" x14ac:dyDescent="0.2">
      <c r="B18" t="s">
        <v>6</v>
      </c>
      <c r="C18">
        <v>1.62</v>
      </c>
      <c r="D18">
        <v>2.14</v>
      </c>
      <c r="E18">
        <v>17.75</v>
      </c>
      <c r="F18">
        <v>0.51</v>
      </c>
      <c r="G18">
        <v>0.6</v>
      </c>
      <c r="H18">
        <v>40.5</v>
      </c>
      <c r="I18">
        <v>1.4</v>
      </c>
      <c r="J18">
        <v>1.24</v>
      </c>
      <c r="K18">
        <v>12.3</v>
      </c>
      <c r="O18">
        <v>1.56</v>
      </c>
      <c r="P18">
        <v>1.64</v>
      </c>
      <c r="Q18">
        <v>14.56</v>
      </c>
      <c r="R18">
        <v>2.15</v>
      </c>
      <c r="S18">
        <v>2.14</v>
      </c>
      <c r="T18">
        <v>11.37</v>
      </c>
      <c r="U18">
        <v>0.14000000000000001</v>
      </c>
      <c r="V18">
        <v>0.24</v>
      </c>
      <c r="W18">
        <v>81.290000000000006</v>
      </c>
      <c r="X18" t="s">
        <v>6</v>
      </c>
      <c r="Y18">
        <f t="shared" si="0"/>
        <v>15.57</v>
      </c>
      <c r="Z18">
        <f t="shared" si="1"/>
        <v>1.1121428571428571</v>
      </c>
      <c r="AA18">
        <f t="shared" si="2"/>
        <v>1.1493802677965199</v>
      </c>
      <c r="AB18">
        <f t="shared" si="3"/>
        <v>15.030000000000001</v>
      </c>
      <c r="AC18">
        <f t="shared" si="4"/>
        <v>1.0735714285714286</v>
      </c>
      <c r="AD18">
        <f t="shared" si="5"/>
        <v>1.0051119340650569</v>
      </c>
    </row>
    <row r="19" spans="2:30" x14ac:dyDescent="0.2">
      <c r="B19" t="s">
        <v>7</v>
      </c>
      <c r="C19">
        <v>2.14</v>
      </c>
      <c r="D19">
        <v>1.9</v>
      </c>
      <c r="E19">
        <v>20.059999999999999</v>
      </c>
      <c r="F19">
        <v>0.93</v>
      </c>
      <c r="G19">
        <v>0.74</v>
      </c>
      <c r="H19">
        <v>28.11</v>
      </c>
      <c r="I19">
        <v>11.89</v>
      </c>
      <c r="J19">
        <v>7.12</v>
      </c>
      <c r="K19">
        <v>3.74</v>
      </c>
      <c r="L19">
        <v>0.56999999999999995</v>
      </c>
      <c r="M19">
        <v>0.32</v>
      </c>
      <c r="N19">
        <v>64.84</v>
      </c>
      <c r="O19">
        <v>0.56000000000000005</v>
      </c>
      <c r="P19">
        <v>0.39</v>
      </c>
      <c r="Q19">
        <v>35.04</v>
      </c>
      <c r="R19">
        <v>0.94</v>
      </c>
      <c r="S19">
        <v>0.63</v>
      </c>
      <c r="T19">
        <v>18.54</v>
      </c>
      <c r="U19">
        <v>1.26</v>
      </c>
      <c r="V19">
        <v>1.47</v>
      </c>
      <c r="W19">
        <v>14.87</v>
      </c>
      <c r="X19" t="s">
        <v>7</v>
      </c>
      <c r="Y19">
        <f t="shared" si="0"/>
        <v>35.15</v>
      </c>
      <c r="Z19">
        <f t="shared" si="1"/>
        <v>2.5107142857142857</v>
      </c>
      <c r="AA19">
        <f t="shared" si="2"/>
        <v>4.642729680790052</v>
      </c>
      <c r="AB19">
        <f t="shared" si="3"/>
        <v>22.729999999999997</v>
      </c>
      <c r="AC19">
        <f t="shared" si="4"/>
        <v>1.6235714285714284</v>
      </c>
      <c r="AD19">
        <f t="shared" si="5"/>
        <v>2.750474908488028</v>
      </c>
    </row>
    <row r="20" spans="2:30" x14ac:dyDescent="0.2">
      <c r="B20" t="s">
        <v>8</v>
      </c>
      <c r="C20">
        <v>0.39</v>
      </c>
      <c r="D20">
        <v>0.44</v>
      </c>
      <c r="E20">
        <v>57.17</v>
      </c>
      <c r="F20">
        <v>0.59</v>
      </c>
      <c r="G20">
        <v>0.57999999999999996</v>
      </c>
      <c r="H20">
        <v>25.8</v>
      </c>
      <c r="O20">
        <v>0.41</v>
      </c>
      <c r="P20">
        <v>0.37</v>
      </c>
      <c r="Q20">
        <v>33.979999999999997</v>
      </c>
      <c r="R20">
        <v>1.38</v>
      </c>
      <c r="S20">
        <v>1.1499999999999999</v>
      </c>
      <c r="T20">
        <v>13.93</v>
      </c>
      <c r="U20">
        <v>3.43</v>
      </c>
      <c r="V20">
        <v>4.99</v>
      </c>
      <c r="W20">
        <v>8.65</v>
      </c>
      <c r="X20" t="s">
        <v>8</v>
      </c>
      <c r="Y20">
        <f t="shared" si="0"/>
        <v>6.52</v>
      </c>
      <c r="Z20">
        <f t="shared" si="1"/>
        <v>0.46571428571428569</v>
      </c>
      <c r="AA20">
        <f t="shared" si="2"/>
        <v>1.2128423915194699</v>
      </c>
      <c r="AB20">
        <f t="shared" si="3"/>
        <v>7.73</v>
      </c>
      <c r="AC20">
        <f t="shared" si="4"/>
        <v>0.55214285714285716</v>
      </c>
      <c r="AD20">
        <f t="shared" si="5"/>
        <v>1.8423182859285381</v>
      </c>
    </row>
    <row r="21" spans="2:30" x14ac:dyDescent="0.2">
      <c r="B21" t="s">
        <v>9</v>
      </c>
      <c r="F21">
        <v>2.91</v>
      </c>
      <c r="G21">
        <v>1.57</v>
      </c>
      <c r="H21">
        <v>19.61</v>
      </c>
      <c r="O21">
        <v>0.82</v>
      </c>
      <c r="P21">
        <v>0.39</v>
      </c>
      <c r="Q21">
        <v>62.82</v>
      </c>
      <c r="R21">
        <v>1.38</v>
      </c>
      <c r="S21">
        <v>0.63</v>
      </c>
      <c r="T21">
        <v>36.33</v>
      </c>
      <c r="U21">
        <v>10.73</v>
      </c>
      <c r="V21">
        <v>8.5399999999999991</v>
      </c>
      <c r="W21">
        <v>9.77</v>
      </c>
      <c r="X21" t="s">
        <v>9</v>
      </c>
      <c r="Y21">
        <f t="shared" si="0"/>
        <v>15.84</v>
      </c>
      <c r="Z21">
        <f t="shared" si="1"/>
        <v>1.1314285714285715</v>
      </c>
      <c r="AA21">
        <f t="shared" si="2"/>
        <v>4.5989636513748042</v>
      </c>
      <c r="AB21">
        <f>SUM(D11,G11,J11,M11,P11,S11,V11,D21,G21,J21,M21,P21,S21,V21)</f>
        <v>11.129999999999999</v>
      </c>
      <c r="AC21">
        <f t="shared" si="4"/>
        <v>0.79499999999999993</v>
      </c>
      <c r="AD21">
        <f t="shared" si="5"/>
        <v>3.8719622501603328</v>
      </c>
    </row>
    <row r="22" spans="2:30" x14ac:dyDescent="0.2">
      <c r="B22" t="s">
        <v>10</v>
      </c>
      <c r="F22">
        <v>1.66</v>
      </c>
      <c r="G22">
        <v>1.01</v>
      </c>
      <c r="H22">
        <v>18.62</v>
      </c>
      <c r="O22">
        <v>0.92</v>
      </c>
      <c r="P22">
        <v>0.5</v>
      </c>
      <c r="Q22">
        <v>29.02</v>
      </c>
      <c r="R22">
        <v>0.51</v>
      </c>
      <c r="S22">
        <v>0.26</v>
      </c>
      <c r="T22">
        <v>43.55</v>
      </c>
      <c r="U22">
        <v>3.41</v>
      </c>
      <c r="V22">
        <v>3.06</v>
      </c>
      <c r="W22">
        <v>10.73</v>
      </c>
      <c r="X22" t="s">
        <v>10</v>
      </c>
      <c r="Y22">
        <f t="shared" si="0"/>
        <v>6.5</v>
      </c>
      <c r="Z22">
        <f t="shared" si="1"/>
        <v>0.4642857142857143</v>
      </c>
      <c r="AA22">
        <f t="shared" si="2"/>
        <v>1.2816265706775383</v>
      </c>
      <c r="AB22">
        <f t="shared" si="3"/>
        <v>4.83</v>
      </c>
      <c r="AC22">
        <f t="shared" si="4"/>
        <v>0.34500000000000003</v>
      </c>
      <c r="AD22">
        <f t="shared" si="5"/>
        <v>1.2739799841441779</v>
      </c>
    </row>
    <row r="23" spans="2:30" x14ac:dyDescent="0.2">
      <c r="Y23" t="s">
        <v>203</v>
      </c>
    </row>
    <row r="24" spans="2:30" x14ac:dyDescent="0.2">
      <c r="R24" t="s">
        <v>202</v>
      </c>
      <c r="X24" t="s">
        <v>8</v>
      </c>
      <c r="Y24">
        <f>AVERAGE(O20,R20,U20,R10,F20,C20)</f>
        <v>1.0866666666666667</v>
      </c>
      <c r="Z24">
        <f>AVERAGE(P20,S20,V20,S10,G20,D20)</f>
        <v>1.2883333333333333</v>
      </c>
    </row>
    <row r="25" spans="2:30" x14ac:dyDescent="0.2">
      <c r="R25" t="s">
        <v>201</v>
      </c>
      <c r="X25" t="s">
        <v>9</v>
      </c>
      <c r="Y25">
        <f>AVERAGE(O21,R21,U21,F21)</f>
        <v>3.96</v>
      </c>
      <c r="Z25">
        <f>AVERAGE(P21,S21,V21,G21)</f>
        <v>2.7824999999999998</v>
      </c>
    </row>
    <row r="26" spans="2:30" x14ac:dyDescent="0.2">
      <c r="R26">
        <f>(F21+O21+R21+U21)/14</f>
        <v>1.1314285714285715</v>
      </c>
    </row>
    <row r="28" spans="2:30" x14ac:dyDescent="0.2">
      <c r="B28" t="s">
        <v>11</v>
      </c>
      <c r="C28" s="6">
        <v>1</v>
      </c>
      <c r="D28">
        <v>2</v>
      </c>
      <c r="E28" s="7">
        <v>3</v>
      </c>
      <c r="F28" s="7">
        <v>4</v>
      </c>
      <c r="G28" s="4">
        <v>5</v>
      </c>
      <c r="H28" s="4">
        <v>6</v>
      </c>
      <c r="I28" s="6">
        <v>7</v>
      </c>
      <c r="J28">
        <v>8</v>
      </c>
      <c r="K28" s="6">
        <v>9</v>
      </c>
      <c r="L28">
        <v>10</v>
      </c>
      <c r="M28" s="4">
        <v>11</v>
      </c>
      <c r="N28" s="7">
        <v>12</v>
      </c>
      <c r="O28" s="7">
        <v>13</v>
      </c>
      <c r="P28" s="6">
        <v>15</v>
      </c>
    </row>
    <row r="29" spans="2:30" x14ac:dyDescent="0.2">
      <c r="B29" t="s">
        <v>12</v>
      </c>
      <c r="C29">
        <f>D7/D6</f>
        <v>0.36475814412635732</v>
      </c>
      <c r="D29" s="2"/>
      <c r="E29">
        <f>J7/J6</f>
        <v>0.50276243093922657</v>
      </c>
      <c r="F29">
        <f>M7/M6</f>
        <v>0.43051914001048769</v>
      </c>
      <c r="G29">
        <f>P7/P6</f>
        <v>0.28804664723032075</v>
      </c>
      <c r="H29">
        <f>S7/S6</f>
        <v>0.69279661016949157</v>
      </c>
      <c r="I29">
        <f>V7/V6</f>
        <v>3.6057142857142854</v>
      </c>
      <c r="J29">
        <f>D17/D16</f>
        <v>2.7940751445086707</v>
      </c>
      <c r="K29" s="2">
        <f>G17/G16</f>
        <v>8.0784313725490193</v>
      </c>
      <c r="L29">
        <f>J17/J16</f>
        <v>0.42041712403951703</v>
      </c>
      <c r="M29" s="2">
        <f>M17/M16</f>
        <v>11.290076335877862</v>
      </c>
      <c r="N29">
        <f>P17/P16</f>
        <v>1.5003548616039746</v>
      </c>
      <c r="O29">
        <f>S17/S16</f>
        <v>1.0406607369758576</v>
      </c>
      <c r="P29" s="2">
        <f>V17/V16</f>
        <v>10.670863309352518</v>
      </c>
    </row>
    <row r="30" spans="2:30" x14ac:dyDescent="0.2">
      <c r="B30" t="s">
        <v>13</v>
      </c>
      <c r="C30">
        <f>D5/D6</f>
        <v>1.4185587364264558</v>
      </c>
      <c r="E30">
        <f>J5/J6</f>
        <v>0.99570288520564765</v>
      </c>
      <c r="F30">
        <f>M5/M6</f>
        <v>0.55165180912427891</v>
      </c>
      <c r="G30">
        <f>P5/P6</f>
        <v>1.6384839650145775</v>
      </c>
      <c r="H30">
        <f>S5/S6</f>
        <v>1.3824152542372883</v>
      </c>
      <c r="I30">
        <f>V5/V6</f>
        <v>0.93785714285714294</v>
      </c>
      <c r="J30">
        <f>D15/D16</f>
        <v>0.96531791907514453</v>
      </c>
      <c r="K30">
        <f>G15/G16</f>
        <v>1.0305010893246189</v>
      </c>
      <c r="L30">
        <f>J15/J16</f>
        <v>0.58836443468715705</v>
      </c>
      <c r="M30">
        <f>M15/M16</f>
        <v>2.1755725190839694</v>
      </c>
      <c r="N30">
        <f>P15/P16</f>
        <v>1.2434350603264726</v>
      </c>
      <c r="O30">
        <f>S15/S16</f>
        <v>1.1372299872935197</v>
      </c>
      <c r="P30">
        <f>V15/V16</f>
        <v>0.99820143884892087</v>
      </c>
    </row>
    <row r="31" spans="2:30" x14ac:dyDescent="0.2">
      <c r="B31" t="s">
        <v>14</v>
      </c>
      <c r="C31" s="3">
        <f>(D5+D7)/D6</f>
        <v>1.783316880552813</v>
      </c>
      <c r="E31">
        <f>(J5+J7)/J6</f>
        <v>1.498465316144874</v>
      </c>
      <c r="F31" s="5">
        <f>(M5+M7)/M6</f>
        <v>0.98217094913476666</v>
      </c>
      <c r="G31" s="4">
        <f>(P5+P7)/P6</f>
        <v>1.926530612244898</v>
      </c>
      <c r="H31" s="4">
        <f>(S5+S7)/S6</f>
        <v>2.0752118644067798</v>
      </c>
      <c r="I31">
        <f>(V5+V7)/V6</f>
        <v>4.5435714285714282</v>
      </c>
      <c r="J31">
        <f>(D15+D17)/D16</f>
        <v>3.7593930635838153</v>
      </c>
      <c r="K31">
        <f>(G15+G17)/G16</f>
        <v>9.1089324618736391</v>
      </c>
      <c r="L31" s="5">
        <f>(J15+J17)/J16</f>
        <v>1.0087815587266742</v>
      </c>
      <c r="M31">
        <f>(M15+M17)/M16</f>
        <v>13.465648854961833</v>
      </c>
      <c r="N31">
        <f>(P15+P17)/P16</f>
        <v>2.7437899219304471</v>
      </c>
      <c r="O31" s="4">
        <f>(S15+S17)/S16</f>
        <v>2.1778907242693775</v>
      </c>
      <c r="P31">
        <f>(V15+V17)/V16</f>
        <v>11.669064748201439</v>
      </c>
    </row>
    <row r="32" spans="2:30" x14ac:dyDescent="0.2">
      <c r="R32" s="5" t="s">
        <v>86</v>
      </c>
      <c r="S32" s="5"/>
      <c r="T32" s="5"/>
      <c r="U32" s="5"/>
    </row>
    <row r="33" spans="1:25" x14ac:dyDescent="0.2">
      <c r="R33" s="5" t="s">
        <v>121</v>
      </c>
      <c r="S33" s="5"/>
      <c r="T33" s="5"/>
      <c r="U33" s="5"/>
    </row>
    <row r="35" spans="1:25" x14ac:dyDescent="0.2">
      <c r="R35" t="s">
        <v>73</v>
      </c>
    </row>
    <row r="36" spans="1:25" x14ac:dyDescent="0.2">
      <c r="Q36" t="s">
        <v>74</v>
      </c>
      <c r="R36">
        <v>38.299999999999997</v>
      </c>
      <c r="T36">
        <v>28.1</v>
      </c>
      <c r="U36">
        <v>1</v>
      </c>
      <c r="V36">
        <v>2</v>
      </c>
      <c r="W36">
        <f>T36*U36+16*V36</f>
        <v>60.1</v>
      </c>
      <c r="X36">
        <f>R36/W36</f>
        <v>0.63727121464226288</v>
      </c>
      <c r="Y36">
        <f>X36/$X$48</f>
        <v>0.36190240033893512</v>
      </c>
    </row>
    <row r="37" spans="1:25" x14ac:dyDescent="0.2">
      <c r="Q37" t="s">
        <v>75</v>
      </c>
      <c r="R37">
        <v>0.16</v>
      </c>
      <c r="T37">
        <v>47.9</v>
      </c>
      <c r="U37">
        <v>1</v>
      </c>
      <c r="V37">
        <v>2</v>
      </c>
      <c r="W37">
        <f t="shared" ref="W37:W47" si="6">T37*U37+16*V37</f>
        <v>79.900000000000006</v>
      </c>
      <c r="X37">
        <f t="shared" ref="X37:X47" si="7">R37/W37</f>
        <v>2.0025031289111388E-3</v>
      </c>
      <c r="Y37">
        <f t="shared" ref="Y37:Y47" si="8">X37/$X$48</f>
        <v>1.1372092013382264E-3</v>
      </c>
    </row>
    <row r="38" spans="1:25" x14ac:dyDescent="0.2">
      <c r="Q38" t="s">
        <v>76</v>
      </c>
      <c r="R38">
        <v>2.14</v>
      </c>
      <c r="T38">
        <v>27</v>
      </c>
      <c r="U38">
        <v>2</v>
      </c>
      <c r="V38">
        <v>3</v>
      </c>
      <c r="W38">
        <f t="shared" si="6"/>
        <v>102</v>
      </c>
      <c r="X38">
        <f t="shared" si="7"/>
        <v>2.0980392156862746E-2</v>
      </c>
      <c r="Y38">
        <f t="shared" si="8"/>
        <v>1.1914635569854042E-2</v>
      </c>
    </row>
    <row r="39" spans="1:25" x14ac:dyDescent="0.2">
      <c r="Q39" t="s">
        <v>77</v>
      </c>
      <c r="R39">
        <v>0.51</v>
      </c>
      <c r="T39">
        <v>52</v>
      </c>
      <c r="U39">
        <v>2</v>
      </c>
      <c r="V39">
        <v>3</v>
      </c>
      <c r="W39">
        <f t="shared" si="6"/>
        <v>152</v>
      </c>
      <c r="X39">
        <f t="shared" si="7"/>
        <v>3.355263157894737E-3</v>
      </c>
      <c r="Y39">
        <f t="shared" si="8"/>
        <v>1.9054332954494815E-3</v>
      </c>
    </row>
    <row r="40" spans="1:25" x14ac:dyDescent="0.2">
      <c r="B40" t="s">
        <v>11</v>
      </c>
      <c r="F40" t="s">
        <v>200</v>
      </c>
      <c r="Q40" t="s">
        <v>78</v>
      </c>
      <c r="R40">
        <v>27.49</v>
      </c>
      <c r="T40">
        <v>55.8</v>
      </c>
      <c r="U40">
        <v>1</v>
      </c>
      <c r="V40">
        <v>1</v>
      </c>
      <c r="W40">
        <f t="shared" si="6"/>
        <v>71.8</v>
      </c>
      <c r="X40">
        <f t="shared" si="7"/>
        <v>0.3828690807799443</v>
      </c>
      <c r="Y40">
        <f t="shared" si="8"/>
        <v>0.21742899438444888</v>
      </c>
    </row>
    <row r="41" spans="1:25" x14ac:dyDescent="0.2">
      <c r="B41" t="s">
        <v>12</v>
      </c>
      <c r="C41" t="s">
        <v>13</v>
      </c>
      <c r="D41" t="s">
        <v>14</v>
      </c>
      <c r="J41" t="s">
        <v>33</v>
      </c>
      <c r="M41" t="s">
        <v>34</v>
      </c>
      <c r="Q41" t="s">
        <v>79</v>
      </c>
      <c r="R41">
        <v>25.7</v>
      </c>
      <c r="T41">
        <v>24.3</v>
      </c>
      <c r="U41">
        <v>1</v>
      </c>
      <c r="V41">
        <v>1</v>
      </c>
      <c r="W41">
        <f t="shared" si="6"/>
        <v>40.299999999999997</v>
      </c>
      <c r="X41">
        <f t="shared" si="7"/>
        <v>0.63771712158808935</v>
      </c>
      <c r="Y41">
        <f t="shared" si="8"/>
        <v>0.36215562814887625</v>
      </c>
    </row>
    <row r="42" spans="1:25" x14ac:dyDescent="0.2">
      <c r="A42">
        <v>1</v>
      </c>
      <c r="B42">
        <v>0.36475814412635732</v>
      </c>
      <c r="C42">
        <v>1.4185587364264558</v>
      </c>
      <c r="D42" s="3">
        <v>1.783316880552813</v>
      </c>
      <c r="E42">
        <v>1</v>
      </c>
      <c r="F42" s="6" t="s">
        <v>15</v>
      </c>
      <c r="H42" t="s">
        <v>16</v>
      </c>
      <c r="J42" s="4" t="s">
        <v>20</v>
      </c>
      <c r="M42">
        <f>D7/D5</f>
        <v>0.25713291579679887</v>
      </c>
      <c r="O42">
        <f>D7/(D7+D5)</f>
        <v>0.20453916412953227</v>
      </c>
      <c r="Q42" t="s">
        <v>80</v>
      </c>
      <c r="R42">
        <v>0.2</v>
      </c>
      <c r="T42">
        <v>54.9</v>
      </c>
      <c r="U42">
        <v>1</v>
      </c>
      <c r="V42">
        <v>1</v>
      </c>
      <c r="W42">
        <f t="shared" si="6"/>
        <v>70.900000000000006</v>
      </c>
      <c r="X42">
        <f t="shared" si="7"/>
        <v>2.8208744710860366E-3</v>
      </c>
      <c r="Y42">
        <f t="shared" si="8"/>
        <v>1.6019572494168598E-3</v>
      </c>
    </row>
    <row r="43" spans="1:25" x14ac:dyDescent="0.2">
      <c r="A43">
        <v>2</v>
      </c>
      <c r="B43" s="2"/>
      <c r="E43">
        <v>2</v>
      </c>
      <c r="F43" t="s">
        <v>17</v>
      </c>
      <c r="H43" t="s">
        <v>16</v>
      </c>
      <c r="J43" t="s">
        <v>22</v>
      </c>
      <c r="Q43" t="s">
        <v>81</v>
      </c>
      <c r="R43">
        <v>3.24</v>
      </c>
      <c r="T43">
        <v>40.1</v>
      </c>
      <c r="U43">
        <v>1</v>
      </c>
      <c r="V43">
        <v>1</v>
      </c>
      <c r="W43">
        <f t="shared" si="6"/>
        <v>56.1</v>
      </c>
      <c r="X43">
        <f t="shared" si="7"/>
        <v>5.7754010695187166E-2</v>
      </c>
      <c r="Y43">
        <f t="shared" si="8"/>
        <v>3.2798147193141121E-2</v>
      </c>
    </row>
    <row r="44" spans="1:25" x14ac:dyDescent="0.2">
      <c r="A44">
        <v>3</v>
      </c>
      <c r="B44">
        <v>0.50276243093922657</v>
      </c>
      <c r="C44">
        <v>0.99570288520564765</v>
      </c>
      <c r="D44">
        <v>1.498465316144874</v>
      </c>
      <c r="E44">
        <v>3</v>
      </c>
      <c r="F44" s="7" t="s">
        <v>19</v>
      </c>
      <c r="H44" t="s">
        <v>16</v>
      </c>
      <c r="J44" t="s">
        <v>25</v>
      </c>
      <c r="M44">
        <f>J7/J5</f>
        <v>0.50493218249075211</v>
      </c>
      <c r="Q44" t="s">
        <v>82</v>
      </c>
      <c r="R44">
        <v>0.38</v>
      </c>
      <c r="T44">
        <v>58.7</v>
      </c>
      <c r="U44">
        <v>1</v>
      </c>
      <c r="V44">
        <v>1</v>
      </c>
      <c r="W44">
        <f t="shared" si="6"/>
        <v>74.7</v>
      </c>
      <c r="X44">
        <f t="shared" si="7"/>
        <v>5.0870147255689425E-3</v>
      </c>
      <c r="Y44">
        <f t="shared" si="8"/>
        <v>2.8888843516592395E-3</v>
      </c>
    </row>
    <row r="45" spans="1:25" x14ac:dyDescent="0.2">
      <c r="A45">
        <v>4</v>
      </c>
      <c r="B45">
        <v>0.43051914001048769</v>
      </c>
      <c r="C45">
        <v>0.55165180912427891</v>
      </c>
      <c r="D45" s="5">
        <v>0.98217094913476666</v>
      </c>
      <c r="E45">
        <v>4</v>
      </c>
      <c r="F45" s="7" t="s">
        <v>19</v>
      </c>
      <c r="H45" t="s">
        <v>16</v>
      </c>
      <c r="J45" t="s">
        <v>32</v>
      </c>
      <c r="M45">
        <f>M7/M5</f>
        <v>0.78041825095057049</v>
      </c>
      <c r="Q45" t="s">
        <v>83</v>
      </c>
      <c r="R45">
        <v>0.44</v>
      </c>
      <c r="T45">
        <v>23</v>
      </c>
      <c r="U45">
        <v>2</v>
      </c>
      <c r="V45">
        <v>1</v>
      </c>
      <c r="W45">
        <f t="shared" si="6"/>
        <v>62</v>
      </c>
      <c r="X45">
        <f t="shared" si="7"/>
        <v>7.0967741935483875E-3</v>
      </c>
      <c r="Y45">
        <f t="shared" si="8"/>
        <v>4.0302143832909969E-3</v>
      </c>
    </row>
    <row r="46" spans="1:25" x14ac:dyDescent="0.2">
      <c r="A46">
        <v>5</v>
      </c>
      <c r="B46">
        <v>0.28804664723032075</v>
      </c>
      <c r="C46">
        <v>1.6384839650145775</v>
      </c>
      <c r="D46" s="4">
        <v>1.926530612244898</v>
      </c>
      <c r="E46">
        <v>5</v>
      </c>
      <c r="F46" s="4" t="s">
        <v>18</v>
      </c>
      <c r="J46" s="4" t="s">
        <v>20</v>
      </c>
      <c r="M46">
        <f>P7/P5</f>
        <v>0.17580071174377224</v>
      </c>
      <c r="O46">
        <f>P7/(P7+P5)</f>
        <v>0.14951573849878935</v>
      </c>
      <c r="Q46" t="s">
        <v>84</v>
      </c>
      <c r="R46">
        <v>0.18</v>
      </c>
      <c r="T46">
        <v>31</v>
      </c>
      <c r="U46">
        <v>2</v>
      </c>
      <c r="V46">
        <v>5</v>
      </c>
      <c r="W46">
        <f t="shared" si="6"/>
        <v>142</v>
      </c>
      <c r="X46">
        <f t="shared" si="7"/>
        <v>1.2676056338028169E-3</v>
      </c>
      <c r="Y46">
        <f t="shared" si="8"/>
        <v>7.1986543722035083E-4</v>
      </c>
    </row>
    <row r="47" spans="1:25" x14ac:dyDescent="0.2">
      <c r="A47">
        <v>6</v>
      </c>
      <c r="B47">
        <v>0.69279661016949157</v>
      </c>
      <c r="C47">
        <v>1.3824152542372883</v>
      </c>
      <c r="D47" s="4">
        <v>2.0752118644067798</v>
      </c>
      <c r="E47">
        <v>6</v>
      </c>
      <c r="F47" s="4" t="s">
        <v>18</v>
      </c>
      <c r="J47" s="4" t="s">
        <v>20</v>
      </c>
      <c r="M47">
        <f>S7/S5</f>
        <v>0.50114942528735629</v>
      </c>
      <c r="O47">
        <f>S7/(S7+S5)</f>
        <v>0.33384379785604901</v>
      </c>
      <c r="Q47" t="s">
        <v>85</v>
      </c>
      <c r="R47">
        <v>0.54</v>
      </c>
      <c r="T47">
        <v>186.2</v>
      </c>
      <c r="U47">
        <v>1</v>
      </c>
      <c r="V47">
        <v>1</v>
      </c>
      <c r="W47">
        <f t="shared" si="6"/>
        <v>202.2</v>
      </c>
      <c r="X47">
        <f t="shared" si="7"/>
        <v>2.6706231454005939E-3</v>
      </c>
      <c r="Y47">
        <f t="shared" si="8"/>
        <v>1.5166304463692854E-3</v>
      </c>
    </row>
    <row r="48" spans="1:25" x14ac:dyDescent="0.2">
      <c r="A48">
        <v>7</v>
      </c>
      <c r="B48">
        <v>3.6057142857142854</v>
      </c>
      <c r="C48">
        <v>0.93785714285714294</v>
      </c>
      <c r="D48">
        <v>4.5435714285714282</v>
      </c>
      <c r="E48">
        <v>7</v>
      </c>
      <c r="F48" s="6" t="s">
        <v>15</v>
      </c>
      <c r="H48" t="s">
        <v>16</v>
      </c>
      <c r="J48" s="4" t="s">
        <v>21</v>
      </c>
      <c r="M48">
        <f>V7/V5</f>
        <v>3.8446306169078444</v>
      </c>
      <c r="O48">
        <f>V7/(V7+V5)</f>
        <v>0.79358591416443947</v>
      </c>
      <c r="X48">
        <f>SUM(X36:X47)</f>
        <v>1.7608924783185593</v>
      </c>
    </row>
    <row r="49" spans="1:25" x14ac:dyDescent="0.2">
      <c r="A49">
        <v>8</v>
      </c>
      <c r="B49">
        <v>2.7940751445086707</v>
      </c>
      <c r="C49">
        <v>0.96531791907514453</v>
      </c>
      <c r="D49">
        <v>3.7593930635838153</v>
      </c>
      <c r="E49">
        <v>8</v>
      </c>
      <c r="F49" t="s">
        <v>17</v>
      </c>
      <c r="H49" t="s">
        <v>16</v>
      </c>
      <c r="J49" t="s">
        <v>26</v>
      </c>
      <c r="M49">
        <f>D17/D15</f>
        <v>2.8944610778443116</v>
      </c>
      <c r="R49" t="s">
        <v>88</v>
      </c>
    </row>
    <row r="50" spans="1:25" x14ac:dyDescent="0.2">
      <c r="A50">
        <v>9</v>
      </c>
      <c r="B50" s="2">
        <v>8.0784313725490193</v>
      </c>
      <c r="C50">
        <v>1.0305010893246189</v>
      </c>
      <c r="D50">
        <v>9.1089324618736391</v>
      </c>
      <c r="E50">
        <v>9</v>
      </c>
      <c r="F50" s="6" t="s">
        <v>15</v>
      </c>
      <c r="H50" t="s">
        <v>16</v>
      </c>
      <c r="J50" s="4" t="s">
        <v>24</v>
      </c>
      <c r="M50">
        <f>G17/G15</f>
        <v>7.839323467230443</v>
      </c>
      <c r="Q50" t="s">
        <v>74</v>
      </c>
      <c r="R50">
        <v>34.28</v>
      </c>
      <c r="T50">
        <v>28.1</v>
      </c>
      <c r="U50">
        <v>1</v>
      </c>
      <c r="V50">
        <v>2</v>
      </c>
      <c r="W50">
        <f>T50*U50+16*V50</f>
        <v>60.1</v>
      </c>
      <c r="X50">
        <f>R50/W50</f>
        <v>0.57038269550748755</v>
      </c>
      <c r="Y50">
        <f>X50/$X$58</f>
        <v>0.34820118471619199</v>
      </c>
    </row>
    <row r="51" spans="1:25" x14ac:dyDescent="0.2">
      <c r="A51">
        <v>10</v>
      </c>
      <c r="B51">
        <v>0.42041712403951703</v>
      </c>
      <c r="C51">
        <v>0.58836443468715705</v>
      </c>
      <c r="D51" s="5">
        <v>1.0087815587266742</v>
      </c>
      <c r="E51">
        <v>10</v>
      </c>
      <c r="F51" t="s">
        <v>17</v>
      </c>
      <c r="H51" t="s">
        <v>16</v>
      </c>
      <c r="J51" t="s">
        <v>32</v>
      </c>
      <c r="M51">
        <f>J17/J15</f>
        <v>0.71455223880597007</v>
      </c>
      <c r="Q51" t="s">
        <v>75</v>
      </c>
      <c r="R51">
        <v>0.15</v>
      </c>
      <c r="T51">
        <v>47.9</v>
      </c>
      <c r="U51">
        <v>1</v>
      </c>
      <c r="V51">
        <v>2</v>
      </c>
      <c r="W51">
        <f t="shared" ref="W51:W52" si="9">T51*U51+16*V51</f>
        <v>79.900000000000006</v>
      </c>
      <c r="X51">
        <f t="shared" ref="X51:X52" si="10">R51/W51</f>
        <v>1.8773466833541925E-3</v>
      </c>
      <c r="Y51">
        <f t="shared" ref="Y51:Y57" si="11">X51/$X$58</f>
        <v>1.1460627126587896E-3</v>
      </c>
    </row>
    <row r="52" spans="1:25" x14ac:dyDescent="0.2">
      <c r="A52">
        <v>11</v>
      </c>
      <c r="B52" s="2">
        <v>11.290076335877862</v>
      </c>
      <c r="C52">
        <v>2.1755725190839694</v>
      </c>
      <c r="D52">
        <v>13.465648854961833</v>
      </c>
      <c r="E52">
        <v>11</v>
      </c>
      <c r="F52" s="4" t="s">
        <v>18</v>
      </c>
      <c r="H52" t="s">
        <v>16</v>
      </c>
      <c r="J52" s="4" t="s">
        <v>31</v>
      </c>
      <c r="M52">
        <f>M17/M15</f>
        <v>5.189473684210526</v>
      </c>
      <c r="Q52" t="s">
        <v>76</v>
      </c>
      <c r="R52">
        <v>3.29</v>
      </c>
      <c r="T52">
        <v>27</v>
      </c>
      <c r="U52">
        <v>2</v>
      </c>
      <c r="V52">
        <v>3</v>
      </c>
      <c r="W52">
        <f t="shared" si="9"/>
        <v>102</v>
      </c>
      <c r="X52">
        <f t="shared" si="10"/>
        <v>3.2254901960784316E-2</v>
      </c>
      <c r="Y52">
        <f t="shared" si="11"/>
        <v>1.9690630806492075E-2</v>
      </c>
    </row>
    <row r="53" spans="1:25" x14ac:dyDescent="0.2">
      <c r="A53">
        <v>12</v>
      </c>
      <c r="B53">
        <v>1.5003548616039746</v>
      </c>
      <c r="C53">
        <v>1.2434350603264726</v>
      </c>
      <c r="D53">
        <v>2.7437899219304471</v>
      </c>
      <c r="E53">
        <v>12</v>
      </c>
      <c r="F53" s="7" t="s">
        <v>19</v>
      </c>
      <c r="H53" t="s">
        <v>16</v>
      </c>
      <c r="J53" t="s">
        <v>23</v>
      </c>
      <c r="M53">
        <f>P17/P15</f>
        <v>1.20662100456621</v>
      </c>
      <c r="Q53" t="s">
        <v>78</v>
      </c>
      <c r="R53">
        <v>27.15</v>
      </c>
      <c r="T53">
        <v>55.8</v>
      </c>
      <c r="U53">
        <v>1</v>
      </c>
      <c r="V53">
        <v>1</v>
      </c>
      <c r="W53">
        <f>T53*U53+16*V53</f>
        <v>71.8</v>
      </c>
      <c r="X53">
        <f>R53/W53</f>
        <v>0.37813370473537605</v>
      </c>
      <c r="Y53">
        <f t="shared" si="11"/>
        <v>0.23083905771866509</v>
      </c>
    </row>
    <row r="54" spans="1:25" x14ac:dyDescent="0.2">
      <c r="A54">
        <v>13</v>
      </c>
      <c r="B54">
        <v>1.0406607369758576</v>
      </c>
      <c r="C54">
        <v>1.1372299872935197</v>
      </c>
      <c r="D54" s="4">
        <v>2.1778907242693775</v>
      </c>
      <c r="E54">
        <v>13</v>
      </c>
      <c r="F54" s="7" t="s">
        <v>19</v>
      </c>
      <c r="H54" t="s">
        <v>16</v>
      </c>
      <c r="J54" t="s">
        <v>23</v>
      </c>
      <c r="M54">
        <f>S17/S15</f>
        <v>0.91508379888268154</v>
      </c>
      <c r="O54">
        <f>S17/(S17+S15)</f>
        <v>0.47782963827304548</v>
      </c>
      <c r="Q54" t="s">
        <v>79</v>
      </c>
      <c r="R54">
        <v>24.63</v>
      </c>
      <c r="T54">
        <v>24.3</v>
      </c>
      <c r="U54">
        <v>1</v>
      </c>
      <c r="V54">
        <v>1</v>
      </c>
      <c r="W54">
        <f>T54*U54+16*V54</f>
        <v>40.299999999999997</v>
      </c>
      <c r="X54">
        <f>R54/W54</f>
        <v>0.611166253101737</v>
      </c>
      <c r="Y54">
        <f t="shared" si="11"/>
        <v>0.37309829885220858</v>
      </c>
    </row>
    <row r="55" spans="1:25" x14ac:dyDescent="0.2">
      <c r="E55">
        <v>14</v>
      </c>
      <c r="F55" s="8" t="s">
        <v>17</v>
      </c>
      <c r="H55" t="s">
        <v>16</v>
      </c>
      <c r="Q55" t="s">
        <v>81</v>
      </c>
      <c r="R55">
        <v>2.59</v>
      </c>
      <c r="T55">
        <v>54.9</v>
      </c>
      <c r="U55">
        <v>1</v>
      </c>
      <c r="V55">
        <v>1</v>
      </c>
      <c r="W55">
        <f>T55*U55+16*V55</f>
        <v>70.900000000000006</v>
      </c>
      <c r="X55">
        <f>R55/W55</f>
        <v>3.6530324400564168E-2</v>
      </c>
      <c r="Y55">
        <f t="shared" si="11"/>
        <v>2.2300645399184069E-2</v>
      </c>
    </row>
    <row r="56" spans="1:25" x14ac:dyDescent="0.2">
      <c r="A56">
        <v>15</v>
      </c>
      <c r="B56" s="2">
        <v>10.670863309352518</v>
      </c>
      <c r="C56">
        <v>0.99820143884892087</v>
      </c>
      <c r="D56">
        <v>11.669064748201439</v>
      </c>
      <c r="E56">
        <v>15</v>
      </c>
      <c r="F56" s="6" t="s">
        <v>15</v>
      </c>
      <c r="H56" t="s">
        <v>16</v>
      </c>
      <c r="J56" s="4" t="s">
        <v>24</v>
      </c>
      <c r="M56">
        <f>V17/V15</f>
        <v>10.69009009009009</v>
      </c>
      <c r="Q56" t="s">
        <v>83</v>
      </c>
      <c r="R56">
        <v>0.46</v>
      </c>
      <c r="T56">
        <v>23</v>
      </c>
      <c r="U56">
        <v>2</v>
      </c>
      <c r="V56">
        <v>1</v>
      </c>
      <c r="W56">
        <f>T56*U56+16*V56</f>
        <v>62</v>
      </c>
      <c r="X56">
        <f t="shared" ref="X56:X57" si="12">R56/W56</f>
        <v>7.4193548387096776E-3</v>
      </c>
      <c r="Y56">
        <f t="shared" si="11"/>
        <v>4.5292891334474368E-3</v>
      </c>
    </row>
    <row r="57" spans="1:25" x14ac:dyDescent="0.2">
      <c r="Q57" t="s">
        <v>87</v>
      </c>
      <c r="R57">
        <v>0.03</v>
      </c>
      <c r="T57">
        <v>39</v>
      </c>
      <c r="U57">
        <v>2</v>
      </c>
      <c r="V57">
        <v>1</v>
      </c>
      <c r="W57">
        <f>T57*U57+16*V57</f>
        <v>94</v>
      </c>
      <c r="X57">
        <f t="shared" si="12"/>
        <v>3.1914893617021275E-4</v>
      </c>
      <c r="Y57">
        <f t="shared" si="11"/>
        <v>1.9483066115199427E-4</v>
      </c>
    </row>
    <row r="58" spans="1:25" x14ac:dyDescent="0.2">
      <c r="B58" s="2" t="s">
        <v>29</v>
      </c>
      <c r="H58" t="s">
        <v>27</v>
      </c>
      <c r="X58">
        <f>SUM(X50:X57)</f>
        <v>1.6380837301641831</v>
      </c>
    </row>
    <row r="59" spans="1:25" x14ac:dyDescent="0.2">
      <c r="B59" s="4" t="s">
        <v>30</v>
      </c>
    </row>
    <row r="60" spans="1:25" x14ac:dyDescent="0.2">
      <c r="H60" t="s">
        <v>28</v>
      </c>
    </row>
    <row r="61" spans="1:25" x14ac:dyDescent="0.2">
      <c r="R61" t="s">
        <v>89</v>
      </c>
      <c r="U61" t="s">
        <v>90</v>
      </c>
    </row>
    <row r="62" spans="1:25" x14ac:dyDescent="0.2">
      <c r="Q62" t="s">
        <v>74</v>
      </c>
      <c r="R62">
        <v>2</v>
      </c>
      <c r="S62">
        <v>60.1</v>
      </c>
      <c r="T62">
        <f>R62*S62</f>
        <v>120.2</v>
      </c>
      <c r="U62">
        <f>T62/$T$74</f>
        <v>0.51743435213086519</v>
      </c>
    </row>
    <row r="63" spans="1:25" x14ac:dyDescent="0.2">
      <c r="Q63" t="s">
        <v>75</v>
      </c>
      <c r="S63">
        <v>79.900000000000006</v>
      </c>
      <c r="T63">
        <f t="shared" ref="T63:T73" si="13">R63*S63</f>
        <v>0</v>
      </c>
      <c r="U63">
        <f t="shared" ref="U63:U73" si="14">T63/$T$74</f>
        <v>0</v>
      </c>
    </row>
    <row r="64" spans="1:25" x14ac:dyDescent="0.2">
      <c r="Q64" t="s">
        <v>76</v>
      </c>
      <c r="S64">
        <v>102</v>
      </c>
      <c r="T64">
        <f t="shared" si="13"/>
        <v>0</v>
      </c>
      <c r="U64">
        <f t="shared" si="14"/>
        <v>0</v>
      </c>
    </row>
    <row r="65" spans="17:21" x14ac:dyDescent="0.2">
      <c r="Q65" t="s">
        <v>77</v>
      </c>
      <c r="S65">
        <v>152</v>
      </c>
      <c r="T65">
        <f t="shared" si="13"/>
        <v>0</v>
      </c>
      <c r="U65">
        <f t="shared" si="14"/>
        <v>0</v>
      </c>
    </row>
    <row r="66" spans="17:21" x14ac:dyDescent="0.2">
      <c r="Q66" t="s">
        <v>78</v>
      </c>
      <c r="R66">
        <v>1</v>
      </c>
      <c r="S66">
        <v>71.8</v>
      </c>
      <c r="T66">
        <f t="shared" si="13"/>
        <v>71.8</v>
      </c>
      <c r="U66">
        <f t="shared" si="14"/>
        <v>0.30908308222126557</v>
      </c>
    </row>
    <row r="67" spans="17:21" x14ac:dyDescent="0.2">
      <c r="Q67" t="s">
        <v>79</v>
      </c>
      <c r="R67">
        <v>1</v>
      </c>
      <c r="S67">
        <v>40.299999999999997</v>
      </c>
      <c r="T67">
        <f t="shared" si="13"/>
        <v>40.299999999999997</v>
      </c>
      <c r="U67">
        <f t="shared" si="14"/>
        <v>0.17348256564786912</v>
      </c>
    </row>
    <row r="68" spans="17:21" x14ac:dyDescent="0.2">
      <c r="Q68" t="s">
        <v>80</v>
      </c>
      <c r="S68">
        <v>70.900000000000006</v>
      </c>
      <c r="T68">
        <f t="shared" si="13"/>
        <v>0</v>
      </c>
      <c r="U68">
        <f t="shared" si="14"/>
        <v>0</v>
      </c>
    </row>
    <row r="69" spans="17:21" x14ac:dyDescent="0.2">
      <c r="Q69" t="s">
        <v>81</v>
      </c>
      <c r="S69">
        <v>56.1</v>
      </c>
      <c r="T69">
        <f t="shared" si="13"/>
        <v>0</v>
      </c>
      <c r="U69">
        <f t="shared" si="14"/>
        <v>0</v>
      </c>
    </row>
    <row r="70" spans="17:21" x14ac:dyDescent="0.2">
      <c r="Q70" t="s">
        <v>82</v>
      </c>
      <c r="S70">
        <v>74.7</v>
      </c>
      <c r="T70">
        <f t="shared" si="13"/>
        <v>0</v>
      </c>
      <c r="U70">
        <f t="shared" si="14"/>
        <v>0</v>
      </c>
    </row>
    <row r="71" spans="17:21" x14ac:dyDescent="0.2">
      <c r="Q71" t="s">
        <v>83</v>
      </c>
      <c r="S71">
        <v>62</v>
      </c>
      <c r="T71">
        <f t="shared" si="13"/>
        <v>0</v>
      </c>
      <c r="U71">
        <f t="shared" si="14"/>
        <v>0</v>
      </c>
    </row>
    <row r="72" spans="17:21" x14ac:dyDescent="0.2">
      <c r="Q72" t="s">
        <v>84</v>
      </c>
      <c r="S72">
        <v>142</v>
      </c>
      <c r="T72">
        <f t="shared" si="13"/>
        <v>0</v>
      </c>
      <c r="U72">
        <f t="shared" si="14"/>
        <v>0</v>
      </c>
    </row>
    <row r="73" spans="17:21" x14ac:dyDescent="0.2">
      <c r="Q73" t="s">
        <v>85</v>
      </c>
      <c r="S73">
        <v>202.2</v>
      </c>
      <c r="T73">
        <f t="shared" si="13"/>
        <v>0</v>
      </c>
      <c r="U73">
        <f t="shared" si="14"/>
        <v>0</v>
      </c>
    </row>
    <row r="74" spans="17:21" x14ac:dyDescent="0.2">
      <c r="T74">
        <f>SUM(T62:T73)</f>
        <v>232.3</v>
      </c>
    </row>
  </sheetData>
  <conditionalFormatting sqref="D14:D20 D4:D7 G14:G22 J4:J9 J14:J19 M4:M9 M14:M19 P4:P7 P14:P22 S4:S10 S14:S22 V4:V7 V14:V2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3:BF184"/>
  <sheetViews>
    <sheetView topLeftCell="N1" zoomScale="85" zoomScaleNormal="85" workbookViewId="0">
      <selection activeCell="AS34" sqref="AS34"/>
    </sheetView>
  </sheetViews>
  <sheetFormatPr defaultRowHeight="12.75" x14ac:dyDescent="0.2"/>
  <sheetData>
    <row r="3" spans="1:58" x14ac:dyDescent="0.2">
      <c r="C3" s="5" t="s">
        <v>112</v>
      </c>
      <c r="D3" s="5"/>
      <c r="I3" s="5" t="s">
        <v>114</v>
      </c>
      <c r="J3" s="5"/>
      <c r="V3" s="5" t="s">
        <v>121</v>
      </c>
    </row>
    <row r="4" spans="1:58" x14ac:dyDescent="0.2">
      <c r="V4" t="s">
        <v>122</v>
      </c>
      <c r="W4" t="s">
        <v>129</v>
      </c>
      <c r="AF4" s="5" t="s">
        <v>154</v>
      </c>
      <c r="AG4" t="s">
        <v>215</v>
      </c>
      <c r="AO4" s="5" t="s">
        <v>191</v>
      </c>
      <c r="AP4" t="s">
        <v>216</v>
      </c>
      <c r="AY4" s="5" t="s">
        <v>191</v>
      </c>
      <c r="AZ4" t="s">
        <v>196</v>
      </c>
    </row>
    <row r="5" spans="1:58" x14ac:dyDescent="0.2">
      <c r="C5" t="s">
        <v>73</v>
      </c>
      <c r="F5" t="s">
        <v>116</v>
      </c>
      <c r="J5" s="29" t="s">
        <v>134</v>
      </c>
      <c r="K5" t="s">
        <v>89</v>
      </c>
      <c r="M5" t="s">
        <v>123</v>
      </c>
      <c r="N5" s="29" t="s">
        <v>135</v>
      </c>
      <c r="Q5" t="s">
        <v>123</v>
      </c>
      <c r="V5" t="s">
        <v>123</v>
      </c>
      <c r="W5" t="s">
        <v>130</v>
      </c>
      <c r="AB5" t="s">
        <v>131</v>
      </c>
      <c r="AC5" t="s">
        <v>133</v>
      </c>
      <c r="AD5" t="s">
        <v>132</v>
      </c>
      <c r="AF5" t="s">
        <v>130</v>
      </c>
      <c r="AK5" t="s">
        <v>131</v>
      </c>
      <c r="AL5" t="s">
        <v>133</v>
      </c>
      <c r="AM5" t="s">
        <v>132</v>
      </c>
      <c r="AO5" t="s">
        <v>130</v>
      </c>
      <c r="AT5" t="s">
        <v>131</v>
      </c>
      <c r="AU5" t="s">
        <v>133</v>
      </c>
      <c r="AV5" t="s">
        <v>132</v>
      </c>
      <c r="AY5" t="s">
        <v>130</v>
      </c>
      <c r="BD5" t="s">
        <v>131</v>
      </c>
      <c r="BE5" t="s">
        <v>133</v>
      </c>
      <c r="BF5" t="s">
        <v>132</v>
      </c>
    </row>
    <row r="6" spans="1:58" x14ac:dyDescent="0.2">
      <c r="C6" t="s">
        <v>115</v>
      </c>
      <c r="D6" t="s">
        <v>110</v>
      </c>
      <c r="E6" t="s">
        <v>113</v>
      </c>
      <c r="F6" t="s">
        <v>115</v>
      </c>
      <c r="G6" t="s">
        <v>110</v>
      </c>
      <c r="H6" t="s">
        <v>113</v>
      </c>
      <c r="J6" t="s">
        <v>118</v>
      </c>
      <c r="N6" t="s">
        <v>118</v>
      </c>
      <c r="Z6" t="s">
        <v>125</v>
      </c>
      <c r="AA6" t="s">
        <v>126</v>
      </c>
      <c r="AI6" t="s">
        <v>125</v>
      </c>
      <c r="AJ6" t="s">
        <v>126</v>
      </c>
      <c r="AR6" t="s">
        <v>125</v>
      </c>
      <c r="AS6" t="s">
        <v>126</v>
      </c>
      <c r="BB6" t="s">
        <v>125</v>
      </c>
      <c r="BC6" t="s">
        <v>126</v>
      </c>
    </row>
    <row r="7" spans="1:58" x14ac:dyDescent="0.2">
      <c r="J7" t="s">
        <v>113</v>
      </c>
      <c r="K7" t="s">
        <v>198</v>
      </c>
      <c r="N7" t="s">
        <v>113</v>
      </c>
      <c r="O7" t="s">
        <v>198</v>
      </c>
      <c r="S7" s="5" t="s">
        <v>117</v>
      </c>
    </row>
    <row r="8" spans="1:58" x14ac:dyDescent="0.2">
      <c r="A8" t="s">
        <v>2</v>
      </c>
      <c r="B8">
        <v>15.999000000000001</v>
      </c>
      <c r="C8">
        <v>310.43000000000006</v>
      </c>
      <c r="D8">
        <v>22.173571428571432</v>
      </c>
      <c r="E8">
        <v>13.463565935230815</v>
      </c>
      <c r="F8">
        <v>484.38</v>
      </c>
      <c r="G8">
        <v>34.598571428571425</v>
      </c>
      <c r="H8">
        <v>16.998282266158537</v>
      </c>
      <c r="J8">
        <v>1.8635254955935678</v>
      </c>
      <c r="K8">
        <v>14.454545454545455</v>
      </c>
      <c r="L8">
        <f>K8*B8</f>
        <v>231.25827272727275</v>
      </c>
      <c r="M8" s="9">
        <f>L8/$L$17*100</f>
        <v>7.4830053239439307</v>
      </c>
      <c r="N8">
        <v>14.950146960884599</v>
      </c>
      <c r="O8">
        <v>34.552</v>
      </c>
      <c r="P8">
        <f>O8*B8</f>
        <v>552.79744800000003</v>
      </c>
      <c r="Q8" s="9">
        <f>P8/$P$17*100</f>
        <v>22.814974429636173</v>
      </c>
      <c r="T8">
        <v>3.5</v>
      </c>
      <c r="V8" s="9"/>
      <c r="Y8" t="s">
        <v>2</v>
      </c>
      <c r="AA8">
        <f>AA9+2*AA10+AA11+3/2*AA12+AA13</f>
        <v>2.2708778018401645</v>
      </c>
      <c r="AB8">
        <f>AA8/$AA$22*100</f>
        <v>55.618375757588026</v>
      </c>
      <c r="AC8">
        <f>AB8*16</f>
        <v>889.89401212140842</v>
      </c>
      <c r="AD8" s="28">
        <f t="shared" ref="AD8:AD16" si="0">AC8/$AC$22*100</f>
        <v>36.72934895175117</v>
      </c>
      <c r="AH8" t="s">
        <v>2</v>
      </c>
      <c r="AJ8">
        <f>AJ9+2*AJ10+AJ11+3/2*AJ12+AJ13</f>
        <v>2.0656969782737198</v>
      </c>
      <c r="AK8">
        <f>AJ8/$AJ$22*100</f>
        <v>52.630238140750976</v>
      </c>
      <c r="AL8">
        <f>AK8*16</f>
        <v>842.08381025201561</v>
      </c>
      <c r="AM8" s="8">
        <f>AL8/$AL$22*100</f>
        <v>34.6447628470697</v>
      </c>
      <c r="AQ8" t="s">
        <v>2</v>
      </c>
      <c r="AS8">
        <f>AS9+2*AS10+AS11+3/2*AS12+AS13+AS14*3+AS15+AS16/2</f>
        <v>2.1751461825549172</v>
      </c>
      <c r="AT8">
        <f>AS8/$AS$23*100</f>
        <v>49.420435334322335</v>
      </c>
      <c r="AU8">
        <f>AT8*16</f>
        <v>790.72696534915735</v>
      </c>
      <c r="AV8" s="8">
        <f>AU8/$AU$23*100</f>
        <v>42.653301024086446</v>
      </c>
      <c r="BA8" t="s">
        <v>2</v>
      </c>
      <c r="BC8">
        <f>BC9+2*BC10+BC11+3/2*BC12+3/2*BC13+BC14+BC15*3+BC16+BC17/2</f>
        <v>2.240329846171035</v>
      </c>
      <c r="BD8">
        <f>BC8/$BC$24*100</f>
        <v>50.378577879231855</v>
      </c>
      <c r="BE8">
        <f>BD8*16</f>
        <v>806.05724606770968</v>
      </c>
      <c r="BF8" s="8">
        <f>BE8/$AU$23*100</f>
        <v>43.480245224710011</v>
      </c>
    </row>
    <row r="9" spans="1:58" x14ac:dyDescent="0.2">
      <c r="A9" t="s">
        <v>3</v>
      </c>
      <c r="B9">
        <v>24.305</v>
      </c>
      <c r="C9">
        <v>175.34999999999997</v>
      </c>
      <c r="D9">
        <v>12.524999999999997</v>
      </c>
      <c r="E9">
        <v>9.423474099426608</v>
      </c>
      <c r="F9">
        <v>182.39000000000001</v>
      </c>
      <c r="G9">
        <v>13.027857142857144</v>
      </c>
      <c r="H9">
        <v>7.9330027942345573</v>
      </c>
      <c r="J9">
        <v>5.4422588893015558</v>
      </c>
      <c r="K9">
        <v>22.272727272727273</v>
      </c>
      <c r="L9">
        <f t="shared" ref="L9:L15" si="1">K9*B9</f>
        <v>541.3386363636364</v>
      </c>
      <c r="M9" s="9">
        <f t="shared" ref="M9:M15" si="2">L9/$L$17*100</f>
        <v>17.516518869544921</v>
      </c>
      <c r="N9">
        <v>9.1849710387380199</v>
      </c>
      <c r="O9">
        <v>12.981999999999999</v>
      </c>
      <c r="P9">
        <f t="shared" ref="P9:P15" si="3">O9*B9</f>
        <v>315.52751000000001</v>
      </c>
      <c r="Q9" s="9">
        <f t="shared" ref="Q9:Q15" si="4">P9/$P$17*100</f>
        <v>13.022404677412281</v>
      </c>
      <c r="T9">
        <v>0</v>
      </c>
      <c r="V9" s="9">
        <v>14.8</v>
      </c>
      <c r="W9">
        <v>24.62</v>
      </c>
      <c r="Y9" t="s">
        <v>3</v>
      </c>
      <c r="Z9">
        <f>B9+16</f>
        <v>40.305</v>
      </c>
      <c r="AA9">
        <f>W9/Z9</f>
        <v>0.61084232725468313</v>
      </c>
      <c r="AB9">
        <f>AA9/$AA$22*100</f>
        <v>14.960760133530856</v>
      </c>
      <c r="AC9">
        <f>AB9*24</f>
        <v>359.05824320474056</v>
      </c>
      <c r="AD9" s="28">
        <f t="shared" si="0"/>
        <v>14.819714852593499</v>
      </c>
      <c r="AF9">
        <v>23.78</v>
      </c>
      <c r="AH9" t="s">
        <v>3</v>
      </c>
      <c r="AI9">
        <f t="shared" ref="AI9:AI13" si="5">Z9</f>
        <v>40.305</v>
      </c>
      <c r="AJ9">
        <f>AF9/AI9</f>
        <v>0.59000124054087588</v>
      </c>
      <c r="AK9">
        <f t="shared" ref="AK9:AK16" si="6">AJ9/$AJ$22*100</f>
        <v>15.032168860969399</v>
      </c>
      <c r="AL9">
        <f>AK9*24</f>
        <v>360.77205266326558</v>
      </c>
      <c r="AM9" s="8">
        <f t="shared" ref="AM9:AM16" si="7">AL9/$AL$22*100</f>
        <v>14.842776994642332</v>
      </c>
      <c r="AO9">
        <v>15.87</v>
      </c>
      <c r="AQ9" t="s">
        <v>3</v>
      </c>
      <c r="AR9">
        <f>AI9</f>
        <v>40.305</v>
      </c>
      <c r="AS9">
        <f>AO9/AR9</f>
        <v>0.3937476739858578</v>
      </c>
      <c r="AT9">
        <f t="shared" ref="AT9:AT17" si="8">AS9/$AS$23*100</f>
        <v>8.9461488226971717</v>
      </c>
      <c r="AU9">
        <f>AT9*24</f>
        <v>214.70757174473212</v>
      </c>
      <c r="AV9" s="8">
        <f t="shared" ref="AV9:AV17" si="9">AU9/$AU$23*100</f>
        <v>11.581730598671122</v>
      </c>
      <c r="AY9">
        <v>15.87</v>
      </c>
      <c r="BA9" t="s">
        <v>3</v>
      </c>
      <c r="BB9">
        <f>AR9</f>
        <v>40.305</v>
      </c>
      <c r="BC9">
        <f>AY9/BB9</f>
        <v>0.3937476739858578</v>
      </c>
      <c r="BD9">
        <f t="shared" ref="BD9:BD10" si="10">BC9/$BC$24*100</f>
        <v>8.8542532665739184</v>
      </c>
      <c r="BE9">
        <f>BD9*24</f>
        <v>212.50207839777403</v>
      </c>
      <c r="BF9" s="8">
        <f t="shared" ref="BF9:BF11" si="11">BE9/$AU$23*100</f>
        <v>11.462762135779656</v>
      </c>
    </row>
    <row r="10" spans="1:58" x14ac:dyDescent="0.2">
      <c r="A10" t="s">
        <v>4</v>
      </c>
      <c r="B10">
        <v>28.085000000000001</v>
      </c>
      <c r="C10">
        <v>178.2</v>
      </c>
      <c r="D10">
        <v>12.728571428571428</v>
      </c>
      <c r="E10">
        <v>7.2801982045433293</v>
      </c>
      <c r="F10">
        <v>169.56000000000003</v>
      </c>
      <c r="G10">
        <v>12.111428571428574</v>
      </c>
      <c r="H10">
        <v>5.9905208240677759</v>
      </c>
      <c r="J10">
        <v>2.8058380695840719</v>
      </c>
      <c r="K10">
        <v>27.545454545454547</v>
      </c>
      <c r="L10">
        <f t="shared" si="1"/>
        <v>773.61409090909092</v>
      </c>
      <c r="M10" s="9">
        <f t="shared" si="2"/>
        <v>25.032437943432186</v>
      </c>
      <c r="N10">
        <v>6.7020158440777333</v>
      </c>
      <c r="O10">
        <v>10.297500000000001</v>
      </c>
      <c r="P10">
        <f t="shared" si="3"/>
        <v>289.20528750000005</v>
      </c>
      <c r="Q10" s="9">
        <f t="shared" si="4"/>
        <v>11.93603780751911</v>
      </c>
      <c r="S10">
        <v>3.8239453883827017</v>
      </c>
      <c r="T10">
        <v>5.2175000000000002</v>
      </c>
      <c r="V10" s="9"/>
      <c r="W10">
        <v>34.229999999999997</v>
      </c>
      <c r="Y10" t="s">
        <v>4</v>
      </c>
      <c r="Z10">
        <f>B10+2*16</f>
        <v>60.085000000000001</v>
      </c>
      <c r="AA10">
        <f t="shared" ref="AA10:AA11" si="12">W10/Z10</f>
        <v>0.56969293500873752</v>
      </c>
      <c r="AB10">
        <f>AA10/$AA$22*100</f>
        <v>13.952928554800902</v>
      </c>
      <c r="AC10">
        <f>AB10*28</f>
        <v>390.68199953442524</v>
      </c>
      <c r="AD10" s="28">
        <f t="shared" si="0"/>
        <v>16.124948920445249</v>
      </c>
      <c r="AF10">
        <v>37.28</v>
      </c>
      <c r="AH10" t="s">
        <v>4</v>
      </c>
      <c r="AI10">
        <f t="shared" si="5"/>
        <v>60.085000000000001</v>
      </c>
      <c r="AJ10">
        <f t="shared" ref="AJ10:AJ11" si="13">AF10/AI10</f>
        <v>0.62045435632853463</v>
      </c>
      <c r="AK10">
        <f t="shared" si="6"/>
        <v>15.808059397136882</v>
      </c>
      <c r="AL10">
        <f>AK10*28</f>
        <v>442.62566311983267</v>
      </c>
      <c r="AM10" s="8">
        <f t="shared" si="7"/>
        <v>18.210374005675597</v>
      </c>
      <c r="AO10">
        <v>22.69</v>
      </c>
      <c r="AQ10" t="s">
        <v>4</v>
      </c>
      <c r="AR10">
        <f>AI10</f>
        <v>60.085000000000001</v>
      </c>
      <c r="AS10">
        <f t="shared" ref="AS10" si="14">AO10/AR10</f>
        <v>0.37763168844137474</v>
      </c>
      <c r="AT10">
        <f t="shared" si="8"/>
        <v>8.5799853768387955</v>
      </c>
      <c r="AU10">
        <f>AT10*28</f>
        <v>240.23959055148629</v>
      </c>
      <c r="AV10" s="8">
        <f t="shared" si="9"/>
        <v>12.958975756152563</v>
      </c>
      <c r="AY10">
        <v>22.69</v>
      </c>
      <c r="BA10" t="s">
        <v>4</v>
      </c>
      <c r="BB10">
        <f t="shared" ref="BB10:BB11" si="15">AR10</f>
        <v>60.085000000000001</v>
      </c>
      <c r="BC10">
        <f t="shared" ref="BC10" si="16">AY10/BB10</f>
        <v>0.37763168844137474</v>
      </c>
      <c r="BD10">
        <f t="shared" si="10"/>
        <v>8.4918510809132037</v>
      </c>
      <c r="BE10">
        <f>BD10*28</f>
        <v>237.77183026556969</v>
      </c>
      <c r="BF10" s="8">
        <f t="shared" si="11"/>
        <v>12.825860120866231</v>
      </c>
    </row>
    <row r="11" spans="1:58" x14ac:dyDescent="0.2">
      <c r="A11" t="s">
        <v>5</v>
      </c>
      <c r="B11">
        <v>55.844999999999999</v>
      </c>
      <c r="C11">
        <v>561.51</v>
      </c>
      <c r="D11">
        <v>40.107857142857142</v>
      </c>
      <c r="E11">
        <v>26.130491819850096</v>
      </c>
      <c r="F11">
        <v>367.91</v>
      </c>
      <c r="G11">
        <v>26.279285714285717</v>
      </c>
      <c r="H11">
        <v>24.972609445700147</v>
      </c>
      <c r="J11">
        <v>6.3931781824634966</v>
      </c>
      <c r="K11">
        <v>18.454545454545453</v>
      </c>
      <c r="L11">
        <f t="shared" si="1"/>
        <v>1030.5940909090907</v>
      </c>
      <c r="M11" s="9">
        <f t="shared" si="2"/>
        <v>33.347741372230686</v>
      </c>
      <c r="N11">
        <v>15.818116362675989</v>
      </c>
      <c r="O11">
        <v>14.375</v>
      </c>
      <c r="P11">
        <f t="shared" si="3"/>
        <v>802.77187500000002</v>
      </c>
      <c r="Q11" s="9">
        <f t="shared" si="4"/>
        <v>33.131881970909689</v>
      </c>
      <c r="S11">
        <v>9.0758227358919736</v>
      </c>
      <c r="T11">
        <v>38.457499999999996</v>
      </c>
      <c r="V11" s="9">
        <v>23.7</v>
      </c>
      <c r="W11">
        <v>27.15</v>
      </c>
      <c r="Y11" t="s">
        <v>5</v>
      </c>
      <c r="Z11">
        <f>B11+16</f>
        <v>71.844999999999999</v>
      </c>
      <c r="AA11">
        <f t="shared" si="12"/>
        <v>0.37789686129862898</v>
      </c>
      <c r="AB11">
        <f>AA11/$AA$22*100+AB17+AB20</f>
        <v>10.452848313198015</v>
      </c>
      <c r="AC11">
        <f>AB11*56</f>
        <v>585.35950553908879</v>
      </c>
      <c r="AD11" s="28">
        <f t="shared" si="0"/>
        <v>24.160038440888489</v>
      </c>
      <c r="AF11">
        <v>10.199999999999999</v>
      </c>
      <c r="AH11" t="s">
        <v>5</v>
      </c>
      <c r="AI11">
        <f>Z11</f>
        <v>71.844999999999999</v>
      </c>
      <c r="AJ11">
        <f t="shared" si="13"/>
        <v>0.14197230148235784</v>
      </c>
      <c r="AK11">
        <f>AJ11/$AJ$22*100+AK17+AK20</f>
        <v>11.797427633319039</v>
      </c>
      <c r="AL11">
        <f>AK11*56</f>
        <v>660.65594746586612</v>
      </c>
      <c r="AM11" s="8">
        <f t="shared" si="7"/>
        <v>27.180511422742061</v>
      </c>
      <c r="AO11">
        <v>18.2</v>
      </c>
      <c r="AQ11" t="s">
        <v>5</v>
      </c>
      <c r="AR11">
        <f>AI11</f>
        <v>71.844999999999999</v>
      </c>
      <c r="AS11">
        <f>AO11/AR11</f>
        <v>0.25332312617440322</v>
      </c>
      <c r="AT11">
        <f>AS11/$AS$23*100+AT18+AT20</f>
        <v>8.102508491265878</v>
      </c>
      <c r="AU11">
        <f>AT11*56</f>
        <v>453.74047551088915</v>
      </c>
      <c r="AV11" s="8">
        <f t="shared" si="9"/>
        <v>24.475615398081484</v>
      </c>
      <c r="AY11">
        <v>4.63</v>
      </c>
      <c r="BA11" t="s">
        <v>5</v>
      </c>
      <c r="BB11">
        <f t="shared" si="15"/>
        <v>71.844999999999999</v>
      </c>
      <c r="BC11">
        <f>AY11/BB11</f>
        <v>6.4444289790521261E-2</v>
      </c>
      <c r="BD11">
        <f>BC11/$BC$24*100+BC12/BC24*100+BD19+BD21</f>
        <v>7.6048009757202077</v>
      </c>
      <c r="BE11">
        <f>BD11*56</f>
        <v>425.86885464033162</v>
      </c>
      <c r="BF11" s="8">
        <f t="shared" si="11"/>
        <v>22.972167701067431</v>
      </c>
    </row>
    <row r="12" spans="1:58" x14ac:dyDescent="0.2">
      <c r="A12" t="s">
        <v>6</v>
      </c>
      <c r="B12">
        <v>26.981999999999999</v>
      </c>
      <c r="C12">
        <v>15.57</v>
      </c>
      <c r="D12">
        <v>1.1121428571428571</v>
      </c>
      <c r="E12">
        <v>1.1493802677965199</v>
      </c>
      <c r="F12">
        <v>15.030000000000001</v>
      </c>
      <c r="G12">
        <v>1.0735714285714286</v>
      </c>
      <c r="H12">
        <v>1.0051119340650569</v>
      </c>
      <c r="J12">
        <v>2.1574395598823752</v>
      </c>
      <c r="K12">
        <v>5.6363636363636367</v>
      </c>
      <c r="L12">
        <f t="shared" si="1"/>
        <v>152.08036363636364</v>
      </c>
      <c r="M12" s="9">
        <f t="shared" si="2"/>
        <v>4.920983614282739</v>
      </c>
      <c r="N12">
        <v>7.6574580514374215</v>
      </c>
      <c r="O12">
        <v>2.6980000000000004</v>
      </c>
      <c r="P12">
        <f t="shared" si="3"/>
        <v>72.797436000000005</v>
      </c>
      <c r="Q12" s="9">
        <f t="shared" si="4"/>
        <v>3.004485000594785</v>
      </c>
      <c r="S12">
        <v>4.468914857098981</v>
      </c>
      <c r="T12">
        <v>1.92</v>
      </c>
      <c r="V12" s="9">
        <v>1.76</v>
      </c>
      <c r="W12">
        <v>3.27</v>
      </c>
      <c r="Y12" t="s">
        <v>6</v>
      </c>
      <c r="Z12">
        <f>2*B12+3*16</f>
        <v>101.964</v>
      </c>
      <c r="AA12">
        <f>W12/Z12*2</f>
        <v>6.4140284806402256E-2</v>
      </c>
      <c r="AB12">
        <f>AA12/$AA$22*100</f>
        <v>1.5709248902210566</v>
      </c>
      <c r="AC12">
        <f>AB12*27</f>
        <v>42.414972035968532</v>
      </c>
      <c r="AD12" s="28">
        <f t="shared" si="0"/>
        <v>1.7506290496033983</v>
      </c>
      <c r="AF12">
        <v>2.1</v>
      </c>
      <c r="AH12" t="s">
        <v>6</v>
      </c>
      <c r="AI12">
        <f t="shared" si="5"/>
        <v>101.964</v>
      </c>
      <c r="AJ12">
        <f>AF12/AI12*2</f>
        <v>4.1191008591267508E-2</v>
      </c>
      <c r="AK12">
        <f t="shared" si="6"/>
        <v>1.0494727030233699</v>
      </c>
      <c r="AL12">
        <f>AK12*27</f>
        <v>28.335762981630989</v>
      </c>
      <c r="AM12" s="8">
        <f t="shared" si="7"/>
        <v>1.1657815726151854</v>
      </c>
      <c r="AO12">
        <v>1.7</v>
      </c>
      <c r="AQ12" t="s">
        <v>6</v>
      </c>
      <c r="AR12">
        <f>AI12</f>
        <v>101.964</v>
      </c>
      <c r="AS12">
        <f>AO12/AR12*2</f>
        <v>3.3345102192930839E-2</v>
      </c>
      <c r="AT12">
        <f t="shared" si="8"/>
        <v>0.75761780052247241</v>
      </c>
      <c r="AU12">
        <f>AT12*27</f>
        <v>20.455680614106754</v>
      </c>
      <c r="AV12" s="8">
        <f t="shared" si="9"/>
        <v>1.1034179193582938</v>
      </c>
      <c r="AY12">
        <v>13.55</v>
      </c>
      <c r="BB12">
        <f>56*2+48</f>
        <v>160</v>
      </c>
      <c r="BC12">
        <f>AY12/BB12*2</f>
        <v>0.169375</v>
      </c>
      <c r="BF12" s="8"/>
    </row>
    <row r="13" spans="1:58" x14ac:dyDescent="0.2">
      <c r="A13" t="s">
        <v>7</v>
      </c>
      <c r="B13">
        <v>40.078000000000003</v>
      </c>
      <c r="C13">
        <v>35.15</v>
      </c>
      <c r="D13">
        <v>2.5107142857142857</v>
      </c>
      <c r="E13">
        <v>4.642729680790052</v>
      </c>
      <c r="F13">
        <v>22.729999999999997</v>
      </c>
      <c r="G13">
        <v>1.6235714285714284</v>
      </c>
      <c r="H13">
        <v>2.750474908488028</v>
      </c>
      <c r="J13">
        <v>1.6949121725703877</v>
      </c>
      <c r="K13">
        <v>4.4545454545454541</v>
      </c>
      <c r="L13">
        <f t="shared" si="1"/>
        <v>178.52927272727271</v>
      </c>
      <c r="M13" s="9">
        <f t="shared" si="2"/>
        <v>5.776811711611777</v>
      </c>
      <c r="N13">
        <v>3.6301600821757463</v>
      </c>
      <c r="O13">
        <v>1.091</v>
      </c>
      <c r="P13">
        <f t="shared" si="3"/>
        <v>43.725098000000003</v>
      </c>
      <c r="Q13" s="9">
        <f t="shared" si="4"/>
        <v>1.8046157709529362</v>
      </c>
      <c r="T13">
        <v>1.25</v>
      </c>
      <c r="V13" s="9">
        <v>1.88</v>
      </c>
      <c r="W13">
        <v>2.61</v>
      </c>
      <c r="Y13" t="s">
        <v>7</v>
      </c>
      <c r="Z13">
        <f>B13+16</f>
        <v>56.078000000000003</v>
      </c>
      <c r="AA13">
        <f>W13/Z13</f>
        <v>4.6542316059773881E-2</v>
      </c>
      <c r="AB13">
        <f>AA13/$AA$22*100</f>
        <v>1.1399151557795386</v>
      </c>
      <c r="AC13">
        <f>AB13*40</f>
        <v>45.596606231181546</v>
      </c>
      <c r="AD13" s="28">
        <f t="shared" si="0"/>
        <v>1.8819473313325032</v>
      </c>
      <c r="AF13">
        <v>1.74</v>
      </c>
      <c r="AH13" t="s">
        <v>7</v>
      </c>
      <c r="AI13">
        <f t="shared" si="5"/>
        <v>56.078000000000003</v>
      </c>
      <c r="AJ13">
        <f>AF13/AI13</f>
        <v>3.1028210706515923E-2</v>
      </c>
      <c r="AK13">
        <f t="shared" si="6"/>
        <v>0.79054291880217131</v>
      </c>
      <c r="AL13">
        <f>AK13*40</f>
        <v>31.621716752086854</v>
      </c>
      <c r="AM13" s="8">
        <f t="shared" si="7"/>
        <v>1.300971309928634</v>
      </c>
      <c r="AO13">
        <v>1.36</v>
      </c>
      <c r="AQ13" t="s">
        <v>7</v>
      </c>
      <c r="AR13">
        <f>AI13</f>
        <v>56.078000000000003</v>
      </c>
      <c r="AS13">
        <f>AO13/AR13</f>
        <v>2.4251934805092908E-2</v>
      </c>
      <c r="AT13">
        <f t="shared" si="8"/>
        <v>0.55101638013105592</v>
      </c>
      <c r="AU13">
        <f>AT13*40</f>
        <v>22.040655205242238</v>
      </c>
      <c r="AV13" s="8">
        <f t="shared" si="9"/>
        <v>1.1889144324579557</v>
      </c>
      <c r="AY13">
        <v>1.7</v>
      </c>
      <c r="BA13" t="s">
        <v>6</v>
      </c>
      <c r="BB13">
        <f t="shared" ref="BB13:BB22" si="17">AR12</f>
        <v>101.964</v>
      </c>
      <c r="BC13">
        <f>AY13/BB13*2</f>
        <v>3.3345102192930839E-2</v>
      </c>
      <c r="BD13">
        <f t="shared" ref="BD13:BD18" si="18">BC13/$BC$24*100</f>
        <v>0.74983548988940396</v>
      </c>
      <c r="BE13">
        <f>BD13*27</f>
        <v>20.245558227013905</v>
      </c>
      <c r="BF13" s="8">
        <f t="shared" ref="BF13:BF18" si="19">BE13/$AU$23*100</f>
        <v>1.0920835222511793</v>
      </c>
    </row>
    <row r="14" spans="1:58" x14ac:dyDescent="0.2">
      <c r="A14" t="s">
        <v>8</v>
      </c>
      <c r="B14">
        <v>32.06</v>
      </c>
      <c r="C14">
        <v>6.52</v>
      </c>
      <c r="D14">
        <v>0.46571428571428569</v>
      </c>
      <c r="E14">
        <v>1.2128423915194699</v>
      </c>
      <c r="F14">
        <v>7.73</v>
      </c>
      <c r="G14">
        <v>0.55214285714285716</v>
      </c>
      <c r="H14">
        <v>1.8423182859285381</v>
      </c>
      <c r="J14">
        <v>1.0357254813546262</v>
      </c>
      <c r="K14">
        <v>3.5454545454545454</v>
      </c>
      <c r="L14">
        <f t="shared" si="1"/>
        <v>113.66727272727273</v>
      </c>
      <c r="M14" s="9">
        <f t="shared" si="2"/>
        <v>3.6780211014525097</v>
      </c>
      <c r="N14">
        <v>14.594174429296345</v>
      </c>
      <c r="O14">
        <v>4.5069999999999997</v>
      </c>
      <c r="P14">
        <f t="shared" si="3"/>
        <v>144.49441999999999</v>
      </c>
      <c r="Q14" s="9">
        <f t="shared" si="4"/>
        <v>5.9635523091725799</v>
      </c>
      <c r="S14">
        <v>4.8461694495068324</v>
      </c>
      <c r="T14">
        <v>40.602499999999999</v>
      </c>
      <c r="V14" s="9"/>
      <c r="Y14" t="s">
        <v>8</v>
      </c>
      <c r="AA14">
        <f>AA17+AA19</f>
        <v>6.3475217424399835E-2</v>
      </c>
      <c r="AB14">
        <f>AA14/$AA$22*100</f>
        <v>1.5546360491718587</v>
      </c>
      <c r="AC14">
        <f>AB14*32</f>
        <v>49.748353573499479</v>
      </c>
      <c r="AD14" s="28">
        <f t="shared" si="0"/>
        <v>2.0533059142855219</v>
      </c>
      <c r="AH14" t="s">
        <v>8</v>
      </c>
      <c r="AJ14">
        <f>AJ17+AJ19</f>
        <v>6.8027984756270976E-2</v>
      </c>
      <c r="AK14">
        <f t="shared" si="6"/>
        <v>1.7332305152278242</v>
      </c>
      <c r="AL14">
        <f>AK14*32</f>
        <v>55.463376487290375</v>
      </c>
      <c r="AM14" s="8">
        <f t="shared" si="7"/>
        <v>2.2818578171273152</v>
      </c>
      <c r="AO14">
        <v>5.63</v>
      </c>
      <c r="AQ14" t="s">
        <v>8</v>
      </c>
      <c r="AR14">
        <f>32+3*16</f>
        <v>80</v>
      </c>
      <c r="AS14">
        <f t="shared" ref="AS14:AS15" si="20">AO14/AR14</f>
        <v>7.0374999999999993E-2</v>
      </c>
      <c r="AT14">
        <f t="shared" si="8"/>
        <v>1.5989560446772979</v>
      </c>
      <c r="AU14">
        <f>AT14*32</f>
        <v>51.166593429673533</v>
      </c>
      <c r="AV14" s="8">
        <f t="shared" si="9"/>
        <v>2.7600223687442185</v>
      </c>
      <c r="AY14">
        <v>1.36</v>
      </c>
      <c r="BA14" t="s">
        <v>7</v>
      </c>
      <c r="BB14">
        <f t="shared" si="17"/>
        <v>56.078000000000003</v>
      </c>
      <c r="BC14">
        <f>AY14/BB14</f>
        <v>2.4251934805092908E-2</v>
      </c>
      <c r="BD14">
        <f t="shared" si="18"/>
        <v>0.54535629581000167</v>
      </c>
      <c r="BE14">
        <f>BD14*40</f>
        <v>21.814251832400068</v>
      </c>
      <c r="BF14" s="8">
        <f t="shared" si="19"/>
        <v>1.1767018083311922</v>
      </c>
    </row>
    <row r="15" spans="1:58" x14ac:dyDescent="0.2">
      <c r="A15" t="s">
        <v>9</v>
      </c>
      <c r="B15">
        <v>58.692999999999998</v>
      </c>
      <c r="C15">
        <v>15.84</v>
      </c>
      <c r="D15">
        <v>1.1314285714285715</v>
      </c>
      <c r="E15">
        <v>4.5989636513748042</v>
      </c>
      <c r="F15">
        <v>11.129999999999999</v>
      </c>
      <c r="G15">
        <v>0.79499999999999993</v>
      </c>
      <c r="H15">
        <v>3.8719622501603328</v>
      </c>
      <c r="J15">
        <v>0.4045199174779453</v>
      </c>
      <c r="K15">
        <v>1.1818181818181819</v>
      </c>
      <c r="L15">
        <f t="shared" si="1"/>
        <v>69.364454545454549</v>
      </c>
      <c r="M15" s="9">
        <f t="shared" si="2"/>
        <v>2.2444800635012698</v>
      </c>
      <c r="N15">
        <v>13.430039290975394</v>
      </c>
      <c r="O15">
        <v>3.4355000000000002</v>
      </c>
      <c r="P15">
        <f t="shared" si="3"/>
        <v>201.6398015</v>
      </c>
      <c r="Q15" s="9">
        <f t="shared" si="4"/>
        <v>8.3220480338024529</v>
      </c>
      <c r="S15">
        <v>1.8491507059548535</v>
      </c>
      <c r="T15">
        <v>2.3025000000000002</v>
      </c>
      <c r="V15" s="9">
        <v>1.33</v>
      </c>
      <c r="Y15" t="s">
        <v>9</v>
      </c>
      <c r="AB15">
        <f>AB18+AB19</f>
        <v>0.58202537292042977</v>
      </c>
      <c r="AC15">
        <f>AB15*58</f>
        <v>33.757471629384924</v>
      </c>
      <c r="AD15" s="28">
        <f t="shared" si="0"/>
        <v>1.3933007058321016</v>
      </c>
      <c r="AH15" t="s">
        <v>9</v>
      </c>
      <c r="AK15">
        <f t="shared" si="6"/>
        <v>0</v>
      </c>
      <c r="AL15">
        <f>AK15*58</f>
        <v>0</v>
      </c>
      <c r="AM15" s="8">
        <f t="shared" si="7"/>
        <v>0</v>
      </c>
      <c r="AO15">
        <v>1.33</v>
      </c>
      <c r="AQ15" t="s">
        <v>9</v>
      </c>
      <c r="AR15">
        <f>58+16</f>
        <v>74</v>
      </c>
      <c r="AS15">
        <f t="shared" si="20"/>
        <v>1.7972972972972973E-2</v>
      </c>
      <c r="AT15">
        <f t="shared" si="8"/>
        <v>0.40835515134574557</v>
      </c>
      <c r="AU15">
        <f>AT15*58</f>
        <v>23.684598778053243</v>
      </c>
      <c r="AV15" s="8">
        <f t="shared" si="9"/>
        <v>1.2775918434360389</v>
      </c>
      <c r="AY15">
        <v>5.63</v>
      </c>
      <c r="BA15" t="s">
        <v>8</v>
      </c>
      <c r="BB15">
        <f t="shared" si="17"/>
        <v>80</v>
      </c>
      <c r="BC15">
        <f t="shared" ref="BC15:BC16" si="21">AY15/BB15</f>
        <v>7.0374999999999993E-2</v>
      </c>
      <c r="BD15">
        <f t="shared" si="18"/>
        <v>1.5825314403191113</v>
      </c>
      <c r="BE15">
        <f>BD15*32</f>
        <v>50.641006090211562</v>
      </c>
      <c r="BF15" s="8">
        <f t="shared" si="19"/>
        <v>2.7316711982556527</v>
      </c>
    </row>
    <row r="16" spans="1:58" x14ac:dyDescent="0.2">
      <c r="A16" t="s">
        <v>10</v>
      </c>
      <c r="B16">
        <v>51.996000000000002</v>
      </c>
      <c r="C16">
        <v>6.5</v>
      </c>
      <c r="D16">
        <v>0.4642857142857143</v>
      </c>
      <c r="E16">
        <v>1.2816265706775383</v>
      </c>
      <c r="F16">
        <v>4.83</v>
      </c>
      <c r="G16">
        <v>0.34500000000000003</v>
      </c>
      <c r="H16">
        <v>1.2739799841441779</v>
      </c>
      <c r="V16" s="9">
        <v>0.36299999999999999</v>
      </c>
      <c r="W16">
        <v>0.52</v>
      </c>
      <c r="Y16" t="s">
        <v>10</v>
      </c>
      <c r="Z16">
        <f>2*B16+3*16</f>
        <v>151.99200000000002</v>
      </c>
      <c r="AA16">
        <f>W16/Z16*2</f>
        <v>6.8424653929154162E-3</v>
      </c>
      <c r="AB16">
        <f>AB19+AB20</f>
        <v>0.50635801278835479</v>
      </c>
      <c r="AC16">
        <f>AB16*52</f>
        <v>26.330616664994448</v>
      </c>
      <c r="AD16" s="28">
        <f t="shared" si="0"/>
        <v>1.0867658332680559</v>
      </c>
      <c r="AF16">
        <v>0.52</v>
      </c>
      <c r="AH16" t="s">
        <v>10</v>
      </c>
      <c r="AI16">
        <f>2*B16+3*16</f>
        <v>151.99200000000002</v>
      </c>
      <c r="AJ16">
        <f>AF16/AI16*2</f>
        <v>6.8424653929154162E-3</v>
      </c>
      <c r="AK16">
        <f t="shared" si="6"/>
        <v>0.17433369312469749</v>
      </c>
      <c r="AL16">
        <f>AK16*52</f>
        <v>9.0653520424842693</v>
      </c>
      <c r="AM16" s="8">
        <f t="shared" si="7"/>
        <v>0.37296403019917179</v>
      </c>
      <c r="AO16">
        <v>16.899999999999999</v>
      </c>
      <c r="AQ16" t="s">
        <v>192</v>
      </c>
      <c r="AR16">
        <v>18</v>
      </c>
      <c r="AS16">
        <f>AO16/AR16</f>
        <v>0.93888888888888877</v>
      </c>
      <c r="AT16">
        <f>AS16/$AS$23*100</f>
        <v>21.332036435797384</v>
      </c>
      <c r="AU16">
        <f>AT16</f>
        <v>21.332036435797384</v>
      </c>
      <c r="AV16" s="8">
        <f t="shared" si="9"/>
        <v>1.1506902020864735</v>
      </c>
      <c r="AY16">
        <v>1.33</v>
      </c>
      <c r="BA16" t="s">
        <v>9</v>
      </c>
      <c r="BB16">
        <f t="shared" si="17"/>
        <v>74</v>
      </c>
      <c r="BC16">
        <f t="shared" si="21"/>
        <v>1.7972972972972973E-2</v>
      </c>
      <c r="BD16">
        <f t="shared" si="18"/>
        <v>0.40416049457528075</v>
      </c>
      <c r="BE16">
        <f>BD16*58</f>
        <v>23.441308685366284</v>
      </c>
      <c r="BF16" s="8">
        <f t="shared" si="19"/>
        <v>1.264468317852246</v>
      </c>
    </row>
    <row r="17" spans="1:58" x14ac:dyDescent="0.2">
      <c r="K17" t="s">
        <v>115</v>
      </c>
      <c r="L17">
        <f>SUM(L8:L15)</f>
        <v>3090.4464545454539</v>
      </c>
      <c r="O17" t="s">
        <v>115</v>
      </c>
      <c r="P17">
        <f>SUM(P8:P15)</f>
        <v>2422.9588760000001</v>
      </c>
      <c r="W17">
        <v>4.03</v>
      </c>
      <c r="X17" t="s">
        <v>124</v>
      </c>
      <c r="Z17">
        <f>B14+B11</f>
        <v>87.905000000000001</v>
      </c>
      <c r="AA17">
        <f>W17/Z17</f>
        <v>4.5844946248791311E-2</v>
      </c>
      <c r="AB17">
        <f>AA17/$AA$22*100</f>
        <v>1.1228351631186404</v>
      </c>
      <c r="AF17">
        <v>5.98</v>
      </c>
      <c r="AG17" t="s">
        <v>124</v>
      </c>
      <c r="AI17">
        <f>B14+B11</f>
        <v>87.905000000000001</v>
      </c>
      <c r="AJ17">
        <f>AF17/AI17</f>
        <v>6.8027984756270976E-2</v>
      </c>
      <c r="AK17">
        <f>AJ17/$AJ$22*100</f>
        <v>1.7332305152278242</v>
      </c>
      <c r="AO17">
        <v>0.32</v>
      </c>
      <c r="AQ17" t="s">
        <v>10</v>
      </c>
      <c r="AR17">
        <f>2*T16+3*16</f>
        <v>48</v>
      </c>
      <c r="AS17">
        <f>AO17/AR17*2</f>
        <v>1.3333333333333334E-2</v>
      </c>
      <c r="AT17">
        <f t="shared" si="8"/>
        <v>0.30294016240185634</v>
      </c>
      <c r="AU17">
        <f>AT17*52</f>
        <v>15.752888444896529</v>
      </c>
      <c r="AV17" s="8">
        <f t="shared" si="9"/>
        <v>0.84974045692539579</v>
      </c>
      <c r="AY17">
        <v>16.899999999999999</v>
      </c>
      <c r="BA17" t="s">
        <v>192</v>
      </c>
      <c r="BB17">
        <f t="shared" si="17"/>
        <v>18</v>
      </c>
      <c r="BC17">
        <f>AY17/BB17</f>
        <v>0.93888888888888877</v>
      </c>
      <c r="BD17">
        <f t="shared" si="18"/>
        <v>21.112912051622644</v>
      </c>
      <c r="BE17">
        <f>BD17</f>
        <v>21.112912051622644</v>
      </c>
      <c r="BF17" s="8">
        <f t="shared" si="19"/>
        <v>1.1388702203108481</v>
      </c>
    </row>
    <row r="18" spans="1:58" x14ac:dyDescent="0.2">
      <c r="W18">
        <v>0.36</v>
      </c>
      <c r="X18" t="s">
        <v>9</v>
      </c>
      <c r="Z18">
        <f>B15</f>
        <v>58.692999999999998</v>
      </c>
      <c r="AA18">
        <f t="shared" ref="AA18:AA20" si="22">W18/Z18</f>
        <v>6.1336104816588008E-3</v>
      </c>
      <c r="AB18">
        <f>AA18/$AA$22*100</f>
        <v>0.15022448686721138</v>
      </c>
      <c r="AF18">
        <v>1.67</v>
      </c>
      <c r="AG18" t="s">
        <v>9</v>
      </c>
      <c r="AI18">
        <f>B15</f>
        <v>58.692999999999998</v>
      </c>
      <c r="AJ18">
        <f t="shared" ref="AJ18:AJ20" si="23">AF18/AI18</f>
        <v>2.8453137512139438E-2</v>
      </c>
      <c r="AK18">
        <f>AJ18/$AJ$22*100</f>
        <v>0.72493469219617768</v>
      </c>
      <c r="AO18">
        <v>9.08</v>
      </c>
      <c r="AP18" t="s">
        <v>124</v>
      </c>
      <c r="AR18">
        <f>AI17</f>
        <v>87.905000000000001</v>
      </c>
      <c r="AS18">
        <f>AO18/AR18</f>
        <v>0.10329332802457199</v>
      </c>
      <c r="AT18">
        <f>AS18/$AS$23*100</f>
        <v>2.3468773175094042</v>
      </c>
      <c r="AY18">
        <v>0.32</v>
      </c>
      <c r="BA18" t="s">
        <v>10</v>
      </c>
      <c r="BB18">
        <f t="shared" si="17"/>
        <v>48</v>
      </c>
      <c r="BC18">
        <f>AY18/BB18*2</f>
        <v>1.3333333333333334E-2</v>
      </c>
      <c r="BD18">
        <f t="shared" si="18"/>
        <v>0.29982833682777721</v>
      </c>
      <c r="BE18">
        <f>BD18*52</f>
        <v>15.591073515044414</v>
      </c>
      <c r="BF18" s="8">
        <f t="shared" si="19"/>
        <v>0.84101185499878017</v>
      </c>
    </row>
    <row r="19" spans="1:58" x14ac:dyDescent="0.2">
      <c r="W19">
        <v>1.6</v>
      </c>
      <c r="X19" t="s">
        <v>128</v>
      </c>
      <c r="Z19">
        <f>B15+B14</f>
        <v>90.753</v>
      </c>
      <c r="AA19">
        <f t="shared" si="22"/>
        <v>1.763027117560852E-2</v>
      </c>
      <c r="AB19">
        <f>AA19/$AA$22*100</f>
        <v>0.43180088605321837</v>
      </c>
      <c r="AF19">
        <v>0</v>
      </c>
      <c r="AG19" t="s">
        <v>128</v>
      </c>
      <c r="AI19">
        <f>AI18+32</f>
        <v>90.692999999999998</v>
      </c>
      <c r="AJ19">
        <f t="shared" si="23"/>
        <v>0</v>
      </c>
      <c r="AK19">
        <f>AJ19/$AA$22*100</f>
        <v>0</v>
      </c>
      <c r="AO19">
        <v>0</v>
      </c>
      <c r="AP19" t="s">
        <v>9</v>
      </c>
      <c r="AR19">
        <f>AI18</f>
        <v>58.692999999999998</v>
      </c>
      <c r="AS19">
        <f t="shared" ref="AS19:AS21" si="24">AO19/AR19</f>
        <v>0</v>
      </c>
      <c r="AT19">
        <f>AS19/$AA$22*100</f>
        <v>0</v>
      </c>
      <c r="AY19">
        <v>9.08</v>
      </c>
      <c r="AZ19" t="s">
        <v>124</v>
      </c>
      <c r="BB19">
        <f t="shared" si="17"/>
        <v>87.905000000000001</v>
      </c>
      <c r="BC19">
        <f>AY19/BB19</f>
        <v>0.10329332802457199</v>
      </c>
      <c r="BD19">
        <f>BC19/$AS$23*100</f>
        <v>2.3468773175094042</v>
      </c>
      <c r="BF19" s="8"/>
    </row>
    <row r="20" spans="1:58" x14ac:dyDescent="0.2">
      <c r="W20">
        <v>0.17</v>
      </c>
      <c r="X20" t="s">
        <v>5</v>
      </c>
      <c r="Z20">
        <f>B11</f>
        <v>55.844999999999999</v>
      </c>
      <c r="AA20">
        <f t="shared" si="22"/>
        <v>3.0441400304414006E-3</v>
      </c>
      <c r="AB20">
        <f>AA20/$AA$22*100</f>
        <v>7.4557126735136467E-2</v>
      </c>
      <c r="AF20">
        <v>14.7</v>
      </c>
      <c r="AG20" t="s">
        <v>5</v>
      </c>
      <c r="AI20">
        <f>B11</f>
        <v>55.844999999999999</v>
      </c>
      <c r="AJ20">
        <f t="shared" si="23"/>
        <v>0.26322857910287401</v>
      </c>
      <c r="AK20">
        <f>AJ20/$AA$22*100</f>
        <v>6.4469986059206228</v>
      </c>
      <c r="AO20">
        <v>0</v>
      </c>
      <c r="AP20" t="s">
        <v>128</v>
      </c>
      <c r="AR20">
        <f>AI19</f>
        <v>90.692999999999998</v>
      </c>
      <c r="AS20">
        <f t="shared" si="24"/>
        <v>0</v>
      </c>
      <c r="AT20">
        <f>AS20/$AA$22*100</f>
        <v>0</v>
      </c>
      <c r="AY20">
        <v>0</v>
      </c>
      <c r="AZ20" t="s">
        <v>9</v>
      </c>
      <c r="BB20">
        <f t="shared" si="17"/>
        <v>58.692999999999998</v>
      </c>
      <c r="BC20">
        <f t="shared" ref="BC20:BC22" si="25">AY20/BB20</f>
        <v>0</v>
      </c>
      <c r="BD20">
        <f>BC20/$AA$22*100</f>
        <v>0</v>
      </c>
      <c r="BF20" s="8"/>
    </row>
    <row r="21" spans="1:58" x14ac:dyDescent="0.2">
      <c r="AO21">
        <v>0</v>
      </c>
      <c r="AP21" t="s">
        <v>5</v>
      </c>
      <c r="AR21">
        <f>AI20</f>
        <v>55.844999999999999</v>
      </c>
      <c r="AS21">
        <f t="shared" si="24"/>
        <v>0</v>
      </c>
      <c r="AY21">
        <v>0</v>
      </c>
      <c r="AZ21" t="s">
        <v>128</v>
      </c>
      <c r="BB21">
        <f t="shared" si="17"/>
        <v>90.692999999999998</v>
      </c>
      <c r="BC21">
        <f t="shared" si="25"/>
        <v>0</v>
      </c>
      <c r="BD21">
        <f>BC21/$AA$22*100</f>
        <v>0</v>
      </c>
      <c r="BF21" s="8"/>
    </row>
    <row r="22" spans="1:58" x14ac:dyDescent="0.2">
      <c r="W22">
        <f>SUM(W9:W20)</f>
        <v>98.559999999999988</v>
      </c>
      <c r="AA22">
        <f>SUM(AA8:AA20)</f>
        <v>4.0829631770222061</v>
      </c>
      <c r="AB22">
        <f>SUM(AB8:AB16)</f>
        <v>100.33877223999903</v>
      </c>
      <c r="AC22">
        <f>SUM(AC8:AC16)</f>
        <v>2422.8417805346921</v>
      </c>
      <c r="AF22">
        <f>SUM(AF9:AF20)</f>
        <v>97.97</v>
      </c>
      <c r="AJ22">
        <f>SUM(AJ8:AJ20)</f>
        <v>3.9249242474437427</v>
      </c>
      <c r="AK22">
        <f>SUM(AK8:AK16)</f>
        <v>99.015473862354355</v>
      </c>
      <c r="AL22">
        <f>SUM(AL8:AL16)</f>
        <v>2430.6236817644726</v>
      </c>
      <c r="AM22">
        <f>SUM(AM8:AM16)</f>
        <v>100</v>
      </c>
      <c r="AY22">
        <v>0</v>
      </c>
      <c r="AZ22" t="s">
        <v>5</v>
      </c>
      <c r="BB22">
        <f t="shared" si="17"/>
        <v>55.844999999999999</v>
      </c>
      <c r="BC22">
        <f t="shared" si="25"/>
        <v>0</v>
      </c>
      <c r="BF22" s="8"/>
    </row>
    <row r="23" spans="1:58" x14ac:dyDescent="0.2">
      <c r="W23" t="s">
        <v>127</v>
      </c>
      <c r="AF23" t="s">
        <v>127</v>
      </c>
      <c r="AO23">
        <f>SUM(AO9:AO21)</f>
        <v>93.08</v>
      </c>
      <c r="AS23">
        <f>SUM(AS8:AS21)</f>
        <v>4.401309231374344</v>
      </c>
      <c r="AT23">
        <f>SUM(AT8:AT18)</f>
        <v>102.34687731750938</v>
      </c>
      <c r="AU23">
        <f>SUM(AU8:AU17)</f>
        <v>1853.8470560640349</v>
      </c>
      <c r="BF23" s="8"/>
    </row>
    <row r="24" spans="1:58" x14ac:dyDescent="0.2">
      <c r="AO24" t="s">
        <v>127</v>
      </c>
      <c r="AY24">
        <f>SUM(AY9:AY22)</f>
        <v>93.059999999999988</v>
      </c>
      <c r="BC24">
        <f>SUM(BC8:BC22)</f>
        <v>4.4469890586065794</v>
      </c>
      <c r="BD24">
        <f>SUM(BD8:BD19)</f>
        <v>102.37098462899282</v>
      </c>
      <c r="BE24">
        <f>SUM(BE8:BE18)</f>
        <v>1835.0461197730438</v>
      </c>
      <c r="BF24" s="8"/>
    </row>
    <row r="25" spans="1:58" x14ac:dyDescent="0.2">
      <c r="A25" t="s">
        <v>119</v>
      </c>
      <c r="W25" t="s">
        <v>209</v>
      </c>
      <c r="AA25" t="s">
        <v>160</v>
      </c>
      <c r="AB25">
        <f>AB11-(AB20+AB17)</f>
        <v>9.2554560233442373</v>
      </c>
      <c r="AF25" t="s">
        <v>209</v>
      </c>
      <c r="AO25" t="s">
        <v>209</v>
      </c>
      <c r="AY25" t="s">
        <v>127</v>
      </c>
      <c r="BF25" s="8"/>
    </row>
    <row r="26" spans="1:58" x14ac:dyDescent="0.2">
      <c r="A26" t="s">
        <v>2</v>
      </c>
      <c r="D26">
        <f t="shared" ref="D26:D34" si="26">D8/$D$9</f>
        <v>1.7703450242372405</v>
      </c>
      <c r="G26">
        <f t="shared" ref="G26:G34" si="27">G8/$G$9</f>
        <v>2.6557377049180322</v>
      </c>
      <c r="K26">
        <f t="shared" ref="K26:K34" si="28">K8/$K$9</f>
        <v>0.6489795918367347</v>
      </c>
      <c r="M26">
        <f t="shared" ref="M26:M34" si="29">M8/$M$9</f>
        <v>0.42719705779863892</v>
      </c>
      <c r="O26" t="e">
        <f>#REF!/$O$8</f>
        <v>#REF!</v>
      </c>
      <c r="Q26">
        <f t="shared" ref="Q26:Q34" si="30">Q8/$Q$9</f>
        <v>1.7519786087748734</v>
      </c>
      <c r="W26" t="s">
        <v>193</v>
      </c>
      <c r="X26" s="9">
        <f>AB11-(AB20+AB17)</f>
        <v>9.2554560233442373</v>
      </c>
      <c r="AD26">
        <f t="shared" ref="AD26:AD34" si="31">AD8/$AD$9</f>
        <v>2.4784113133812027</v>
      </c>
      <c r="AF26" t="s">
        <v>193</v>
      </c>
      <c r="AG26" s="9">
        <f>AK11-(AK20+AK17)</f>
        <v>3.6171985121705923</v>
      </c>
      <c r="AO26" t="s">
        <v>193</v>
      </c>
      <c r="AP26" s="9">
        <f>AT11-(AT20+AT18)</f>
        <v>5.7556311737564734</v>
      </c>
      <c r="AS26" t="s">
        <v>193</v>
      </c>
      <c r="AT26">
        <f>AT11-(AT21+AT18)</f>
        <v>5.7556311737564734</v>
      </c>
      <c r="AX26" t="s">
        <v>209</v>
      </c>
      <c r="BC26" t="s">
        <v>193</v>
      </c>
      <c r="BD26">
        <f>BD11-BD19</f>
        <v>5.2579236582108031</v>
      </c>
      <c r="BE26">
        <f>BD26*56</f>
        <v>294.443724859805</v>
      </c>
      <c r="BF26" s="8">
        <f t="shared" ref="BF26" si="32">BE26/$AU$23*100</f>
        <v>15.882848797944982</v>
      </c>
    </row>
    <row r="27" spans="1:58" x14ac:dyDescent="0.2">
      <c r="A27" t="s">
        <v>3</v>
      </c>
      <c r="D27">
        <f t="shared" si="26"/>
        <v>1</v>
      </c>
      <c r="G27">
        <f t="shared" si="27"/>
        <v>1</v>
      </c>
      <c r="K27">
        <f t="shared" si="28"/>
        <v>1</v>
      </c>
      <c r="M27">
        <f t="shared" si="29"/>
        <v>1</v>
      </c>
      <c r="O27">
        <f t="shared" ref="O27:O34" si="33">O8/$O$8</f>
        <v>1</v>
      </c>
      <c r="Q27">
        <f t="shared" si="30"/>
        <v>1</v>
      </c>
      <c r="W27" t="s">
        <v>210</v>
      </c>
      <c r="X27" s="9">
        <f>AB20</f>
        <v>7.4557126735136467E-2</v>
      </c>
      <c r="AD27">
        <f t="shared" si="31"/>
        <v>1</v>
      </c>
      <c r="AF27" t="s">
        <v>210</v>
      </c>
      <c r="AG27" s="9">
        <f>AK20</f>
        <v>6.4469986059206228</v>
      </c>
      <c r="AN27" t="s">
        <v>189</v>
      </c>
      <c r="AO27" t="s">
        <v>210</v>
      </c>
      <c r="AP27" s="9">
        <f>AT20</f>
        <v>0</v>
      </c>
      <c r="AX27" t="s">
        <v>193</v>
      </c>
      <c r="AY27" s="9">
        <f>BD26</f>
        <v>5.2579236582108031</v>
      </c>
    </row>
    <row r="28" spans="1:58" x14ac:dyDescent="0.2">
      <c r="A28" t="s">
        <v>4</v>
      </c>
      <c r="D28">
        <f t="shared" si="26"/>
        <v>1.0162532078699746</v>
      </c>
      <c r="G28">
        <f t="shared" si="27"/>
        <v>0.92965623115302387</v>
      </c>
      <c r="K28">
        <f t="shared" si="28"/>
        <v>1.236734693877551</v>
      </c>
      <c r="M28">
        <f t="shared" si="29"/>
        <v>1.4290760698436953</v>
      </c>
      <c r="O28">
        <f t="shared" si="33"/>
        <v>0.37572354711738826</v>
      </c>
      <c r="Q28">
        <f t="shared" si="30"/>
        <v>0.91657709180413471</v>
      </c>
      <c r="W28" t="s">
        <v>211</v>
      </c>
      <c r="X28" s="9">
        <f>AB17</f>
        <v>1.1228351631186404</v>
      </c>
      <c r="AD28">
        <f t="shared" si="31"/>
        <v>1.0880741688240601</v>
      </c>
      <c r="AF28" t="s">
        <v>211</v>
      </c>
      <c r="AG28" s="9">
        <f>AK17</f>
        <v>1.7332305152278242</v>
      </c>
      <c r="AN28" t="s">
        <v>190</v>
      </c>
      <c r="AO28" t="s">
        <v>211</v>
      </c>
      <c r="AP28" s="9">
        <f>AT18</f>
        <v>2.3468773175094042</v>
      </c>
      <c r="AX28" t="s">
        <v>210</v>
      </c>
      <c r="AY28" s="9">
        <f>BC21</f>
        <v>0</v>
      </c>
    </row>
    <row r="29" spans="1:58" x14ac:dyDescent="0.2">
      <c r="A29" t="s">
        <v>5</v>
      </c>
      <c r="D29">
        <f t="shared" si="26"/>
        <v>3.2022241231822077</v>
      </c>
      <c r="G29">
        <f t="shared" si="27"/>
        <v>2.0171610285651624</v>
      </c>
      <c r="K29">
        <f t="shared" si="28"/>
        <v>0.82857142857142851</v>
      </c>
      <c r="M29">
        <f t="shared" si="29"/>
        <v>1.9037881682193547</v>
      </c>
      <c r="O29">
        <f t="shared" si="33"/>
        <v>0.29802905765223436</v>
      </c>
      <c r="Q29">
        <f t="shared" si="30"/>
        <v>2.5442215006862634</v>
      </c>
      <c r="W29" t="s">
        <v>194</v>
      </c>
      <c r="X29" s="9">
        <f>AB20+AB17</f>
        <v>1.1973922898537768</v>
      </c>
      <c r="AD29">
        <f t="shared" si="31"/>
        <v>1.6302633809894393</v>
      </c>
      <c r="AF29" t="s">
        <v>194</v>
      </c>
      <c r="AG29" s="9">
        <f>AK20+AK17</f>
        <v>8.1802291211484466</v>
      </c>
      <c r="AN29" t="s">
        <v>171</v>
      </c>
      <c r="AO29" t="s">
        <v>194</v>
      </c>
      <c r="AP29" s="9">
        <f>AP28+AP27</f>
        <v>2.3468773175094042</v>
      </c>
      <c r="AX29" t="s">
        <v>211</v>
      </c>
      <c r="AY29" s="9">
        <f>BD19</f>
        <v>2.3468773175094042</v>
      </c>
    </row>
    <row r="30" spans="1:58" x14ac:dyDescent="0.2">
      <c r="A30" t="s">
        <v>6</v>
      </c>
      <c r="D30">
        <f t="shared" si="26"/>
        <v>8.8793840889649298E-2</v>
      </c>
      <c r="G30">
        <f t="shared" si="27"/>
        <v>8.2405833653160801E-2</v>
      </c>
      <c r="K30">
        <f t="shared" si="28"/>
        <v>0.2530612244897959</v>
      </c>
      <c r="M30">
        <f t="shared" si="29"/>
        <v>0.28093388023796229</v>
      </c>
      <c r="O30">
        <f t="shared" si="33"/>
        <v>0.4160395924982635</v>
      </c>
      <c r="Q30">
        <f t="shared" si="30"/>
        <v>0.23071660534449118</v>
      </c>
      <c r="W30" t="s">
        <v>155</v>
      </c>
      <c r="X30" s="9">
        <f>X29+X26</f>
        <v>10.452848313198015</v>
      </c>
      <c r="AD30">
        <f t="shared" si="31"/>
        <v>0.11812838958214046</v>
      </c>
      <c r="AF30" t="s">
        <v>155</v>
      </c>
      <c r="AG30" s="9">
        <f>AG29+AG26</f>
        <v>11.797427633319039</v>
      </c>
      <c r="AO30" t="s">
        <v>155</v>
      </c>
      <c r="AP30" s="9">
        <f>AP29+AP26</f>
        <v>8.102508491265878</v>
      </c>
      <c r="AX30" t="s">
        <v>194</v>
      </c>
      <c r="AY30" s="9">
        <f>AY29+AY28</f>
        <v>2.3468773175094042</v>
      </c>
    </row>
    <row r="31" spans="1:58" x14ac:dyDescent="0.2">
      <c r="A31" t="s">
        <v>7</v>
      </c>
      <c r="D31">
        <f t="shared" si="26"/>
        <v>0.20045623039635022</v>
      </c>
      <c r="G31">
        <f t="shared" si="27"/>
        <v>0.12462306047480672</v>
      </c>
      <c r="K31">
        <f t="shared" si="28"/>
        <v>0.19999999999999998</v>
      </c>
      <c r="M31">
        <f t="shared" si="29"/>
        <v>0.3297922238222587</v>
      </c>
      <c r="O31">
        <f t="shared" si="33"/>
        <v>7.8085204908543662E-2</v>
      </c>
      <c r="Q31">
        <f t="shared" si="30"/>
        <v>0.13857776775153455</v>
      </c>
      <c r="W31" t="s">
        <v>173</v>
      </c>
      <c r="X31" s="9">
        <f>AB18</f>
        <v>0.15022448686721138</v>
      </c>
      <c r="AD31">
        <f t="shared" si="31"/>
        <v>0.12698944278291266</v>
      </c>
      <c r="AF31" t="s">
        <v>173</v>
      </c>
      <c r="AG31" s="9">
        <f>AK18</f>
        <v>0.72493469219617768</v>
      </c>
      <c r="AN31" t="s">
        <v>194</v>
      </c>
      <c r="AO31" t="s">
        <v>173</v>
      </c>
      <c r="AP31" s="9">
        <f>AT19</f>
        <v>0</v>
      </c>
      <c r="AX31" t="s">
        <v>155</v>
      </c>
      <c r="AY31" s="9">
        <f>AY30+AY27</f>
        <v>7.6048009757202077</v>
      </c>
    </row>
    <row r="32" spans="1:58" x14ac:dyDescent="0.2">
      <c r="A32" t="s">
        <v>8</v>
      </c>
      <c r="D32">
        <f t="shared" si="26"/>
        <v>3.7182777302537787E-2</v>
      </c>
      <c r="G32">
        <f t="shared" si="27"/>
        <v>4.2381709523548437E-2</v>
      </c>
      <c r="K32">
        <f t="shared" si="28"/>
        <v>0.15918367346938775</v>
      </c>
      <c r="M32">
        <f t="shared" si="29"/>
        <v>0.20997443206865135</v>
      </c>
      <c r="O32">
        <f t="shared" si="33"/>
        <v>3.1575596202824727E-2</v>
      </c>
      <c r="Q32">
        <f t="shared" si="30"/>
        <v>0.45794555282992594</v>
      </c>
      <c r="W32" t="s">
        <v>174</v>
      </c>
      <c r="X32" s="9">
        <f>AB19</f>
        <v>0.43180088605321837</v>
      </c>
      <c r="AD32">
        <f t="shared" si="31"/>
        <v>0.13855232268022935</v>
      </c>
      <c r="AF32" t="s">
        <v>174</v>
      </c>
      <c r="AG32" s="9">
        <f>AK19</f>
        <v>0</v>
      </c>
      <c r="AN32" t="s">
        <v>155</v>
      </c>
      <c r="AO32" t="s">
        <v>174</v>
      </c>
      <c r="AP32" s="9">
        <f>AT19</f>
        <v>0</v>
      </c>
      <c r="AX32" t="s">
        <v>173</v>
      </c>
      <c r="AY32" s="9">
        <f>BC20</f>
        <v>0</v>
      </c>
    </row>
    <row r="33" spans="1:51" x14ac:dyDescent="0.2">
      <c r="A33" t="s">
        <v>9</v>
      </c>
      <c r="D33">
        <f t="shared" si="26"/>
        <v>9.0333618477331082E-2</v>
      </c>
      <c r="G33">
        <f t="shared" si="27"/>
        <v>6.1023082405833644E-2</v>
      </c>
      <c r="K33">
        <f t="shared" si="28"/>
        <v>5.3061224489795916E-2</v>
      </c>
      <c r="M33">
        <f t="shared" si="29"/>
        <v>0.12813505241635842</v>
      </c>
      <c r="O33">
        <f t="shared" si="33"/>
        <v>0.13044107432275989</v>
      </c>
      <c r="Q33">
        <f t="shared" si="30"/>
        <v>0.63905616819275124</v>
      </c>
      <c r="W33" t="s">
        <v>212</v>
      </c>
      <c r="X33" s="9">
        <f>X31+X32</f>
        <v>0.58202537292042977</v>
      </c>
      <c r="AD33">
        <f t="shared" si="31"/>
        <v>9.4016701379937104E-2</v>
      </c>
      <c r="AF33" t="s">
        <v>212</v>
      </c>
      <c r="AG33" s="9">
        <f>AG31+AG32</f>
        <v>0.72493469219617768</v>
      </c>
      <c r="AN33" t="s">
        <v>195</v>
      </c>
      <c r="AO33" t="s">
        <v>212</v>
      </c>
      <c r="AP33" s="9">
        <f>AP31+AP32</f>
        <v>0</v>
      </c>
      <c r="AX33" t="s">
        <v>174</v>
      </c>
      <c r="AY33" s="9">
        <f>BC20</f>
        <v>0</v>
      </c>
    </row>
    <row r="34" spans="1:51" x14ac:dyDescent="0.2">
      <c r="A34" t="s">
        <v>10</v>
      </c>
      <c r="D34">
        <f t="shared" si="26"/>
        <v>3.7068719703450256E-2</v>
      </c>
      <c r="G34">
        <f t="shared" si="27"/>
        <v>2.6481715006305171E-2</v>
      </c>
      <c r="K34">
        <f t="shared" si="28"/>
        <v>0</v>
      </c>
      <c r="M34">
        <f t="shared" si="29"/>
        <v>0</v>
      </c>
      <c r="O34">
        <f t="shared" si="33"/>
        <v>9.9429844871498044E-2</v>
      </c>
      <c r="Q34">
        <f t="shared" si="30"/>
        <v>0</v>
      </c>
      <c r="W34" t="s">
        <v>8</v>
      </c>
      <c r="X34" s="9">
        <f>AB14</f>
        <v>1.5546360491718587</v>
      </c>
      <c r="AD34">
        <f t="shared" si="31"/>
        <v>7.3332438854440463E-2</v>
      </c>
      <c r="AF34" t="s">
        <v>8</v>
      </c>
      <c r="AG34" s="9">
        <f>AK14</f>
        <v>1.7332305152278242</v>
      </c>
      <c r="AO34" t="s">
        <v>8</v>
      </c>
      <c r="AP34" s="9">
        <f>AT14+AT18</f>
        <v>3.9458333621867023</v>
      </c>
      <c r="AX34" t="s">
        <v>212</v>
      </c>
      <c r="AY34" s="9">
        <f>AY32+AY33</f>
        <v>0</v>
      </c>
    </row>
    <row r="35" spans="1:51" ht="13.5" thickBot="1" x14ac:dyDescent="0.25">
      <c r="W35" t="s">
        <v>171</v>
      </c>
      <c r="X35" s="9">
        <f>(X30/X33)</f>
        <v>17.959437508280331</v>
      </c>
      <c r="AF35" t="s">
        <v>171</v>
      </c>
      <c r="AG35" s="9">
        <f>(AG30/AG33)</f>
        <v>16.273779914682972</v>
      </c>
      <c r="AO35" t="s">
        <v>171</v>
      </c>
      <c r="AP35" s="9">
        <f>(AP30/AT15)</f>
        <v>19.841817752424181</v>
      </c>
      <c r="AX35" t="s">
        <v>8</v>
      </c>
      <c r="AY35" s="9">
        <f>BD15+BD19</f>
        <v>3.9294087578285155</v>
      </c>
    </row>
    <row r="36" spans="1:51" x14ac:dyDescent="0.2">
      <c r="A36" s="11" t="s">
        <v>120</v>
      </c>
      <c r="B36" s="12"/>
      <c r="C36" s="12"/>
      <c r="D36" s="12"/>
      <c r="E36" s="12"/>
      <c r="F36" s="12"/>
      <c r="G36" s="25"/>
      <c r="H36" t="s">
        <v>199</v>
      </c>
      <c r="I36" s="12"/>
      <c r="J36" s="12"/>
      <c r="K36" s="25"/>
      <c r="L36" t="s">
        <v>199</v>
      </c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25"/>
      <c r="AC36" s="12"/>
      <c r="AD36" s="12"/>
      <c r="AE36" s="13"/>
      <c r="AX36" t="s">
        <v>171</v>
      </c>
      <c r="AY36" s="9">
        <f>AY31/BD16</f>
        <v>18.81628976061069</v>
      </c>
    </row>
    <row r="37" spans="1:51" x14ac:dyDescent="0.2">
      <c r="A37" s="14" t="s">
        <v>2</v>
      </c>
      <c r="B37" s="15"/>
      <c r="C37" s="15"/>
      <c r="D37" s="15">
        <f t="shared" ref="D37:D45" si="34">D8/$D$10</f>
        <v>1.7420314253647591</v>
      </c>
      <c r="E37" s="15"/>
      <c r="F37" s="15"/>
      <c r="G37" s="26">
        <f t="shared" ref="G37:G45" si="35">G8/$G$10</f>
        <v>2.856687898089171</v>
      </c>
      <c r="H37" t="e">
        <f>SQRT((#REF!/#REF!)^2+($H$10/$G$10)^2)*G37</f>
        <v>#REF!</v>
      </c>
      <c r="I37" s="15"/>
      <c r="J37" s="15"/>
      <c r="K37" s="26">
        <f t="shared" ref="K37:K44" si="36">K8/$K$10</f>
        <v>0.52475247524752477</v>
      </c>
      <c r="L37" s="15" t="s">
        <v>141</v>
      </c>
      <c r="M37" s="15">
        <f t="shared" ref="M37:M45" si="37">M8/$M$10</f>
        <v>0.29893234294054299</v>
      </c>
      <c r="N37" s="15"/>
      <c r="O37" s="15" t="e">
        <f>#REF!/$O$9</f>
        <v>#REF!</v>
      </c>
      <c r="P37" s="15"/>
      <c r="Q37" s="15">
        <f t="shared" ref="Q37:Q45" si="38">Q8/$Q$10</f>
        <v>1.9114361731716261</v>
      </c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26">
        <f>AB8/$AB$10</f>
        <v>3.9861435209922966</v>
      </c>
      <c r="AC37" s="15"/>
      <c r="AD37" s="15">
        <f t="shared" ref="AD37:AD45" si="39">AD8/$AD$10</f>
        <v>2.2777962977098833</v>
      </c>
      <c r="AE37" s="16"/>
    </row>
    <row r="38" spans="1:51" x14ac:dyDescent="0.2">
      <c r="A38" s="14" t="s">
        <v>3</v>
      </c>
      <c r="B38" s="15"/>
      <c r="C38" s="15"/>
      <c r="D38" s="15">
        <f t="shared" si="34"/>
        <v>0.98400673400673377</v>
      </c>
      <c r="E38" s="15"/>
      <c r="F38" s="15"/>
      <c r="G38" s="26">
        <f t="shared" si="35"/>
        <v>1.0756664307619721</v>
      </c>
      <c r="H38">
        <f>SQRT((H9/G9)^2+($H$10/$G$10)^2)*G38</f>
        <v>0.84385823507433855</v>
      </c>
      <c r="I38" s="15"/>
      <c r="J38" s="15"/>
      <c r="K38" s="26">
        <f t="shared" si="36"/>
        <v>0.8085808580858086</v>
      </c>
      <c r="L38" s="15">
        <f>SQRT((J9/K9)^2+($J$10/$K$10)^2)*K38</f>
        <v>0.21405414299616704</v>
      </c>
      <c r="M38" s="15">
        <f t="shared" si="37"/>
        <v>0.69975281309508919</v>
      </c>
      <c r="N38" s="15"/>
      <c r="O38" s="15">
        <f t="shared" ref="O38:O45" si="40">O8/$O$9</f>
        <v>2.6615313511015253</v>
      </c>
      <c r="P38" s="15"/>
      <c r="Q38" s="15">
        <f t="shared" si="38"/>
        <v>1.0910157028162908</v>
      </c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26">
        <f t="shared" ref="AB38:AB45" si="41">AB9/$AB$10</f>
        <v>1.0722308277270711</v>
      </c>
      <c r="AC38" s="15"/>
      <c r="AD38" s="15">
        <f t="shared" si="39"/>
        <v>0.9190549951946323</v>
      </c>
      <c r="AE38" s="16"/>
    </row>
    <row r="39" spans="1:51" x14ac:dyDescent="0.2">
      <c r="A39" s="14" t="s">
        <v>4</v>
      </c>
      <c r="B39" s="15"/>
      <c r="C39" s="15"/>
      <c r="D39" s="15">
        <f t="shared" si="34"/>
        <v>1</v>
      </c>
      <c r="E39" s="15"/>
      <c r="F39" s="15"/>
      <c r="G39" s="26">
        <f t="shared" si="35"/>
        <v>1</v>
      </c>
      <c r="H39">
        <f t="shared" ref="H39:H45" si="42">SQRT((H10/G10)^2+($H$10/$G$10)^2)*G39</f>
        <v>0.69949434495784002</v>
      </c>
      <c r="I39" s="15"/>
      <c r="J39" s="15"/>
      <c r="K39" s="26">
        <f t="shared" si="36"/>
        <v>1</v>
      </c>
      <c r="L39" s="15">
        <f t="shared" ref="L39:L44" si="43">SQRT((J10/K10)^2+($J$10/$K$10)^2)*K39</f>
        <v>0.14405477481885784</v>
      </c>
      <c r="M39" s="15">
        <f t="shared" si="37"/>
        <v>1</v>
      </c>
      <c r="N39" s="15"/>
      <c r="O39" s="15">
        <f t="shared" si="40"/>
        <v>1</v>
      </c>
      <c r="P39" s="15"/>
      <c r="Q39" s="15">
        <f t="shared" si="38"/>
        <v>1</v>
      </c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26">
        <f t="shared" si="41"/>
        <v>1</v>
      </c>
      <c r="AC39" s="15"/>
      <c r="AD39" s="15">
        <f t="shared" si="39"/>
        <v>1</v>
      </c>
      <c r="AE39" s="16"/>
    </row>
    <row r="40" spans="1:51" x14ac:dyDescent="0.2">
      <c r="A40" s="14" t="s">
        <v>5</v>
      </c>
      <c r="B40" s="15"/>
      <c r="C40" s="15"/>
      <c r="D40" s="15">
        <f t="shared" si="34"/>
        <v>3.151010101010101</v>
      </c>
      <c r="E40" s="15"/>
      <c r="F40" s="15"/>
      <c r="G40" s="26">
        <f t="shared" si="35"/>
        <v>2.1697924038688368</v>
      </c>
      <c r="H40">
        <f t="shared" si="42"/>
        <v>2.3244879507364185</v>
      </c>
      <c r="I40" s="15"/>
      <c r="J40" s="15"/>
      <c r="K40" s="26">
        <f t="shared" si="36"/>
        <v>0.66996699669966986</v>
      </c>
      <c r="L40" s="15">
        <f t="shared" si="43"/>
        <v>0.24192072024050904</v>
      </c>
      <c r="M40" s="15">
        <f t="shared" si="37"/>
        <v>1.3321811262486403</v>
      </c>
      <c r="N40" s="15"/>
      <c r="O40" s="15">
        <f t="shared" si="40"/>
        <v>0.79321368048066565</v>
      </c>
      <c r="P40" s="15"/>
      <c r="Q40" s="15">
        <f t="shared" si="38"/>
        <v>2.7757856086915416</v>
      </c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26">
        <f t="shared" si="41"/>
        <v>0.74915085189061725</v>
      </c>
      <c r="AC40" s="15"/>
      <c r="AD40" s="15">
        <f t="shared" si="39"/>
        <v>1.4983017037812341</v>
      </c>
      <c r="AE40" s="16"/>
    </row>
    <row r="41" spans="1:51" x14ac:dyDescent="0.2">
      <c r="A41" s="14" t="s">
        <v>6</v>
      </c>
      <c r="B41" s="15"/>
      <c r="C41" s="15"/>
      <c r="D41" s="15">
        <f t="shared" si="34"/>
        <v>8.7373737373737381E-2</v>
      </c>
      <c r="E41" s="15"/>
      <c r="F41" s="15"/>
      <c r="G41" s="26">
        <f t="shared" si="35"/>
        <v>8.8641188959660278E-2</v>
      </c>
      <c r="H41">
        <f t="shared" si="42"/>
        <v>9.385827624835387E-2</v>
      </c>
      <c r="I41" s="15"/>
      <c r="J41" s="15"/>
      <c r="K41" s="26">
        <f t="shared" si="36"/>
        <v>0.20462046204620463</v>
      </c>
      <c r="L41" s="15">
        <f t="shared" si="43"/>
        <v>8.1048803005818418E-2</v>
      </c>
      <c r="M41" s="15">
        <f t="shared" si="37"/>
        <v>0.19658427299023298</v>
      </c>
      <c r="N41" s="15"/>
      <c r="O41" s="15">
        <f t="shared" si="40"/>
        <v>1.1073024187336313</v>
      </c>
      <c r="P41" s="15"/>
      <c r="Q41" s="15">
        <f t="shared" si="38"/>
        <v>0.2517154393313088</v>
      </c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26">
        <f t="shared" si="41"/>
        <v>0.11258746750197722</v>
      </c>
      <c r="AC41" s="15"/>
      <c r="AD41" s="15">
        <f t="shared" si="39"/>
        <v>0.10856648651976376</v>
      </c>
      <c r="AE41" s="16"/>
    </row>
    <row r="42" spans="1:51" x14ac:dyDescent="0.2">
      <c r="A42" s="14" t="s">
        <v>7</v>
      </c>
      <c r="B42" s="15"/>
      <c r="C42" s="15"/>
      <c r="D42" s="15">
        <f t="shared" si="34"/>
        <v>0.19725028058361394</v>
      </c>
      <c r="E42" s="15"/>
      <c r="F42" s="15"/>
      <c r="G42" s="26">
        <f t="shared" si="35"/>
        <v>0.13405284265156872</v>
      </c>
      <c r="H42">
        <f t="shared" si="42"/>
        <v>0.23657894535688176</v>
      </c>
      <c r="I42" s="15"/>
      <c r="J42" s="15"/>
      <c r="K42" s="26">
        <f t="shared" si="36"/>
        <v>0.1617161716171617</v>
      </c>
      <c r="L42" s="15">
        <f t="shared" si="43"/>
        <v>6.3698294201914543E-2</v>
      </c>
      <c r="M42" s="15">
        <f t="shared" si="37"/>
        <v>0.23077303635651084</v>
      </c>
      <c r="N42" s="15"/>
      <c r="O42" s="15">
        <f t="shared" si="40"/>
        <v>0.20782622092127565</v>
      </c>
      <c r="P42" s="15"/>
      <c r="Q42" s="15">
        <f t="shared" si="38"/>
        <v>0.1511905206781532</v>
      </c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26">
        <f t="shared" si="41"/>
        <v>8.1697197208633193E-2</v>
      </c>
      <c r="AC42" s="15"/>
      <c r="AD42" s="15">
        <f t="shared" si="39"/>
        <v>0.11671028172661883</v>
      </c>
      <c r="AE42" s="16"/>
    </row>
    <row r="43" spans="1:51" x14ac:dyDescent="0.2">
      <c r="A43" s="14" t="s">
        <v>8</v>
      </c>
      <c r="B43" s="15"/>
      <c r="C43" s="15"/>
      <c r="D43" s="15">
        <f t="shared" si="34"/>
        <v>3.6588103254769924E-2</v>
      </c>
      <c r="E43" s="15"/>
      <c r="F43" s="15"/>
      <c r="G43" s="26">
        <f t="shared" si="35"/>
        <v>4.5588582212786027E-2</v>
      </c>
      <c r="H43">
        <f t="shared" si="42"/>
        <v>0.15377624261798642</v>
      </c>
      <c r="I43" s="15"/>
      <c r="J43" s="15"/>
      <c r="K43" s="26">
        <f t="shared" si="36"/>
        <v>0.12871287128712872</v>
      </c>
      <c r="L43" s="15">
        <f t="shared" si="43"/>
        <v>3.9820875614016323E-2</v>
      </c>
      <c r="M43" s="15">
        <f t="shared" si="37"/>
        <v>0.1469301995180825</v>
      </c>
      <c r="N43" s="15"/>
      <c r="O43" s="15">
        <f t="shared" si="40"/>
        <v>8.4039439223540291E-2</v>
      </c>
      <c r="P43" s="15"/>
      <c r="Q43" s="15">
        <f t="shared" si="38"/>
        <v>0.49962578917233647</v>
      </c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26">
        <f t="shared" si="41"/>
        <v>0.11142005372319791</v>
      </c>
      <c r="AC43" s="15"/>
      <c r="AD43" s="15">
        <f t="shared" si="39"/>
        <v>0.12733720425508332</v>
      </c>
      <c r="AE43" s="16"/>
    </row>
    <row r="44" spans="1:51" x14ac:dyDescent="0.2">
      <c r="A44" s="14" t="s">
        <v>9</v>
      </c>
      <c r="B44" s="15"/>
      <c r="C44" s="15"/>
      <c r="D44" s="15">
        <f t="shared" si="34"/>
        <v>8.8888888888888892E-2</v>
      </c>
      <c r="E44" s="15"/>
      <c r="F44" s="15"/>
      <c r="G44" s="26">
        <f t="shared" si="35"/>
        <v>6.5640481245576768E-2</v>
      </c>
      <c r="H44">
        <f t="shared" si="42"/>
        <v>0.32133929954695384</v>
      </c>
      <c r="I44" s="15"/>
      <c r="J44" s="15"/>
      <c r="K44" s="26">
        <f t="shared" si="36"/>
        <v>4.2904290429042903E-2</v>
      </c>
      <c r="L44" s="15">
        <f t="shared" si="43"/>
        <v>1.5322037744088126E-2</v>
      </c>
      <c r="M44" s="15">
        <f t="shared" si="37"/>
        <v>8.9662863384433508E-2</v>
      </c>
      <c r="N44" s="15"/>
      <c r="O44" s="15">
        <f t="shared" si="40"/>
        <v>0.34717300878138962</v>
      </c>
      <c r="P44" s="15"/>
      <c r="Q44" s="15">
        <f t="shared" si="38"/>
        <v>0.69722031447990029</v>
      </c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26">
        <f t="shared" si="41"/>
        <v>4.1713491947908486E-2</v>
      </c>
      <c r="AC44" s="15"/>
      <c r="AD44" s="15">
        <f t="shared" si="39"/>
        <v>8.6406519034953277E-2</v>
      </c>
      <c r="AE44" s="16"/>
    </row>
    <row r="45" spans="1:51" ht="13.5" thickBot="1" x14ac:dyDescent="0.25">
      <c r="A45" s="17" t="s">
        <v>10</v>
      </c>
      <c r="B45" s="18"/>
      <c r="C45" s="18"/>
      <c r="D45" s="18">
        <f t="shared" si="34"/>
        <v>3.6475869809203143E-2</v>
      </c>
      <c r="E45" s="18"/>
      <c r="F45" s="18"/>
      <c r="G45" s="27">
        <f t="shared" si="35"/>
        <v>2.8485491861288036E-2</v>
      </c>
      <c r="H45">
        <f t="shared" si="42"/>
        <v>0.10612765738039831</v>
      </c>
      <c r="I45" s="18"/>
      <c r="J45" s="18"/>
      <c r="K45" s="27"/>
      <c r="L45" s="18"/>
      <c r="M45" s="18">
        <f t="shared" si="37"/>
        <v>0</v>
      </c>
      <c r="N45" s="18"/>
      <c r="O45" s="18">
        <f t="shared" si="40"/>
        <v>0.26463564936065326</v>
      </c>
      <c r="P45" s="18"/>
      <c r="Q45" s="18">
        <f t="shared" si="38"/>
        <v>0</v>
      </c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27">
        <f t="shared" si="41"/>
        <v>3.6290446897911471E-2</v>
      </c>
      <c r="AC45" s="18"/>
      <c r="AD45" s="18">
        <f t="shared" si="39"/>
        <v>6.7396544238978437E-2</v>
      </c>
      <c r="AE45" s="19"/>
    </row>
    <row r="47" spans="1:51" x14ac:dyDescent="0.2">
      <c r="A47" t="s">
        <v>136</v>
      </c>
      <c r="E47" t="s">
        <v>199</v>
      </c>
      <c r="N47" t="s">
        <v>199</v>
      </c>
      <c r="R47" t="s">
        <v>199</v>
      </c>
    </row>
    <row r="48" spans="1:51" x14ac:dyDescent="0.2">
      <c r="A48" t="s">
        <v>2</v>
      </c>
      <c r="E48" t="s">
        <v>140</v>
      </c>
      <c r="F48" t="s">
        <v>141</v>
      </c>
      <c r="H48" t="s">
        <v>199</v>
      </c>
      <c r="N48" t="s">
        <v>140</v>
      </c>
      <c r="O48" t="s">
        <v>141</v>
      </c>
      <c r="R48" t="s">
        <v>140</v>
      </c>
      <c r="S48" t="s">
        <v>141</v>
      </c>
    </row>
    <row r="49" spans="1:30" x14ac:dyDescent="0.2">
      <c r="A49" t="s">
        <v>3</v>
      </c>
      <c r="D49">
        <f>D9/$D$11</f>
        <v>0.31228295132766998</v>
      </c>
      <c r="E49">
        <f>(E9/D9)*D49</f>
        <v>0.23495331764700988</v>
      </c>
      <c r="F49">
        <f>SQRT((E8/D8)^2+($D$11/$E$11)^2)*D49</f>
        <v>0.51546715092015216</v>
      </c>
      <c r="G49">
        <f>G9/$G$11</f>
        <v>0.49574624228751596</v>
      </c>
      <c r="H49">
        <f>SQRT((G9/H9)^2+($H$10/$G$10)^2)*G49</f>
        <v>0.85025653447908522</v>
      </c>
      <c r="M49">
        <f>M9/$M$11</f>
        <v>0.5252685234068436</v>
      </c>
      <c r="N49">
        <f>J9/K9*M49</f>
        <v>0.12834742938201293</v>
      </c>
      <c r="O49">
        <f>SQRT((J8/K8)^2+($J$11/$K$11)^2)*M49</f>
        <v>0.19416030456984448</v>
      </c>
      <c r="Q49">
        <f>Q9/$Q$11</f>
        <v>0.39304753919038332</v>
      </c>
      <c r="R49">
        <f>N9/O9*Q49</f>
        <v>0.27808737207756262</v>
      </c>
      <c r="S49">
        <f>SQRT((N8/O8)^2+($N$11/$O$11)^2)*Q49</f>
        <v>0.46474051083893259</v>
      </c>
      <c r="T49">
        <f t="shared" ref="T49:T55" si="44">T9/$T$11</f>
        <v>0</v>
      </c>
      <c r="AD49">
        <f t="shared" ref="AD49:AD55" si="45">AD9/$AD$11</f>
        <v>0.61339781759256595</v>
      </c>
    </row>
    <row r="50" spans="1:30" x14ac:dyDescent="0.2">
      <c r="A50" t="s">
        <v>4</v>
      </c>
      <c r="D50">
        <f t="shared" ref="D50:D56" si="46">D10/$D$11</f>
        <v>0.31735855104984773</v>
      </c>
      <c r="E50">
        <f t="shared" ref="E50:E56" si="47">(E10/D10)*D50</f>
        <v>0.18151551150221121</v>
      </c>
      <c r="F50">
        <f t="shared" ref="F50:H55" si="48">SQRT((E9/D9)^2+($D$11/$E$11)^2)*D50</f>
        <v>0.54248848050506571</v>
      </c>
      <c r="G50">
        <f t="shared" ref="G50:G56" si="49">G10/$G$11</f>
        <v>0.46087358321328592</v>
      </c>
      <c r="H50">
        <f t="shared" si="48"/>
        <v>0.83357012981007272</v>
      </c>
      <c r="M50">
        <f t="shared" ref="M50:M55" si="50">M10/$M$11</f>
        <v>0.75064867704285321</v>
      </c>
      <c r="N50">
        <f t="shared" ref="N50:N55" si="51">J10/K10*M50</f>
        <v>7.6462656713621527E-2</v>
      </c>
      <c r="O50">
        <f t="shared" ref="O50:O55" si="52">SQRT((J9/K9)^2+($J$11/$K$11)^2)*M50</f>
        <v>0.31822346449855782</v>
      </c>
      <c r="Q50">
        <f t="shared" ref="Q50:Q55" si="53">Q10/$Q$11</f>
        <v>0.36025837041189324</v>
      </c>
      <c r="R50">
        <f t="shared" ref="R50:R55" si="54">N10/O10*Q50</f>
        <v>0.23447024097714331</v>
      </c>
      <c r="S50">
        <f t="shared" ref="S50:S55" si="55">SQRT((N9/O9)^2+($J$11/$K$11)^2)*Q50</f>
        <v>0.28380296667432348</v>
      </c>
      <c r="T50">
        <f t="shared" si="44"/>
        <v>0.13566924527075344</v>
      </c>
      <c r="AD50">
        <f t="shared" si="45"/>
        <v>0.66742232053552364</v>
      </c>
    </row>
    <row r="51" spans="1:30" x14ac:dyDescent="0.2">
      <c r="A51" t="s">
        <v>5</v>
      </c>
      <c r="D51">
        <f t="shared" si="46"/>
        <v>1</v>
      </c>
      <c r="E51">
        <f t="shared" si="47"/>
        <v>0.65150555729711201</v>
      </c>
      <c r="F51">
        <f t="shared" si="48"/>
        <v>1.6380086915873193</v>
      </c>
      <c r="G51">
        <f t="shared" si="49"/>
        <v>1</v>
      </c>
      <c r="H51">
        <f t="shared" si="48"/>
        <v>2.516910804087976</v>
      </c>
      <c r="M51">
        <f t="shared" si="50"/>
        <v>1</v>
      </c>
      <c r="N51">
        <f t="shared" si="51"/>
        <v>0.34642837441920427</v>
      </c>
      <c r="O51">
        <f t="shared" si="52"/>
        <v>0.36109348883189285</v>
      </c>
      <c r="Q51">
        <f t="shared" si="53"/>
        <v>1</v>
      </c>
      <c r="R51">
        <f t="shared" si="54"/>
        <v>1.1003907034905036</v>
      </c>
      <c r="S51">
        <f t="shared" si="55"/>
        <v>0.73729517797697186</v>
      </c>
      <c r="T51">
        <f t="shared" si="44"/>
        <v>1</v>
      </c>
      <c r="AD51">
        <f t="shared" si="45"/>
        <v>1</v>
      </c>
    </row>
    <row r="52" spans="1:30" x14ac:dyDescent="0.2">
      <c r="A52" t="s">
        <v>6</v>
      </c>
      <c r="D52">
        <f t="shared" si="46"/>
        <v>2.772880269273922E-2</v>
      </c>
      <c r="E52">
        <f t="shared" si="47"/>
        <v>2.865723450900479E-2</v>
      </c>
      <c r="F52">
        <f t="shared" si="48"/>
        <v>4.6236453679320451E-2</v>
      </c>
      <c r="G52">
        <f t="shared" si="49"/>
        <v>4.0852382376124596E-2</v>
      </c>
      <c r="H52">
        <f t="shared" si="48"/>
        <v>7.104542876107886E-2</v>
      </c>
      <c r="M52">
        <f t="shared" si="50"/>
        <v>0.14756572444754948</v>
      </c>
      <c r="N52">
        <f t="shared" si="51"/>
        <v>5.648395883329508E-2</v>
      </c>
      <c r="O52">
        <f t="shared" si="52"/>
        <v>7.2295946525324256E-2</v>
      </c>
      <c r="Q52">
        <f t="shared" si="53"/>
        <v>9.0682593981011098E-2</v>
      </c>
      <c r="R52">
        <f t="shared" si="54"/>
        <v>0.25737515174393033</v>
      </c>
      <c r="S52">
        <f t="shared" si="55"/>
        <v>0.10461455950735804</v>
      </c>
      <c r="T52">
        <f t="shared" si="44"/>
        <v>4.9925242150425798E-2</v>
      </c>
      <c r="AD52">
        <f t="shared" si="45"/>
        <v>7.2459696365409373E-2</v>
      </c>
    </row>
    <row r="53" spans="1:30" x14ac:dyDescent="0.2">
      <c r="A53" t="s">
        <v>7</v>
      </c>
      <c r="D53">
        <f t="shared" si="46"/>
        <v>6.2599063240191627E-2</v>
      </c>
      <c r="E53">
        <f t="shared" si="47"/>
        <v>0.11575611392684142</v>
      </c>
      <c r="F53">
        <f t="shared" si="48"/>
        <v>0.1158340424826578</v>
      </c>
      <c r="G53">
        <f t="shared" si="49"/>
        <v>6.1781413932755283E-2</v>
      </c>
      <c r="H53">
        <f t="shared" si="48"/>
        <v>0.17798681686069998</v>
      </c>
      <c r="M53">
        <f t="shared" si="50"/>
        <v>0.1732294744381771</v>
      </c>
      <c r="N53">
        <f t="shared" si="51"/>
        <v>6.5912167216441012E-2</v>
      </c>
      <c r="O53">
        <f t="shared" si="52"/>
        <v>8.9431830806510806E-2</v>
      </c>
      <c r="Q53">
        <f t="shared" si="53"/>
        <v>5.4467650601237115E-2</v>
      </c>
      <c r="R53">
        <f t="shared" si="54"/>
        <v>0.18123399723419503</v>
      </c>
      <c r="S53">
        <f t="shared" si="55"/>
        <v>0.15573729311990342</v>
      </c>
      <c r="T53">
        <f t="shared" si="44"/>
        <v>3.2503412858350129E-2</v>
      </c>
      <c r="AD53">
        <f t="shared" si="45"/>
        <v>7.7895047060334663E-2</v>
      </c>
    </row>
    <row r="54" spans="1:30" x14ac:dyDescent="0.2">
      <c r="A54" t="s">
        <v>8</v>
      </c>
      <c r="D54">
        <f t="shared" si="46"/>
        <v>1.1611547434596E-2</v>
      </c>
      <c r="E54">
        <f t="shared" si="47"/>
        <v>3.023952107936204E-2</v>
      </c>
      <c r="F54">
        <f t="shared" si="48"/>
        <v>2.790483528614076E-2</v>
      </c>
      <c r="G54">
        <f t="shared" si="49"/>
        <v>2.1010573238020167E-2</v>
      </c>
      <c r="H54">
        <f t="shared" si="48"/>
        <v>4.2877661015292001E-2</v>
      </c>
      <c r="M54">
        <f t="shared" si="50"/>
        <v>0.11029295988589109</v>
      </c>
      <c r="N54">
        <f t="shared" si="51"/>
        <v>3.221962868323721E-2</v>
      </c>
      <c r="O54">
        <f t="shared" si="52"/>
        <v>5.6753806845517792E-2</v>
      </c>
      <c r="Q54">
        <f t="shared" si="53"/>
        <v>0.17999437262298207</v>
      </c>
      <c r="R54">
        <f t="shared" si="54"/>
        <v>0.58284208350378597</v>
      </c>
      <c r="S54">
        <f t="shared" si="55"/>
        <v>0.60214507641540871</v>
      </c>
      <c r="T54">
        <f t="shared" si="44"/>
        <v>1.0557758564649289</v>
      </c>
      <c r="AD54">
        <f t="shared" si="45"/>
        <v>8.4987692354433653E-2</v>
      </c>
    </row>
    <row r="55" spans="1:30" x14ac:dyDescent="0.2">
      <c r="A55" t="s">
        <v>9</v>
      </c>
      <c r="D55">
        <f t="shared" si="46"/>
        <v>2.820964898220869E-2</v>
      </c>
      <c r="E55">
        <f t="shared" si="47"/>
        <v>0.11466490555688638</v>
      </c>
      <c r="F55">
        <f t="shared" si="48"/>
        <v>8.527587067319771E-2</v>
      </c>
      <c r="G55">
        <f t="shared" si="49"/>
        <v>3.0251963795493459E-2</v>
      </c>
      <c r="H55">
        <f t="shared" si="48"/>
        <v>0.1310321253652143</v>
      </c>
      <c r="M55">
        <f t="shared" si="50"/>
        <v>6.7305309779399095E-2</v>
      </c>
      <c r="N55">
        <f t="shared" si="51"/>
        <v>2.3037670918130058E-2</v>
      </c>
      <c r="O55">
        <f t="shared" si="52"/>
        <v>3.0499868178114096E-2</v>
      </c>
      <c r="Q55">
        <f t="shared" si="53"/>
        <v>0.25117945431259658</v>
      </c>
      <c r="R55">
        <f t="shared" si="54"/>
        <v>0.98190945728538226</v>
      </c>
      <c r="S55">
        <f t="shared" si="55"/>
        <v>0.81798883668003852</v>
      </c>
      <c r="T55">
        <f t="shared" si="44"/>
        <v>5.9871286485080943E-2</v>
      </c>
      <c r="AD55">
        <f t="shared" si="45"/>
        <v>5.7669639443705407E-2</v>
      </c>
    </row>
    <row r="56" spans="1:30" x14ac:dyDescent="0.2">
      <c r="A56" t="s">
        <v>10</v>
      </c>
      <c r="D56">
        <f t="shared" si="46"/>
        <v>1.1575929190931596E-2</v>
      </c>
      <c r="E56">
        <f t="shared" si="47"/>
        <v>3.1954501236817749E-2</v>
      </c>
      <c r="F56">
        <f>SQRT((E15/D15)^2+($D$11/$E$11)^2)*D56</f>
        <v>5.0296118286909469E-2</v>
      </c>
      <c r="G56">
        <f t="shared" si="49"/>
        <v>1.312821070370471E-2</v>
      </c>
      <c r="H56">
        <f>SQRT((G15/F15)^2+($D$11/$E$11)^2)*F56</f>
        <v>7.7283377170200396E-2</v>
      </c>
    </row>
    <row r="58" spans="1:30" x14ac:dyDescent="0.2">
      <c r="A58" t="s">
        <v>137</v>
      </c>
    </row>
    <row r="59" spans="1:30" x14ac:dyDescent="0.2">
      <c r="A59" t="s">
        <v>2</v>
      </c>
    </row>
    <row r="60" spans="1:30" x14ac:dyDescent="0.2">
      <c r="A60" t="s">
        <v>3</v>
      </c>
      <c r="D60">
        <f t="shared" ref="D60:D67" si="56">D9/$D$13</f>
        <v>4.9886201991465136</v>
      </c>
      <c r="M60">
        <f t="shared" ref="M60:M66" si="57">M27/$M$31</f>
        <v>3.0322121862368392</v>
      </c>
      <c r="Q60">
        <f t="shared" ref="Q60:Q66" si="58">Q9/$Q$13</f>
        <v>7.2161647299223901</v>
      </c>
      <c r="S60">
        <f t="shared" ref="S60:S67" si="59">AD9/$AD$13</f>
        <v>7.8746703512156611</v>
      </c>
    </row>
    <row r="61" spans="1:30" x14ac:dyDescent="0.2">
      <c r="A61" t="s">
        <v>4</v>
      </c>
      <c r="D61">
        <f t="shared" si="56"/>
        <v>5.069701280227596</v>
      </c>
      <c r="M61">
        <f t="shared" si="57"/>
        <v>4.3332618740395006</v>
      </c>
      <c r="Q61">
        <f t="shared" si="58"/>
        <v>6.6141712821318341</v>
      </c>
      <c r="S61">
        <f t="shared" si="59"/>
        <v>8.5682253971624487</v>
      </c>
    </row>
    <row r="62" spans="1:30" x14ac:dyDescent="0.2">
      <c r="A62" t="s">
        <v>5</v>
      </c>
      <c r="D62">
        <f t="shared" si="56"/>
        <v>15.974679943100996</v>
      </c>
      <c r="M62">
        <f t="shared" si="57"/>
        <v>5.7726896836882364</v>
      </c>
      <c r="Q62">
        <f t="shared" si="58"/>
        <v>18.359521458362426</v>
      </c>
      <c r="S62">
        <f t="shared" si="59"/>
        <v>12.837786710950139</v>
      </c>
    </row>
    <row r="63" spans="1:30" x14ac:dyDescent="0.2">
      <c r="A63" t="s">
        <v>6</v>
      </c>
      <c r="D63">
        <f t="shared" si="56"/>
        <v>0.44295874822190612</v>
      </c>
      <c r="M63">
        <f t="shared" si="57"/>
        <v>0.85185113518434996</v>
      </c>
      <c r="Q63">
        <f t="shared" si="58"/>
        <v>1.6648890300943406</v>
      </c>
      <c r="S63">
        <f t="shared" si="59"/>
        <v>0.93022212707933449</v>
      </c>
    </row>
    <row r="64" spans="1:30" x14ac:dyDescent="0.2">
      <c r="A64" t="s">
        <v>7</v>
      </c>
      <c r="D64">
        <f t="shared" si="56"/>
        <v>1</v>
      </c>
      <c r="M64">
        <f t="shared" si="57"/>
        <v>1</v>
      </c>
      <c r="Q64">
        <f t="shared" si="58"/>
        <v>1</v>
      </c>
      <c r="S64">
        <f t="shared" si="59"/>
        <v>1</v>
      </c>
    </row>
    <row r="65" spans="1:19" x14ac:dyDescent="0.2">
      <c r="A65" t="s">
        <v>8</v>
      </c>
      <c r="D65">
        <f t="shared" si="56"/>
        <v>0.18549075391180653</v>
      </c>
      <c r="M65">
        <f t="shared" si="57"/>
        <v>0.63668703171672392</v>
      </c>
      <c r="Q65">
        <f t="shared" si="58"/>
        <v>3.304610546556122</v>
      </c>
      <c r="S65">
        <f t="shared" si="59"/>
        <v>1.0910538675020671</v>
      </c>
    </row>
    <row r="66" spans="1:19" x14ac:dyDescent="0.2">
      <c r="A66" t="s">
        <v>9</v>
      </c>
      <c r="D66">
        <f t="shared" si="56"/>
        <v>0.45064011379800856</v>
      </c>
      <c r="M66">
        <f t="shared" si="57"/>
        <v>0.38853266742097814</v>
      </c>
      <c r="Q66">
        <f t="shared" si="58"/>
        <v>4.611534581351882</v>
      </c>
      <c r="S66">
        <f t="shared" si="59"/>
        <v>0.74035053087568725</v>
      </c>
    </row>
    <row r="67" spans="1:19" x14ac:dyDescent="0.2">
      <c r="A67" t="s">
        <v>10</v>
      </c>
      <c r="D67">
        <f t="shared" si="56"/>
        <v>0.18492176386913231</v>
      </c>
      <c r="S67">
        <f t="shared" si="59"/>
        <v>0.57746878202939766</v>
      </c>
    </row>
    <row r="69" spans="1:19" x14ac:dyDescent="0.2">
      <c r="A69" t="s">
        <v>138</v>
      </c>
    </row>
    <row r="70" spans="1:19" x14ac:dyDescent="0.2">
      <c r="A70" t="s">
        <v>2</v>
      </c>
    </row>
    <row r="71" spans="1:19" x14ac:dyDescent="0.2">
      <c r="A71" t="s">
        <v>3</v>
      </c>
      <c r="D71">
        <f t="shared" ref="D71:D78" si="60">D9/$D$12</f>
        <v>11.262042389210016</v>
      </c>
      <c r="M71">
        <f t="shared" ref="M71:M77" si="61">M9/$M$12</f>
        <v>3.5595564306909506</v>
      </c>
      <c r="Q71">
        <f t="shared" ref="Q71:Q77" si="62">Q9/$Q$12</f>
        <v>4.3343217472659346</v>
      </c>
      <c r="S71">
        <f t="shared" ref="S71:S78" si="63">AD9/$AD$12</f>
        <v>8.4653655529998648</v>
      </c>
    </row>
    <row r="72" spans="1:19" x14ac:dyDescent="0.2">
      <c r="A72" t="s">
        <v>4</v>
      </c>
      <c r="D72">
        <f t="shared" si="60"/>
        <v>11.445086705202312</v>
      </c>
      <c r="M72">
        <f t="shared" si="61"/>
        <v>5.0868769143586761</v>
      </c>
      <c r="Q72">
        <f t="shared" si="62"/>
        <v>3.9727400220524265</v>
      </c>
      <c r="S72">
        <f t="shared" si="63"/>
        <v>9.2109455878721569</v>
      </c>
    </row>
    <row r="73" spans="1:19" x14ac:dyDescent="0.2">
      <c r="A73" t="s">
        <v>5</v>
      </c>
      <c r="D73">
        <f t="shared" si="60"/>
        <v>36.063583815028906</v>
      </c>
      <c r="M73">
        <f t="shared" si="61"/>
        <v>6.7766414168585491</v>
      </c>
      <c r="Q73">
        <f t="shared" si="62"/>
        <v>11.027474580286043</v>
      </c>
      <c r="S73">
        <f t="shared" si="63"/>
        <v>13.800775467745094</v>
      </c>
    </row>
    <row r="74" spans="1:19" x14ac:dyDescent="0.2">
      <c r="A74" t="s">
        <v>6</v>
      </c>
      <c r="D74">
        <f t="shared" si="60"/>
        <v>1</v>
      </c>
      <c r="M74">
        <f t="shared" si="61"/>
        <v>1</v>
      </c>
      <c r="Q74">
        <f t="shared" si="62"/>
        <v>1</v>
      </c>
      <c r="S74">
        <f t="shared" si="63"/>
        <v>1</v>
      </c>
    </row>
    <row r="75" spans="1:19" x14ac:dyDescent="0.2">
      <c r="A75" t="s">
        <v>7</v>
      </c>
      <c r="D75">
        <f t="shared" si="60"/>
        <v>2.2575465639049455</v>
      </c>
      <c r="M75">
        <f t="shared" si="61"/>
        <v>1.1739140310983904</v>
      </c>
      <c r="Q75">
        <f t="shared" si="62"/>
        <v>0.60064063245304411</v>
      </c>
      <c r="S75">
        <f t="shared" si="63"/>
        <v>1.0750120545291162</v>
      </c>
    </row>
    <row r="76" spans="1:19" x14ac:dyDescent="0.2">
      <c r="A76" t="s">
        <v>8</v>
      </c>
      <c r="D76">
        <f t="shared" si="60"/>
        <v>0.41875401412973667</v>
      </c>
      <c r="M76">
        <f t="shared" si="61"/>
        <v>0.7474158399506482</v>
      </c>
      <c r="Q76">
        <f t="shared" si="62"/>
        <v>1.9848833686944689</v>
      </c>
      <c r="S76">
        <f t="shared" si="63"/>
        <v>1.1728960597053353</v>
      </c>
    </row>
    <row r="77" spans="1:19" x14ac:dyDescent="0.2">
      <c r="A77" t="s">
        <v>9</v>
      </c>
      <c r="D77">
        <f t="shared" si="60"/>
        <v>1.0173410404624279</v>
      </c>
      <c r="M77">
        <f t="shared" si="61"/>
        <v>0.45610394982557068</v>
      </c>
      <c r="Q77">
        <f t="shared" si="62"/>
        <v>2.7698750475222784</v>
      </c>
      <c r="S77">
        <f t="shared" si="63"/>
        <v>0.7958857452683944</v>
      </c>
    </row>
    <row r="78" spans="1:19" x14ac:dyDescent="0.2">
      <c r="A78" t="s">
        <v>10</v>
      </c>
      <c r="D78">
        <f t="shared" si="60"/>
        <v>0.41746949261400129</v>
      </c>
      <c r="S78">
        <f t="shared" si="63"/>
        <v>0.62078590179584914</v>
      </c>
    </row>
    <row r="80" spans="1:19" x14ac:dyDescent="0.2">
      <c r="A80" t="s">
        <v>142</v>
      </c>
    </row>
    <row r="81" spans="1:29" x14ac:dyDescent="0.2">
      <c r="B81" t="s">
        <v>1</v>
      </c>
    </row>
    <row r="82" spans="1:29" x14ac:dyDescent="0.2">
      <c r="A82" t="s">
        <v>0</v>
      </c>
      <c r="B82">
        <v>1</v>
      </c>
      <c r="E82">
        <v>2</v>
      </c>
      <c r="H82">
        <v>3</v>
      </c>
      <c r="K82">
        <v>4</v>
      </c>
      <c r="N82">
        <v>5</v>
      </c>
      <c r="Q82">
        <v>6</v>
      </c>
      <c r="T82">
        <v>7</v>
      </c>
    </row>
    <row r="83" spans="1:29" x14ac:dyDescent="0.2">
      <c r="A83" t="s">
        <v>2</v>
      </c>
      <c r="B83">
        <v>39.67</v>
      </c>
      <c r="C83">
        <v>53.01</v>
      </c>
      <c r="D83" s="1">
        <v>7.2</v>
      </c>
      <c r="H83">
        <v>36.14</v>
      </c>
      <c r="I83">
        <v>53.25</v>
      </c>
      <c r="J83">
        <v>8.26</v>
      </c>
      <c r="K83">
        <v>34.18</v>
      </c>
      <c r="L83">
        <v>52.37</v>
      </c>
      <c r="M83">
        <v>9.42</v>
      </c>
      <c r="N83">
        <v>35.61</v>
      </c>
      <c r="O83">
        <v>49.8</v>
      </c>
      <c r="P83">
        <v>7.59</v>
      </c>
      <c r="Q83">
        <v>34.5</v>
      </c>
      <c r="R83">
        <v>43.08</v>
      </c>
      <c r="S83">
        <v>8.44</v>
      </c>
      <c r="T83">
        <v>9.2100000000000009</v>
      </c>
      <c r="U83">
        <v>22.39</v>
      </c>
      <c r="V83">
        <v>9.32</v>
      </c>
    </row>
    <row r="84" spans="1:29" x14ac:dyDescent="0.2">
      <c r="A84" t="s">
        <v>3</v>
      </c>
      <c r="B84">
        <v>32.68</v>
      </c>
      <c r="C84">
        <v>28.74</v>
      </c>
      <c r="D84" s="1">
        <v>5.47</v>
      </c>
      <c r="H84">
        <v>16.73</v>
      </c>
      <c r="I84">
        <v>16.22</v>
      </c>
      <c r="J84">
        <v>7.18</v>
      </c>
      <c r="K84">
        <v>10.44</v>
      </c>
      <c r="L84">
        <v>10.52</v>
      </c>
      <c r="M84">
        <v>7.63</v>
      </c>
      <c r="N84">
        <v>30.53</v>
      </c>
      <c r="O84">
        <v>28.1</v>
      </c>
      <c r="P84">
        <v>5.93</v>
      </c>
      <c r="Q84">
        <v>15.88</v>
      </c>
      <c r="R84">
        <v>13.05</v>
      </c>
      <c r="S84">
        <v>6.75</v>
      </c>
      <c r="T84">
        <v>8.1999999999999993</v>
      </c>
      <c r="U84">
        <v>13.13</v>
      </c>
      <c r="V84">
        <v>11.53</v>
      </c>
    </row>
    <row r="85" spans="1:29" x14ac:dyDescent="0.2">
      <c r="A85" t="s">
        <v>4</v>
      </c>
      <c r="B85">
        <v>20.260000000000002</v>
      </c>
      <c r="C85">
        <v>20.260000000000002</v>
      </c>
      <c r="D85" s="1">
        <v>5.63</v>
      </c>
      <c r="H85">
        <v>19.41</v>
      </c>
      <c r="I85">
        <v>16.29</v>
      </c>
      <c r="J85">
        <v>5.8</v>
      </c>
      <c r="K85">
        <v>21.86</v>
      </c>
      <c r="L85">
        <v>19.07</v>
      </c>
      <c r="M85">
        <v>5.29</v>
      </c>
      <c r="N85">
        <v>21.53</v>
      </c>
      <c r="O85">
        <v>17.149999999999999</v>
      </c>
      <c r="P85">
        <v>5.84</v>
      </c>
      <c r="Q85">
        <v>13.27</v>
      </c>
      <c r="R85">
        <v>9.44</v>
      </c>
      <c r="S85">
        <v>5.45</v>
      </c>
      <c r="T85">
        <v>10.11</v>
      </c>
      <c r="U85">
        <v>14</v>
      </c>
      <c r="V85">
        <v>8.65</v>
      </c>
    </row>
    <row r="86" spans="1:29" x14ac:dyDescent="0.2">
      <c r="A86" t="s">
        <v>5</v>
      </c>
      <c r="B86">
        <v>7.39</v>
      </c>
      <c r="C86">
        <v>7.39</v>
      </c>
      <c r="D86" s="1">
        <v>6.3</v>
      </c>
      <c r="E86">
        <v>85.59</v>
      </c>
      <c r="F86">
        <v>87.11</v>
      </c>
      <c r="G86">
        <v>3.71</v>
      </c>
      <c r="H86">
        <v>19.41</v>
      </c>
      <c r="I86">
        <v>8.19</v>
      </c>
      <c r="J86">
        <v>4.18</v>
      </c>
      <c r="K86">
        <v>18.7</v>
      </c>
      <c r="L86">
        <v>8.2100000000000009</v>
      </c>
      <c r="M86">
        <v>4.21</v>
      </c>
      <c r="N86">
        <v>12.33</v>
      </c>
      <c r="O86">
        <v>4.9400000000000004</v>
      </c>
      <c r="P86">
        <v>5.15</v>
      </c>
      <c r="Q86">
        <v>18.27</v>
      </c>
      <c r="R86">
        <v>6.54</v>
      </c>
      <c r="S86">
        <v>3.57</v>
      </c>
      <c r="T86">
        <v>72.48</v>
      </c>
      <c r="U86">
        <v>50.48</v>
      </c>
      <c r="V86">
        <v>3.3</v>
      </c>
    </row>
    <row r="87" spans="1:29" x14ac:dyDescent="0.2">
      <c r="A87" t="s">
        <v>6</v>
      </c>
      <c r="H87">
        <v>4.0599999999999996</v>
      </c>
      <c r="I87">
        <v>3.54</v>
      </c>
      <c r="J87">
        <v>9.27</v>
      </c>
      <c r="K87">
        <v>2.6</v>
      </c>
      <c r="L87">
        <v>2.36</v>
      </c>
      <c r="M87">
        <v>9.59</v>
      </c>
      <c r="Q87">
        <v>1.53</v>
      </c>
      <c r="R87">
        <v>1.1299999999999999</v>
      </c>
      <c r="S87">
        <v>9.92</v>
      </c>
    </row>
    <row r="88" spans="1:29" x14ac:dyDescent="0.2">
      <c r="A88" t="s">
        <v>7</v>
      </c>
      <c r="H88">
        <v>4.26</v>
      </c>
      <c r="I88">
        <v>2.5</v>
      </c>
      <c r="J88">
        <v>7.98</v>
      </c>
      <c r="K88">
        <v>12.22</v>
      </c>
      <c r="L88">
        <v>7.47</v>
      </c>
      <c r="M88">
        <v>3.72</v>
      </c>
      <c r="Q88">
        <v>0.38</v>
      </c>
      <c r="R88">
        <v>0.19</v>
      </c>
      <c r="S88">
        <v>29.69</v>
      </c>
    </row>
    <row r="89" spans="1:29" x14ac:dyDescent="0.2">
      <c r="A89" t="s">
        <v>8</v>
      </c>
      <c r="Q89">
        <v>0.32</v>
      </c>
      <c r="R89">
        <v>0.2</v>
      </c>
      <c r="S89">
        <v>3.57</v>
      </c>
    </row>
    <row r="90" spans="1:29" x14ac:dyDescent="0.2">
      <c r="X90" t="s">
        <v>73</v>
      </c>
      <c r="AA90" t="s">
        <v>116</v>
      </c>
    </row>
    <row r="91" spans="1:29" x14ac:dyDescent="0.2">
      <c r="X91" t="s">
        <v>115</v>
      </c>
      <c r="Y91" t="s">
        <v>110</v>
      </c>
      <c r="Z91" t="s">
        <v>113</v>
      </c>
      <c r="AA91" t="s">
        <v>115</v>
      </c>
      <c r="AB91" t="s">
        <v>110</v>
      </c>
      <c r="AC91" t="s">
        <v>113</v>
      </c>
    </row>
    <row r="92" spans="1:29" x14ac:dyDescent="0.2">
      <c r="A92" t="s">
        <v>0</v>
      </c>
      <c r="B92">
        <v>8</v>
      </c>
      <c r="E92">
        <v>9</v>
      </c>
      <c r="H92">
        <v>10</v>
      </c>
      <c r="K92">
        <v>11</v>
      </c>
      <c r="N92">
        <v>12</v>
      </c>
      <c r="Q92">
        <v>13</v>
      </c>
      <c r="T92">
        <v>15</v>
      </c>
    </row>
    <row r="93" spans="1:29" x14ac:dyDescent="0.2">
      <c r="A93" t="s">
        <v>2</v>
      </c>
      <c r="B93">
        <v>12.72</v>
      </c>
      <c r="C93">
        <v>28.3</v>
      </c>
      <c r="D93">
        <v>9.42</v>
      </c>
      <c r="E93">
        <v>7.34</v>
      </c>
      <c r="F93">
        <v>14.56</v>
      </c>
      <c r="G93">
        <v>11.75</v>
      </c>
      <c r="H93">
        <v>36.700000000000003</v>
      </c>
      <c r="I93">
        <v>55.04</v>
      </c>
      <c r="J93">
        <v>9.23</v>
      </c>
      <c r="K93">
        <v>8.6999999999999993</v>
      </c>
      <c r="L93">
        <v>12.2</v>
      </c>
      <c r="M93">
        <v>17.32</v>
      </c>
      <c r="N93">
        <v>24.89</v>
      </c>
      <c r="O93">
        <v>43.96</v>
      </c>
      <c r="P93">
        <v>8.09</v>
      </c>
      <c r="Q93">
        <v>26.91</v>
      </c>
      <c r="R93">
        <v>45.16</v>
      </c>
      <c r="S93">
        <v>8.15</v>
      </c>
      <c r="T93">
        <v>3.86</v>
      </c>
      <c r="U93">
        <v>11.26</v>
      </c>
      <c r="V93">
        <v>11.77</v>
      </c>
      <c r="W93" t="s">
        <v>2</v>
      </c>
      <c r="X93">
        <f t="shared" ref="X93:X99" si="64">SUM(B83,E83,H83,K83,N83,Q83,T83,B93,E93,H93,K93,N93,Q93,T93)</f>
        <v>310.43000000000006</v>
      </c>
      <c r="Y93">
        <f>X93/14</f>
        <v>22.173571428571432</v>
      </c>
      <c r="Z93">
        <f t="shared" ref="Z93:Z99" si="65">STDEV(B83,E83,H83,K83,N83,Q83,T83,B93,E93,H93,K93,N93,Q93,T93)</f>
        <v>13.463565935230815</v>
      </c>
      <c r="AA93">
        <f t="shared" ref="AA93:AA99" si="66">SUM(C83,F83,I83,L83,O83,R83,U83,C93,F93,I93,L93,O93,R93,U93)</f>
        <v>484.38</v>
      </c>
      <c r="AB93">
        <f>AA93/14</f>
        <v>34.598571428571425</v>
      </c>
      <c r="AC93">
        <f t="shared" ref="AC93:AC99" si="67">STDEV(C83,F83,I83,L83,O83,R83,U83,C93,F93,I93,L93,O93,R93,U93)</f>
        <v>16.998282266158537</v>
      </c>
    </row>
    <row r="94" spans="1:29" x14ac:dyDescent="0.2">
      <c r="A94" t="s">
        <v>3</v>
      </c>
      <c r="B94">
        <v>9.1300000000000008</v>
      </c>
      <c r="C94">
        <v>13.36</v>
      </c>
      <c r="D94">
        <v>10.98</v>
      </c>
      <c r="E94">
        <v>3.63</v>
      </c>
      <c r="F94">
        <v>4.7300000000000004</v>
      </c>
      <c r="G94">
        <v>14.09</v>
      </c>
      <c r="H94">
        <v>10.87</v>
      </c>
      <c r="I94">
        <v>10.72</v>
      </c>
      <c r="J94">
        <v>7.56</v>
      </c>
      <c r="K94">
        <v>3.09</v>
      </c>
      <c r="L94">
        <v>2.85</v>
      </c>
      <c r="M94">
        <v>19.09</v>
      </c>
      <c r="N94">
        <v>15.07</v>
      </c>
      <c r="O94">
        <v>17.52</v>
      </c>
      <c r="P94">
        <v>8.57</v>
      </c>
      <c r="Q94">
        <v>16.21</v>
      </c>
      <c r="R94">
        <v>17.899999999999999</v>
      </c>
      <c r="S94">
        <v>7.89</v>
      </c>
      <c r="T94">
        <v>2.89</v>
      </c>
      <c r="U94">
        <v>5.55</v>
      </c>
      <c r="V94">
        <v>15.07</v>
      </c>
      <c r="W94" t="s">
        <v>3</v>
      </c>
      <c r="X94">
        <f t="shared" si="64"/>
        <v>175.34999999999997</v>
      </c>
      <c r="Y94">
        <f t="shared" ref="Y94:Y101" si="68">X94/14</f>
        <v>12.524999999999997</v>
      </c>
      <c r="Z94">
        <f t="shared" si="65"/>
        <v>9.423474099426608</v>
      </c>
      <c r="AA94">
        <f t="shared" si="66"/>
        <v>182.39000000000001</v>
      </c>
      <c r="AB94">
        <f t="shared" ref="AB94:AB101" si="69">AA94/14</f>
        <v>13.027857142857144</v>
      </c>
      <c r="AC94">
        <f t="shared" si="67"/>
        <v>7.9330027942345573</v>
      </c>
    </row>
    <row r="95" spans="1:29" x14ac:dyDescent="0.2">
      <c r="A95" t="s">
        <v>4</v>
      </c>
      <c r="B95">
        <v>10.92</v>
      </c>
      <c r="C95">
        <v>13.84</v>
      </c>
      <c r="D95">
        <v>8.33</v>
      </c>
      <c r="E95">
        <v>4.0599999999999996</v>
      </c>
      <c r="F95">
        <v>4.59</v>
      </c>
      <c r="G95">
        <v>9.93</v>
      </c>
      <c r="H95">
        <v>21.33</v>
      </c>
      <c r="I95">
        <v>18.22</v>
      </c>
      <c r="J95">
        <v>5.21</v>
      </c>
      <c r="K95">
        <v>1.64</v>
      </c>
      <c r="L95">
        <v>1.31</v>
      </c>
      <c r="M95">
        <v>21.73</v>
      </c>
      <c r="N95">
        <v>14</v>
      </c>
      <c r="O95">
        <v>14.09</v>
      </c>
      <c r="P95">
        <v>6.76</v>
      </c>
      <c r="Q95">
        <v>16.47</v>
      </c>
      <c r="R95">
        <v>15.74</v>
      </c>
      <c r="S95">
        <v>6.19</v>
      </c>
      <c r="T95">
        <v>3.34</v>
      </c>
      <c r="U95">
        <v>5.56</v>
      </c>
      <c r="V95">
        <v>10.62</v>
      </c>
      <c r="W95" t="s">
        <v>4</v>
      </c>
      <c r="X95">
        <f t="shared" si="64"/>
        <v>178.2</v>
      </c>
      <c r="Y95">
        <f t="shared" si="68"/>
        <v>12.728571428571428</v>
      </c>
      <c r="Z95">
        <f t="shared" si="65"/>
        <v>7.2801982045433293</v>
      </c>
      <c r="AA95">
        <f t="shared" si="66"/>
        <v>169.56000000000003</v>
      </c>
      <c r="AB95">
        <f t="shared" si="69"/>
        <v>12.111428571428574</v>
      </c>
      <c r="AC95">
        <f t="shared" si="67"/>
        <v>5.9905208240677759</v>
      </c>
    </row>
    <row r="96" spans="1:29" x14ac:dyDescent="0.2">
      <c r="A96" t="s">
        <v>5</v>
      </c>
      <c r="B96">
        <v>60.66</v>
      </c>
      <c r="C96">
        <v>38.67</v>
      </c>
      <c r="D96">
        <v>3.58</v>
      </c>
      <c r="E96">
        <v>65.28</v>
      </c>
      <c r="F96">
        <v>37.08</v>
      </c>
      <c r="G96">
        <v>3.21</v>
      </c>
      <c r="H96">
        <v>17.82</v>
      </c>
      <c r="I96">
        <v>7.66</v>
      </c>
      <c r="J96">
        <v>4.22</v>
      </c>
      <c r="K96">
        <v>36.81</v>
      </c>
      <c r="L96">
        <v>14.79</v>
      </c>
      <c r="M96">
        <v>5.94</v>
      </c>
      <c r="N96">
        <v>41.76</v>
      </c>
      <c r="O96">
        <v>21.14</v>
      </c>
      <c r="P96">
        <v>3.71</v>
      </c>
      <c r="Q96">
        <v>34.06</v>
      </c>
      <c r="R96">
        <v>16.38</v>
      </c>
      <c r="S96">
        <v>3.27</v>
      </c>
      <c r="T96">
        <v>70.95</v>
      </c>
      <c r="U96">
        <v>59.33</v>
      </c>
      <c r="V96">
        <v>3.15</v>
      </c>
      <c r="W96" t="s">
        <v>5</v>
      </c>
      <c r="X96">
        <f t="shared" si="64"/>
        <v>561.51</v>
      </c>
      <c r="Y96">
        <f t="shared" si="68"/>
        <v>40.107857142857142</v>
      </c>
      <c r="Z96">
        <f t="shared" si="65"/>
        <v>26.130491819850096</v>
      </c>
      <c r="AA96">
        <f t="shared" si="66"/>
        <v>367.91</v>
      </c>
      <c r="AB96">
        <f t="shared" si="69"/>
        <v>26.279285714285717</v>
      </c>
      <c r="AC96">
        <f t="shared" si="67"/>
        <v>24.972609445700147</v>
      </c>
    </row>
    <row r="97" spans="1:29" x14ac:dyDescent="0.2">
      <c r="A97" t="s">
        <v>6</v>
      </c>
      <c r="B97">
        <v>1.62</v>
      </c>
      <c r="C97">
        <v>2.14</v>
      </c>
      <c r="D97">
        <v>17.75</v>
      </c>
      <c r="E97">
        <v>0.51</v>
      </c>
      <c r="F97">
        <v>0.6</v>
      </c>
      <c r="G97">
        <v>40.5</v>
      </c>
      <c r="H97">
        <v>1.4</v>
      </c>
      <c r="I97">
        <v>1.24</v>
      </c>
      <c r="J97">
        <v>12.3</v>
      </c>
      <c r="N97">
        <v>1.56</v>
      </c>
      <c r="O97">
        <v>1.64</v>
      </c>
      <c r="P97">
        <v>14.56</v>
      </c>
      <c r="Q97">
        <v>2.15</v>
      </c>
      <c r="R97">
        <v>2.14</v>
      </c>
      <c r="S97">
        <v>11.37</v>
      </c>
      <c r="T97">
        <v>0.14000000000000001</v>
      </c>
      <c r="U97">
        <v>0.24</v>
      </c>
      <c r="V97">
        <v>81.290000000000006</v>
      </c>
      <c r="W97" t="s">
        <v>6</v>
      </c>
      <c r="X97">
        <f t="shared" si="64"/>
        <v>15.57</v>
      </c>
      <c r="Y97">
        <f t="shared" si="68"/>
        <v>1.1121428571428571</v>
      </c>
      <c r="Z97">
        <f t="shared" si="65"/>
        <v>1.1493802677965199</v>
      </c>
      <c r="AA97">
        <f t="shared" si="66"/>
        <v>15.030000000000001</v>
      </c>
      <c r="AB97">
        <f t="shared" si="69"/>
        <v>1.0735714285714286</v>
      </c>
      <c r="AC97">
        <f t="shared" si="67"/>
        <v>1.0051119340650569</v>
      </c>
    </row>
    <row r="98" spans="1:29" x14ac:dyDescent="0.2">
      <c r="A98" t="s">
        <v>7</v>
      </c>
      <c r="B98">
        <v>2.14</v>
      </c>
      <c r="C98">
        <v>1.9</v>
      </c>
      <c r="D98">
        <v>20.059999999999999</v>
      </c>
      <c r="E98">
        <v>0.93</v>
      </c>
      <c r="F98">
        <v>0.74</v>
      </c>
      <c r="G98">
        <v>28.11</v>
      </c>
      <c r="H98">
        <v>11.89</v>
      </c>
      <c r="I98">
        <v>7.12</v>
      </c>
      <c r="J98">
        <v>3.74</v>
      </c>
      <c r="K98">
        <v>0.56999999999999995</v>
      </c>
      <c r="L98">
        <v>0.32</v>
      </c>
      <c r="M98">
        <v>64.84</v>
      </c>
      <c r="N98">
        <v>0.56000000000000005</v>
      </c>
      <c r="O98">
        <v>0.39</v>
      </c>
      <c r="P98">
        <v>35.04</v>
      </c>
      <c r="Q98">
        <v>0.94</v>
      </c>
      <c r="R98">
        <v>0.63</v>
      </c>
      <c r="S98">
        <v>18.54</v>
      </c>
      <c r="T98">
        <v>1.26</v>
      </c>
      <c r="U98">
        <v>1.47</v>
      </c>
      <c r="V98">
        <v>14.87</v>
      </c>
      <c r="W98" t="s">
        <v>7</v>
      </c>
      <c r="X98">
        <f t="shared" si="64"/>
        <v>35.15</v>
      </c>
      <c r="Y98">
        <f t="shared" si="68"/>
        <v>2.5107142857142857</v>
      </c>
      <c r="Z98">
        <f t="shared" si="65"/>
        <v>4.642729680790052</v>
      </c>
      <c r="AA98">
        <f t="shared" si="66"/>
        <v>22.729999999999997</v>
      </c>
      <c r="AB98">
        <f t="shared" si="69"/>
        <v>1.6235714285714284</v>
      </c>
      <c r="AC98">
        <f t="shared" si="67"/>
        <v>2.750474908488028</v>
      </c>
    </row>
    <row r="99" spans="1:29" x14ac:dyDescent="0.2">
      <c r="A99" t="s">
        <v>8</v>
      </c>
      <c r="B99">
        <v>0.39</v>
      </c>
      <c r="C99">
        <v>0.44</v>
      </c>
      <c r="D99">
        <v>57.17</v>
      </c>
      <c r="E99">
        <v>0.59</v>
      </c>
      <c r="F99">
        <v>0.57999999999999996</v>
      </c>
      <c r="G99">
        <v>25.8</v>
      </c>
      <c r="N99">
        <v>0.41</v>
      </c>
      <c r="O99">
        <v>0.37</v>
      </c>
      <c r="P99">
        <v>33.979999999999997</v>
      </c>
      <c r="Q99">
        <v>1.38</v>
      </c>
      <c r="R99">
        <v>1.1499999999999999</v>
      </c>
      <c r="S99">
        <v>13.93</v>
      </c>
      <c r="T99">
        <v>3.43</v>
      </c>
      <c r="U99">
        <v>4.99</v>
      </c>
      <c r="V99">
        <v>8.65</v>
      </c>
      <c r="W99" t="s">
        <v>8</v>
      </c>
      <c r="X99">
        <f t="shared" si="64"/>
        <v>6.52</v>
      </c>
      <c r="Y99">
        <f t="shared" si="68"/>
        <v>0.46571428571428569</v>
      </c>
      <c r="Z99">
        <f t="shared" si="65"/>
        <v>1.2128423915194699</v>
      </c>
      <c r="AA99">
        <f t="shared" si="66"/>
        <v>7.73</v>
      </c>
      <c r="AB99">
        <f t="shared" si="69"/>
        <v>0.55214285714285716</v>
      </c>
      <c r="AC99">
        <f t="shared" si="67"/>
        <v>1.8423182859285381</v>
      </c>
    </row>
    <row r="100" spans="1:29" x14ac:dyDescent="0.2">
      <c r="A100" t="s">
        <v>9</v>
      </c>
      <c r="E100">
        <v>2.91</v>
      </c>
      <c r="F100">
        <v>1.57</v>
      </c>
      <c r="G100">
        <v>19.61</v>
      </c>
      <c r="N100">
        <v>0.82</v>
      </c>
      <c r="O100">
        <v>0.39</v>
      </c>
      <c r="P100">
        <v>62.82</v>
      </c>
      <c r="Q100">
        <v>1.38</v>
      </c>
      <c r="R100">
        <v>0.63</v>
      </c>
      <c r="S100">
        <v>36.33</v>
      </c>
      <c r="T100">
        <v>10.73</v>
      </c>
      <c r="U100">
        <v>8.5399999999999991</v>
      </c>
      <c r="V100">
        <v>9.77</v>
      </c>
      <c r="W100" t="s">
        <v>9</v>
      </c>
      <c r="X100">
        <f>SUM(B90,E90,H90,K90,N90,Q90,T90,B100,E100,H102,K100,N100,Q100,T100)</f>
        <v>15.84</v>
      </c>
      <c r="Y100">
        <f t="shared" si="68"/>
        <v>1.1314285714285715</v>
      </c>
      <c r="Z100">
        <f>STDEV(B90,E90,H90,K90,N90,Q90,T90,B100,E100,H102,K100,N100,Q100,T100)</f>
        <v>4.5989636513748042</v>
      </c>
      <c r="AA100">
        <f>SUM(C90,F90,I90,L90,O90,R90,U90,C100,F100,I102,L100,O100,R100,U100)</f>
        <v>11.129999999999999</v>
      </c>
      <c r="AB100">
        <f t="shared" si="69"/>
        <v>0.79499999999999993</v>
      </c>
      <c r="AC100">
        <f>STDEV(C90,F90,I90,L90,O90,R90,U90,C100,F100,I102,L100,O100,R100,U100)</f>
        <v>3.8719622501603328</v>
      </c>
    </row>
    <row r="101" spans="1:29" x14ac:dyDescent="0.2">
      <c r="A101" t="s">
        <v>10</v>
      </c>
      <c r="E101">
        <v>1.66</v>
      </c>
      <c r="F101">
        <v>1.01</v>
      </c>
      <c r="G101">
        <v>18.62</v>
      </c>
      <c r="N101">
        <v>0.92</v>
      </c>
      <c r="O101">
        <v>0.5</v>
      </c>
      <c r="P101">
        <v>29.02</v>
      </c>
      <c r="Q101">
        <v>0.51</v>
      </c>
      <c r="R101">
        <v>0.26</v>
      </c>
      <c r="S101">
        <v>43.55</v>
      </c>
      <c r="T101">
        <v>3.41</v>
      </c>
      <c r="U101">
        <v>3.06</v>
      </c>
      <c r="V101">
        <v>10.73</v>
      </c>
      <c r="W101" t="s">
        <v>10</v>
      </c>
      <c r="X101">
        <f>SUM(B91,E91,H91,K91,N91,Q91,T91,B101,E101,H103,K101,N101,Q101,T101)</f>
        <v>6.5</v>
      </c>
      <c r="Y101">
        <f t="shared" si="68"/>
        <v>0.4642857142857143</v>
      </c>
      <c r="Z101">
        <f>STDEV(B91,E91,H91,K91,N91,Q91,T91,B101,E101,H103,K101,N101,Q101,T101)</f>
        <v>1.2816265706775383</v>
      </c>
      <c r="AA101">
        <f>SUM(C91,F91,I91,L91,O91,R91,U91,C101,F101,I103,L101,O101,R101,U101)</f>
        <v>4.83</v>
      </c>
      <c r="AB101">
        <f t="shared" si="69"/>
        <v>0.34500000000000003</v>
      </c>
      <c r="AC101">
        <f>STDEV(C91,F91,I91,L91,O91,R91,U91,C101,F101,I103,L101,O101,R101,U101)</f>
        <v>1.2739799841441779</v>
      </c>
    </row>
    <row r="102" spans="1:29" x14ac:dyDescent="0.2">
      <c r="H102" t="s">
        <v>202</v>
      </c>
      <c r="X102" t="s">
        <v>203</v>
      </c>
    </row>
    <row r="103" spans="1:29" x14ac:dyDescent="0.2">
      <c r="H103" t="s">
        <v>201</v>
      </c>
      <c r="W103" t="s">
        <v>8</v>
      </c>
      <c r="X103">
        <f>AVERAGE(N99,Q99,T99,Q89,E99,B99)</f>
        <v>1.0866666666666667</v>
      </c>
      <c r="Y103">
        <f>AVERAGE(O99,R99,U99,R89,F99,C99)</f>
        <v>1.2883333333333333</v>
      </c>
    </row>
    <row r="104" spans="1:29" x14ac:dyDescent="0.2">
      <c r="H104">
        <f>(E100+N100+Q100+T100)/14</f>
        <v>1.1314285714285715</v>
      </c>
      <c r="W104" t="s">
        <v>9</v>
      </c>
      <c r="X104">
        <f>AVERAGE(N100,Q100,T100,E100)</f>
        <v>3.96</v>
      </c>
      <c r="Y104">
        <f>AVERAGE(O100,R100,U100,F100)</f>
        <v>2.7824999999999998</v>
      </c>
    </row>
    <row r="106" spans="1:29" x14ac:dyDescent="0.2">
      <c r="A106" t="s">
        <v>143</v>
      </c>
    </row>
    <row r="107" spans="1:29" x14ac:dyDescent="0.2">
      <c r="A107" t="s">
        <v>0</v>
      </c>
      <c r="B107">
        <v>1</v>
      </c>
      <c r="E107">
        <v>2</v>
      </c>
      <c r="H107">
        <v>3</v>
      </c>
      <c r="K107">
        <v>4</v>
      </c>
      <c r="N107">
        <v>5</v>
      </c>
      <c r="Q107">
        <v>6</v>
      </c>
      <c r="T107">
        <v>7</v>
      </c>
    </row>
    <row r="108" spans="1:29" x14ac:dyDescent="0.2">
      <c r="A108" t="s">
        <v>2</v>
      </c>
      <c r="B108">
        <f t="shared" ref="B108:C111" si="70">B83/B$86</f>
        <v>5.3680649526387016</v>
      </c>
      <c r="C108">
        <f t="shared" si="70"/>
        <v>7.1732070365358593</v>
      </c>
      <c r="H108">
        <f t="shared" ref="H108:I113" si="71">H83/H$86</f>
        <v>1.8619268418341062</v>
      </c>
      <c r="I108">
        <f t="shared" si="71"/>
        <v>6.5018315018315018</v>
      </c>
      <c r="K108">
        <f t="shared" ref="K108:L113" si="72">K83/K$86</f>
        <v>1.8278074866310161</v>
      </c>
      <c r="L108">
        <f t="shared" si="72"/>
        <v>6.378806333739341</v>
      </c>
      <c r="N108">
        <f t="shared" ref="N108:O114" si="73">N83/N$86</f>
        <v>2.8880778588807785</v>
      </c>
      <c r="O108">
        <f t="shared" si="73"/>
        <v>10.080971659919028</v>
      </c>
      <c r="Q108">
        <f t="shared" ref="Q108:R114" si="74">Q83/Q$86</f>
        <v>1.8883415435139574</v>
      </c>
      <c r="R108">
        <f t="shared" si="74"/>
        <v>6.5871559633027523</v>
      </c>
      <c r="T108">
        <f t="shared" ref="T108:U111" si="75">T83/T$86</f>
        <v>0.12706953642384106</v>
      </c>
      <c r="U108">
        <f t="shared" si="75"/>
        <v>0.44354199683042794</v>
      </c>
    </row>
    <row r="109" spans="1:29" x14ac:dyDescent="0.2">
      <c r="A109" t="s">
        <v>3</v>
      </c>
      <c r="B109">
        <f t="shared" si="70"/>
        <v>4.4221921515561569</v>
      </c>
      <c r="C109">
        <f t="shared" si="70"/>
        <v>3.8890392422192153</v>
      </c>
      <c r="H109">
        <f t="shared" si="71"/>
        <v>0.86192684183410617</v>
      </c>
      <c r="I109">
        <f t="shared" si="71"/>
        <v>1.9804639804639805</v>
      </c>
      <c r="K109">
        <f t="shared" si="72"/>
        <v>0.55828877005347588</v>
      </c>
      <c r="L109">
        <f t="shared" si="72"/>
        <v>1.2813641900121802</v>
      </c>
      <c r="N109">
        <f t="shared" si="73"/>
        <v>2.4760746147607464</v>
      </c>
      <c r="O109">
        <f t="shared" si="73"/>
        <v>5.6882591093117405</v>
      </c>
      <c r="Q109">
        <f t="shared" si="74"/>
        <v>0.86918445539135203</v>
      </c>
      <c r="R109">
        <f t="shared" si="74"/>
        <v>1.9954128440366974</v>
      </c>
      <c r="T109">
        <f t="shared" si="75"/>
        <v>0.11313465783664457</v>
      </c>
      <c r="U109">
        <f t="shared" si="75"/>
        <v>0.26010301109350242</v>
      </c>
    </row>
    <row r="110" spans="1:29" x14ac:dyDescent="0.2">
      <c r="A110" t="s">
        <v>4</v>
      </c>
      <c r="B110">
        <f t="shared" si="70"/>
        <v>2.7415426251691479</v>
      </c>
      <c r="C110">
        <f t="shared" si="70"/>
        <v>2.7415426251691479</v>
      </c>
      <c r="H110">
        <f t="shared" si="71"/>
        <v>1</v>
      </c>
      <c r="I110">
        <f t="shared" si="71"/>
        <v>1.9890109890109891</v>
      </c>
      <c r="K110">
        <f t="shared" si="72"/>
        <v>1.1689839572192513</v>
      </c>
      <c r="L110">
        <f t="shared" si="72"/>
        <v>2.3227771010962237</v>
      </c>
      <c r="N110">
        <f t="shared" si="73"/>
        <v>1.7461476074614761</v>
      </c>
      <c r="O110">
        <f t="shared" si="73"/>
        <v>3.4716599190283395</v>
      </c>
      <c r="Q110">
        <f t="shared" si="74"/>
        <v>0.72632731253420912</v>
      </c>
      <c r="R110">
        <f t="shared" si="74"/>
        <v>1.4434250764525993</v>
      </c>
      <c r="T110">
        <f t="shared" si="75"/>
        <v>0.13948675496688739</v>
      </c>
      <c r="U110">
        <f t="shared" si="75"/>
        <v>0.27733755942947702</v>
      </c>
    </row>
    <row r="111" spans="1:29" x14ac:dyDescent="0.2">
      <c r="A111" t="s">
        <v>5</v>
      </c>
      <c r="B111">
        <f t="shared" si="70"/>
        <v>1</v>
      </c>
      <c r="C111">
        <f t="shared" si="70"/>
        <v>1</v>
      </c>
      <c r="H111">
        <f t="shared" si="71"/>
        <v>1</v>
      </c>
      <c r="I111">
        <f t="shared" si="71"/>
        <v>1</v>
      </c>
      <c r="K111">
        <f t="shared" si="72"/>
        <v>1</v>
      </c>
      <c r="L111">
        <f t="shared" si="72"/>
        <v>1</v>
      </c>
      <c r="N111">
        <f t="shared" si="73"/>
        <v>1</v>
      </c>
      <c r="O111">
        <f t="shared" si="73"/>
        <v>1</v>
      </c>
      <c r="Q111">
        <f t="shared" si="74"/>
        <v>1</v>
      </c>
      <c r="R111">
        <f t="shared" si="74"/>
        <v>1</v>
      </c>
      <c r="T111">
        <f t="shared" si="75"/>
        <v>1</v>
      </c>
      <c r="U111">
        <f t="shared" si="75"/>
        <v>1</v>
      </c>
    </row>
    <row r="112" spans="1:29" x14ac:dyDescent="0.2">
      <c r="A112" t="s">
        <v>6</v>
      </c>
      <c r="H112">
        <f t="shared" si="71"/>
        <v>0.20917053065430188</v>
      </c>
      <c r="I112">
        <f t="shared" si="71"/>
        <v>0.43223443223443225</v>
      </c>
      <c r="K112">
        <f t="shared" si="72"/>
        <v>0.13903743315508021</v>
      </c>
      <c r="L112">
        <f t="shared" si="72"/>
        <v>0.28745432399512783</v>
      </c>
      <c r="N112">
        <f t="shared" si="73"/>
        <v>0</v>
      </c>
      <c r="O112">
        <f t="shared" si="73"/>
        <v>0</v>
      </c>
      <c r="Q112">
        <f t="shared" si="74"/>
        <v>8.3743842364532028E-2</v>
      </c>
      <c r="R112">
        <f t="shared" si="74"/>
        <v>0.17278287461773698</v>
      </c>
    </row>
    <row r="113" spans="1:21" x14ac:dyDescent="0.2">
      <c r="A113" t="s">
        <v>7</v>
      </c>
      <c r="H113">
        <f t="shared" si="71"/>
        <v>0.2194744976816074</v>
      </c>
      <c r="I113">
        <f t="shared" si="71"/>
        <v>0.30525030525030528</v>
      </c>
      <c r="K113">
        <f t="shared" si="72"/>
        <v>0.65347593582887709</v>
      </c>
      <c r="L113">
        <f t="shared" si="72"/>
        <v>0.90986601705237502</v>
      </c>
      <c r="N113">
        <f t="shared" si="73"/>
        <v>0</v>
      </c>
      <c r="O113">
        <f t="shared" si="73"/>
        <v>0</v>
      </c>
      <c r="Q113">
        <f t="shared" si="74"/>
        <v>2.079912424740011E-2</v>
      </c>
      <c r="R113">
        <f t="shared" si="74"/>
        <v>2.9051987767584098E-2</v>
      </c>
    </row>
    <row r="114" spans="1:21" x14ac:dyDescent="0.2">
      <c r="A114" t="s">
        <v>8</v>
      </c>
      <c r="N114">
        <f t="shared" si="73"/>
        <v>0</v>
      </c>
      <c r="O114">
        <f t="shared" si="73"/>
        <v>0</v>
      </c>
      <c r="Q114">
        <f t="shared" si="74"/>
        <v>1.7515051997810619E-2</v>
      </c>
      <c r="R114">
        <f t="shared" si="74"/>
        <v>3.0581039755351685E-2</v>
      </c>
    </row>
    <row r="115" spans="1:21" x14ac:dyDescent="0.2">
      <c r="A115" t="s">
        <v>9</v>
      </c>
    </row>
    <row r="116" spans="1:21" x14ac:dyDescent="0.2">
      <c r="A116" t="s">
        <v>10</v>
      </c>
    </row>
    <row r="118" spans="1:21" x14ac:dyDescent="0.2">
      <c r="A118" t="s">
        <v>0</v>
      </c>
      <c r="B118">
        <v>8</v>
      </c>
      <c r="E118">
        <v>9</v>
      </c>
      <c r="H118">
        <v>10</v>
      </c>
      <c r="K118">
        <v>11</v>
      </c>
      <c r="N118">
        <v>12</v>
      </c>
      <c r="Q118">
        <v>13</v>
      </c>
      <c r="T118">
        <v>15</v>
      </c>
    </row>
    <row r="119" spans="1:21" x14ac:dyDescent="0.2">
      <c r="A119" t="s">
        <v>2</v>
      </c>
      <c r="B119">
        <f t="shared" ref="B119:C125" si="76">B93/B$96</f>
        <v>0.20969337289812071</v>
      </c>
      <c r="C119">
        <f t="shared" si="76"/>
        <v>0.73183346263253168</v>
      </c>
      <c r="E119">
        <f t="shared" ref="E119:F125" si="77">E93/E$96</f>
        <v>0.11243872549019607</v>
      </c>
      <c r="F119">
        <f t="shared" si="77"/>
        <v>0.39266450916936357</v>
      </c>
      <c r="H119">
        <f t="shared" ref="H119:I125" si="78">H93/H$96</f>
        <v>2.0594837261503929</v>
      </c>
      <c r="I119">
        <f t="shared" si="78"/>
        <v>7.1853785900783285</v>
      </c>
      <c r="K119">
        <f t="shared" ref="K119:L125" si="79">K93/K$96</f>
        <v>0.2363488182559087</v>
      </c>
      <c r="L119">
        <f t="shared" si="79"/>
        <v>0.82488167680865454</v>
      </c>
      <c r="N119">
        <f t="shared" ref="N119:O125" si="80">N93/N$96</f>
        <v>0.59602490421455945</v>
      </c>
      <c r="O119">
        <f t="shared" si="80"/>
        <v>2.0794701986754967</v>
      </c>
      <c r="Q119">
        <f t="shared" ref="Q119:R125" si="81">Q93/Q$96</f>
        <v>0.79007633587786252</v>
      </c>
      <c r="R119">
        <f t="shared" si="81"/>
        <v>2.757020757020757</v>
      </c>
      <c r="T119">
        <f t="shared" ref="T119:U125" si="82">T93/T$96</f>
        <v>5.4404510218463702E-2</v>
      </c>
      <c r="U119">
        <f t="shared" si="82"/>
        <v>0.18978594303050733</v>
      </c>
    </row>
    <row r="120" spans="1:21" x14ac:dyDescent="0.2">
      <c r="A120" t="s">
        <v>3</v>
      </c>
      <c r="B120">
        <f t="shared" si="76"/>
        <v>0.15051104516979891</v>
      </c>
      <c r="C120">
        <f t="shared" si="76"/>
        <v>0.34548745797776048</v>
      </c>
      <c r="E120">
        <f t="shared" si="77"/>
        <v>5.560661764705882E-2</v>
      </c>
      <c r="F120">
        <f t="shared" si="77"/>
        <v>0.12756202804746497</v>
      </c>
      <c r="H120">
        <f t="shared" si="78"/>
        <v>0.60998877665544327</v>
      </c>
      <c r="I120">
        <f t="shared" si="78"/>
        <v>1.3994778067885119</v>
      </c>
      <c r="K120">
        <f t="shared" si="79"/>
        <v>8.3944580277098599E-2</v>
      </c>
      <c r="L120">
        <f t="shared" si="79"/>
        <v>0.1926977687626775</v>
      </c>
      <c r="N120">
        <f t="shared" si="80"/>
        <v>0.36087164750957856</v>
      </c>
      <c r="O120">
        <f t="shared" si="80"/>
        <v>0.82876064333017974</v>
      </c>
      <c r="Q120">
        <f t="shared" si="81"/>
        <v>0.47592483852025835</v>
      </c>
      <c r="R120">
        <f t="shared" si="81"/>
        <v>1.0927960927960927</v>
      </c>
      <c r="T120">
        <f t="shared" si="82"/>
        <v>4.0732910500352361E-2</v>
      </c>
      <c r="U120">
        <f t="shared" si="82"/>
        <v>9.3544581156244727E-2</v>
      </c>
    </row>
    <row r="121" spans="1:21" x14ac:dyDescent="0.2">
      <c r="A121" t="s">
        <v>4</v>
      </c>
      <c r="B121">
        <f t="shared" si="76"/>
        <v>0.18001978239366964</v>
      </c>
      <c r="C121">
        <f t="shared" si="76"/>
        <v>0.35790018101887766</v>
      </c>
      <c r="E121">
        <f t="shared" si="77"/>
        <v>6.2193627450980386E-2</v>
      </c>
      <c r="F121">
        <f t="shared" si="77"/>
        <v>0.12378640776699029</v>
      </c>
      <c r="H121">
        <f t="shared" si="78"/>
        <v>1.1969696969696968</v>
      </c>
      <c r="I121">
        <f t="shared" si="78"/>
        <v>2.3785900783289815</v>
      </c>
      <c r="K121">
        <f t="shared" si="79"/>
        <v>4.4553110567780489E-2</v>
      </c>
      <c r="L121">
        <f t="shared" si="79"/>
        <v>8.8573360378634225E-2</v>
      </c>
      <c r="N121">
        <f t="shared" si="80"/>
        <v>0.33524904214559387</v>
      </c>
      <c r="O121">
        <f t="shared" si="80"/>
        <v>0.66650898770104061</v>
      </c>
      <c r="Q121">
        <f t="shared" si="81"/>
        <v>0.48355842630651785</v>
      </c>
      <c r="R121">
        <f t="shared" si="81"/>
        <v>0.96092796092796096</v>
      </c>
      <c r="T121">
        <f t="shared" si="82"/>
        <v>4.7075405214940094E-2</v>
      </c>
      <c r="U121">
        <f t="shared" si="82"/>
        <v>9.3713129951120841E-2</v>
      </c>
    </row>
    <row r="122" spans="1:21" x14ac:dyDescent="0.2">
      <c r="A122" t="s">
        <v>5</v>
      </c>
      <c r="B122">
        <f t="shared" si="76"/>
        <v>1</v>
      </c>
      <c r="C122">
        <f t="shared" si="76"/>
        <v>1</v>
      </c>
      <c r="E122">
        <f t="shared" si="77"/>
        <v>1</v>
      </c>
      <c r="F122">
        <f t="shared" si="77"/>
        <v>1</v>
      </c>
      <c r="H122">
        <f t="shared" si="78"/>
        <v>1</v>
      </c>
      <c r="I122">
        <f t="shared" si="78"/>
        <v>1</v>
      </c>
      <c r="K122">
        <f t="shared" si="79"/>
        <v>1</v>
      </c>
      <c r="L122">
        <f t="shared" si="79"/>
        <v>1</v>
      </c>
      <c r="N122">
        <f t="shared" si="80"/>
        <v>1</v>
      </c>
      <c r="O122">
        <f t="shared" si="80"/>
        <v>1</v>
      </c>
      <c r="Q122">
        <f t="shared" si="81"/>
        <v>1</v>
      </c>
      <c r="R122">
        <f t="shared" si="81"/>
        <v>1</v>
      </c>
      <c r="T122">
        <f t="shared" si="82"/>
        <v>1</v>
      </c>
      <c r="U122">
        <f t="shared" si="82"/>
        <v>1</v>
      </c>
    </row>
    <row r="123" spans="1:21" x14ac:dyDescent="0.2">
      <c r="A123" t="s">
        <v>6</v>
      </c>
      <c r="B123">
        <f t="shared" si="76"/>
        <v>2.6706231454005937E-2</v>
      </c>
      <c r="C123">
        <f t="shared" si="76"/>
        <v>5.5340056891647275E-2</v>
      </c>
      <c r="E123">
        <f t="shared" si="77"/>
        <v>7.8125E-3</v>
      </c>
      <c r="F123">
        <f t="shared" si="77"/>
        <v>1.6181229773462782E-2</v>
      </c>
      <c r="H123">
        <f t="shared" si="78"/>
        <v>7.8563411896745219E-2</v>
      </c>
      <c r="I123">
        <f t="shared" si="78"/>
        <v>0.16187989556135771</v>
      </c>
      <c r="K123">
        <f t="shared" si="79"/>
        <v>0</v>
      </c>
      <c r="L123">
        <f t="shared" si="79"/>
        <v>0</v>
      </c>
      <c r="N123">
        <f t="shared" si="80"/>
        <v>3.7356321839080463E-2</v>
      </c>
      <c r="O123">
        <f t="shared" si="80"/>
        <v>7.7578051087984851E-2</v>
      </c>
      <c r="Q123">
        <f t="shared" si="81"/>
        <v>6.3123899001761588E-2</v>
      </c>
      <c r="R123">
        <f t="shared" si="81"/>
        <v>0.13064713064713065</v>
      </c>
      <c r="T123">
        <f t="shared" si="82"/>
        <v>1.9732205778717408E-3</v>
      </c>
      <c r="U123">
        <f t="shared" si="82"/>
        <v>4.0451710770267992E-3</v>
      </c>
    </row>
    <row r="124" spans="1:21" x14ac:dyDescent="0.2">
      <c r="A124" t="s">
        <v>7</v>
      </c>
      <c r="B124">
        <f t="shared" si="76"/>
        <v>3.5278602044180686E-2</v>
      </c>
      <c r="C124">
        <f t="shared" si="76"/>
        <v>4.9133695371088693E-2</v>
      </c>
      <c r="E124">
        <f t="shared" si="77"/>
        <v>1.4246323529411764E-2</v>
      </c>
      <c r="F124">
        <f t="shared" si="77"/>
        <v>1.9956850053937433E-2</v>
      </c>
      <c r="H124">
        <f t="shared" si="78"/>
        <v>0.66722783389450058</v>
      </c>
      <c r="I124">
        <f t="shared" si="78"/>
        <v>0.92950391644908614</v>
      </c>
      <c r="K124">
        <f t="shared" si="79"/>
        <v>1.5484922575387122E-2</v>
      </c>
      <c r="L124">
        <f t="shared" si="79"/>
        <v>2.1636240703177826E-2</v>
      </c>
      <c r="N124">
        <f t="shared" si="80"/>
        <v>1.3409961685823757E-2</v>
      </c>
      <c r="O124">
        <f t="shared" si="80"/>
        <v>1.8448438978240302E-2</v>
      </c>
      <c r="Q124">
        <f t="shared" si="81"/>
        <v>2.7598355842630647E-2</v>
      </c>
      <c r="R124">
        <f t="shared" si="81"/>
        <v>3.8461538461538464E-2</v>
      </c>
      <c r="T124">
        <f t="shared" si="82"/>
        <v>1.7758985200845664E-2</v>
      </c>
      <c r="U124">
        <f t="shared" si="82"/>
        <v>2.4776672846789145E-2</v>
      </c>
    </row>
    <row r="125" spans="1:21" x14ac:dyDescent="0.2">
      <c r="A125" t="s">
        <v>8</v>
      </c>
      <c r="B125">
        <f t="shared" si="76"/>
        <v>6.4292779426310589E-3</v>
      </c>
      <c r="C125">
        <f t="shared" si="76"/>
        <v>1.1378329454357383E-2</v>
      </c>
      <c r="E125">
        <f t="shared" si="77"/>
        <v>9.0379901960784305E-3</v>
      </c>
      <c r="F125">
        <f t="shared" si="77"/>
        <v>1.5641855447680691E-2</v>
      </c>
      <c r="H125">
        <f t="shared" si="78"/>
        <v>0</v>
      </c>
      <c r="I125">
        <f t="shared" si="78"/>
        <v>0</v>
      </c>
      <c r="K125">
        <f t="shared" si="79"/>
        <v>0</v>
      </c>
      <c r="L125">
        <f t="shared" si="79"/>
        <v>0</v>
      </c>
      <c r="N125">
        <f t="shared" si="80"/>
        <v>9.8180076628352486E-3</v>
      </c>
      <c r="O125">
        <f t="shared" si="80"/>
        <v>1.7502365184484388E-2</v>
      </c>
      <c r="Q125">
        <f t="shared" si="81"/>
        <v>4.0516735173223718E-2</v>
      </c>
      <c r="R125">
        <f t="shared" si="81"/>
        <v>7.0207570207570208E-2</v>
      </c>
      <c r="T125">
        <f t="shared" si="82"/>
        <v>4.8343904157857644E-2</v>
      </c>
      <c r="U125">
        <f t="shared" si="82"/>
        <v>8.4105848643182213E-2</v>
      </c>
    </row>
    <row r="126" spans="1:21" x14ac:dyDescent="0.2">
      <c r="A126" t="s">
        <v>9</v>
      </c>
    </row>
    <row r="127" spans="1:21" x14ac:dyDescent="0.2">
      <c r="A127" t="s">
        <v>10</v>
      </c>
    </row>
    <row r="128" spans="1:21" x14ac:dyDescent="0.2">
      <c r="C128" t="s">
        <v>163</v>
      </c>
      <c r="E128" t="s">
        <v>164</v>
      </c>
    </row>
    <row r="129" spans="3:13" x14ac:dyDescent="0.2">
      <c r="D129" t="s">
        <v>70</v>
      </c>
      <c r="E129" t="s">
        <v>3</v>
      </c>
      <c r="F129" t="s">
        <v>6</v>
      </c>
      <c r="G129" t="s">
        <v>4</v>
      </c>
      <c r="H129" t="s">
        <v>9</v>
      </c>
      <c r="I129" t="s">
        <v>71</v>
      </c>
      <c r="J129" t="s">
        <v>7</v>
      </c>
      <c r="K129" t="s">
        <v>72</v>
      </c>
      <c r="L129" t="s">
        <v>5</v>
      </c>
    </row>
    <row r="130" spans="3:13" x14ac:dyDescent="0.2">
      <c r="C130" t="s">
        <v>146</v>
      </c>
      <c r="D130">
        <v>0.32685131195335282</v>
      </c>
      <c r="E130">
        <v>17.846938775510203</v>
      </c>
      <c r="F130">
        <v>2.6807580174927113</v>
      </c>
      <c r="G130">
        <v>33.922740524781346</v>
      </c>
      <c r="H130">
        <v>5.1210000000000006E-2</v>
      </c>
      <c r="I130">
        <v>1.7278425655976676E-2</v>
      </c>
      <c r="J130">
        <v>2.0680758017492709</v>
      </c>
      <c r="K130">
        <v>0.10902332361516036</v>
      </c>
      <c r="L130">
        <v>29.991253644314867</v>
      </c>
    </row>
    <row r="131" spans="3:13" x14ac:dyDescent="0.2">
      <c r="D131">
        <v>1.4217250810712923E-2</v>
      </c>
      <c r="E131">
        <v>0.73429083626867742</v>
      </c>
      <c r="F131">
        <v>9.9355267225220589E-2</v>
      </c>
      <c r="G131">
        <v>1.2079027390963306</v>
      </c>
      <c r="H131">
        <v>8.7250014482037174E-4</v>
      </c>
      <c r="I131">
        <v>4.4192268349203611E-4</v>
      </c>
      <c r="J131">
        <v>5.1601272562235408E-2</v>
      </c>
      <c r="K131">
        <v>2.2776301755940494E-3</v>
      </c>
      <c r="L131">
        <v>0.53704456342223772</v>
      </c>
      <c r="M131">
        <f>SUM(D131:L131)</f>
        <v>2.6480039823893211</v>
      </c>
    </row>
    <row r="132" spans="3:13" x14ac:dyDescent="0.2">
      <c r="C132" t="s">
        <v>147</v>
      </c>
      <c r="D132">
        <v>0.53690443463323467</v>
      </c>
      <c r="E132">
        <v>27.729974771643629</v>
      </c>
      <c r="F132">
        <v>3.7520814880184328</v>
      </c>
      <c r="G132">
        <v>45.615593750218892</v>
      </c>
      <c r="H132">
        <v>3.2949351686137038E-2</v>
      </c>
      <c r="I132">
        <v>1.6688897993774342E-2</v>
      </c>
      <c r="J132">
        <v>1.9486856101959127</v>
      </c>
      <c r="K132">
        <v>8.601309479674274E-2</v>
      </c>
      <c r="L132">
        <v>20.281108600813241</v>
      </c>
    </row>
    <row r="135" spans="3:13" x14ac:dyDescent="0.2">
      <c r="C135" t="s">
        <v>156</v>
      </c>
      <c r="D135">
        <f>D131/2</f>
        <v>7.1086254053564614E-3</v>
      </c>
      <c r="E135">
        <f>E131</f>
        <v>0.73429083626867742</v>
      </c>
      <c r="F135">
        <f>F131*3/2</f>
        <v>0.14903290083783088</v>
      </c>
      <c r="G135">
        <f>G131*2</f>
        <v>2.4158054781926612</v>
      </c>
      <c r="I135">
        <f>I131/2</f>
        <v>2.2096134174601805E-4</v>
      </c>
      <c r="J135">
        <f>J131</f>
        <v>5.1601272562235408E-2</v>
      </c>
      <c r="K135">
        <f>K131*2</f>
        <v>4.5552603511880988E-3</v>
      </c>
      <c r="L135">
        <f>L131</f>
        <v>0.53704456342223772</v>
      </c>
      <c r="M135">
        <f>SUM(D135:L135)</f>
        <v>3.8996598983819326</v>
      </c>
    </row>
    <row r="137" spans="3:13" x14ac:dyDescent="0.2">
      <c r="C137" t="s">
        <v>157</v>
      </c>
      <c r="D137">
        <f>(D131/($M$131+$M$135))*100</f>
        <v>0.21713470742542551</v>
      </c>
      <c r="E137">
        <f t="shared" ref="E137:L137" si="83">(E131/($M$131+$M$135))*100</f>
        <v>11.21454689244349</v>
      </c>
      <c r="F137">
        <f t="shared" si="83"/>
        <v>1.5174155093238761</v>
      </c>
      <c r="G137">
        <f t="shared" si="83"/>
        <v>18.447842789298022</v>
      </c>
      <c r="H137" s="5">
        <f t="shared" si="83"/>
        <v>1.3325365515213334E-2</v>
      </c>
      <c r="I137">
        <f t="shared" si="83"/>
        <v>6.7493184063684986E-3</v>
      </c>
      <c r="J137">
        <f t="shared" si="83"/>
        <v>0.78808676654546395</v>
      </c>
      <c r="K137">
        <f t="shared" si="83"/>
        <v>3.4785386315917093E-2</v>
      </c>
      <c r="L137" s="5">
        <f t="shared" si="83"/>
        <v>8.2020789888038497</v>
      </c>
    </row>
    <row r="141" spans="3:13" x14ac:dyDescent="0.2">
      <c r="C141" t="s">
        <v>114</v>
      </c>
    </row>
    <row r="143" spans="3:13" x14ac:dyDescent="0.2">
      <c r="E143" t="s">
        <v>89</v>
      </c>
      <c r="F143" t="s">
        <v>156</v>
      </c>
      <c r="G143" t="s">
        <v>158</v>
      </c>
    </row>
    <row r="144" spans="3:13" x14ac:dyDescent="0.2">
      <c r="D144" t="s">
        <v>134</v>
      </c>
      <c r="H144" t="s">
        <v>156</v>
      </c>
      <c r="I144" t="s">
        <v>158</v>
      </c>
    </row>
    <row r="145" spans="2:18" x14ac:dyDescent="0.2">
      <c r="D145" t="s">
        <v>118</v>
      </c>
      <c r="H145" t="s">
        <v>159</v>
      </c>
    </row>
    <row r="147" spans="2:18" x14ac:dyDescent="0.2">
      <c r="D147" t="s">
        <v>3</v>
      </c>
      <c r="E147">
        <v>22.272727272727273</v>
      </c>
      <c r="F147">
        <f>E147</f>
        <v>22.272727272727273</v>
      </c>
      <c r="G147">
        <f>(E147/($E$154+$F$154))*100</f>
        <v>11.611374407582938</v>
      </c>
      <c r="H147">
        <f>E147</f>
        <v>22.272727272727273</v>
      </c>
      <c r="I147">
        <f>(E147/($E$154+$H$154))*100</f>
        <v>11.741279703640513</v>
      </c>
    </row>
    <row r="148" spans="2:18" x14ac:dyDescent="0.2">
      <c r="D148" t="s">
        <v>4</v>
      </c>
      <c r="E148">
        <v>27.545454545454547</v>
      </c>
      <c r="F148">
        <f>E148*2</f>
        <v>55.090909090909093</v>
      </c>
      <c r="G148">
        <f t="shared" ref="G148:G153" si="84">(E148/($E$154+$F$154))*100</f>
        <v>14.360189573459714</v>
      </c>
      <c r="H148">
        <f>E148*2</f>
        <v>55.090909090909093</v>
      </c>
      <c r="I148">
        <f t="shared" ref="I148:I153" si="85">(E148/($E$154+$H$154))*100</f>
        <v>14.520847960012556</v>
      </c>
    </row>
    <row r="149" spans="2:18" x14ac:dyDescent="0.2">
      <c r="D149" t="s">
        <v>5</v>
      </c>
      <c r="E149">
        <v>18.454545454545453</v>
      </c>
      <c r="F149">
        <f>E149</f>
        <v>18.454545454545453</v>
      </c>
      <c r="G149">
        <f t="shared" si="84"/>
        <v>9.6208530805687182</v>
      </c>
      <c r="H149">
        <f>E149*0.885</f>
        <v>16.332272727272727</v>
      </c>
      <c r="I149" s="5">
        <f t="shared" si="85"/>
        <v>9.7284888973021406</v>
      </c>
    </row>
    <row r="150" spans="2:18" x14ac:dyDescent="0.2">
      <c r="D150" t="s">
        <v>6</v>
      </c>
      <c r="E150">
        <v>5.6363636363636367</v>
      </c>
      <c r="F150">
        <f>E150*3/2</f>
        <v>8.454545454545455</v>
      </c>
      <c r="G150">
        <f t="shared" si="84"/>
        <v>2.9383886255924168</v>
      </c>
      <c r="H150">
        <f>E150*3/2</f>
        <v>8.454545454545455</v>
      </c>
      <c r="I150">
        <f t="shared" si="85"/>
        <v>2.971262618880457</v>
      </c>
    </row>
    <row r="151" spans="2:18" x14ac:dyDescent="0.2">
      <c r="D151" t="s">
        <v>7</v>
      </c>
      <c r="E151">
        <v>4.4545454545454541</v>
      </c>
      <c r="F151">
        <f>E151</f>
        <v>4.4545454545454541</v>
      </c>
      <c r="G151">
        <f t="shared" si="84"/>
        <v>2.322274881516587</v>
      </c>
      <c r="H151">
        <f>E151</f>
        <v>4.4545454545454541</v>
      </c>
      <c r="I151">
        <f t="shared" si="85"/>
        <v>2.3482559407281025</v>
      </c>
    </row>
    <row r="152" spans="2:18" x14ac:dyDescent="0.2">
      <c r="D152" t="s">
        <v>8</v>
      </c>
      <c r="E152">
        <v>3.5454545454545454</v>
      </c>
      <c r="G152">
        <f t="shared" si="84"/>
        <v>1.8483412322274879</v>
      </c>
      <c r="I152">
        <f t="shared" si="85"/>
        <v>1.8690200344570616</v>
      </c>
    </row>
    <row r="153" spans="2:18" x14ac:dyDescent="0.2">
      <c r="D153" t="s">
        <v>9</v>
      </c>
      <c r="E153">
        <v>1.1818181818181819</v>
      </c>
      <c r="G153">
        <f t="shared" si="84"/>
        <v>0.61611374407582931</v>
      </c>
      <c r="I153" s="5">
        <f t="shared" si="85"/>
        <v>0.62300667815235389</v>
      </c>
    </row>
    <row r="154" spans="2:18" x14ac:dyDescent="0.2">
      <c r="D154" t="s">
        <v>115</v>
      </c>
      <c r="E154">
        <f>SUM(E147:E153)</f>
        <v>83.090909090909108</v>
      </c>
      <c r="F154">
        <f>SUM(F147:F151)</f>
        <v>108.72727272727273</v>
      </c>
      <c r="H154">
        <f>SUM(H147:H151)</f>
        <v>106.605</v>
      </c>
    </row>
    <row r="157" spans="2:18" x14ac:dyDescent="0.2">
      <c r="E157" t="s">
        <v>165</v>
      </c>
    </row>
    <row r="158" spans="2:18" x14ac:dyDescent="0.2">
      <c r="C158" s="21" t="s">
        <v>70</v>
      </c>
      <c r="D158" s="21" t="s">
        <v>3</v>
      </c>
      <c r="E158" s="21" t="s">
        <v>6</v>
      </c>
      <c r="F158" s="21" t="s">
        <v>4</v>
      </c>
      <c r="G158" s="21" t="s">
        <v>91</v>
      </c>
      <c r="H158" s="21" t="s">
        <v>71</v>
      </c>
      <c r="I158" s="21" t="s">
        <v>7</v>
      </c>
      <c r="J158" s="22" t="s">
        <v>72</v>
      </c>
      <c r="K158" s="22" t="s">
        <v>5</v>
      </c>
      <c r="L158" s="22" t="s">
        <v>161</v>
      </c>
      <c r="M158" s="22" t="s">
        <v>10</v>
      </c>
      <c r="N158" s="22" t="s">
        <v>162</v>
      </c>
      <c r="O158" s="22" t="s">
        <v>9</v>
      </c>
      <c r="P158" s="22" t="s">
        <v>68</v>
      </c>
      <c r="Q158" s="22" t="s">
        <v>2</v>
      </c>
      <c r="R158" s="22" t="s">
        <v>8</v>
      </c>
    </row>
    <row r="159" spans="2:18" x14ac:dyDescent="0.2">
      <c r="B159" t="s">
        <v>167</v>
      </c>
      <c r="C159" s="20">
        <v>1.04</v>
      </c>
      <c r="D159" s="20">
        <v>11.47</v>
      </c>
      <c r="E159" s="20">
        <v>1.44</v>
      </c>
      <c r="F159" s="20">
        <v>12.66</v>
      </c>
      <c r="G159" s="20">
        <v>7.0000000000000007E-2</v>
      </c>
      <c r="H159" s="20">
        <v>0.04</v>
      </c>
      <c r="I159" s="20">
        <v>0.85</v>
      </c>
      <c r="J159" s="20"/>
      <c r="K159" s="20">
        <v>5.44</v>
      </c>
      <c r="L159" s="23">
        <f>SUM(C159:K159)+SUM(M159:O159)</f>
        <v>33.5</v>
      </c>
      <c r="M159" s="20">
        <v>0.22</v>
      </c>
      <c r="N159" s="20">
        <v>0.11</v>
      </c>
      <c r="O159" s="20">
        <v>0.16</v>
      </c>
      <c r="P159" s="24">
        <v>12.23</v>
      </c>
      <c r="Q159" s="20">
        <v>53.53</v>
      </c>
      <c r="R159" s="20">
        <v>0.75</v>
      </c>
    </row>
    <row r="160" spans="2:18" x14ac:dyDescent="0.2">
      <c r="B160" t="s">
        <v>166</v>
      </c>
      <c r="C160" s="20">
        <v>0.4</v>
      </c>
      <c r="D160" s="20">
        <v>10.94</v>
      </c>
      <c r="E160" s="20">
        <v>0.72</v>
      </c>
      <c r="F160" s="20">
        <v>10.26</v>
      </c>
      <c r="G160" s="20">
        <v>0.03</v>
      </c>
      <c r="H160" s="20">
        <v>0.02</v>
      </c>
      <c r="I160" s="20">
        <v>0.67</v>
      </c>
      <c r="J160" s="20"/>
      <c r="K160" s="20">
        <v>4.9000000000000004</v>
      </c>
      <c r="L160" s="23">
        <f>SUM(C160:K160)+SUM(M160:O160)</f>
        <v>28.000000000000004</v>
      </c>
      <c r="M160" s="20">
        <v>0</v>
      </c>
      <c r="N160" s="20">
        <v>0.04</v>
      </c>
      <c r="O160" s="20">
        <v>0.02</v>
      </c>
      <c r="P160" s="24">
        <v>18.12</v>
      </c>
      <c r="Q160" s="20">
        <v>53.7</v>
      </c>
      <c r="R160" s="20">
        <v>0.2</v>
      </c>
    </row>
    <row r="161" spans="2:18" x14ac:dyDescent="0.2">
      <c r="B161" t="s">
        <v>110</v>
      </c>
      <c r="C161" s="20">
        <f>AVERAGE(C159:C160)</f>
        <v>0.72</v>
      </c>
      <c r="D161" s="20">
        <f t="shared" ref="D161:K161" si="86">AVERAGE(D159:D160)</f>
        <v>11.205</v>
      </c>
      <c r="E161" s="20">
        <f t="shared" si="86"/>
        <v>1.08</v>
      </c>
      <c r="F161" s="20">
        <f t="shared" si="86"/>
        <v>11.46</v>
      </c>
      <c r="G161" s="20">
        <f t="shared" si="86"/>
        <v>0.05</v>
      </c>
      <c r="H161" s="20">
        <f t="shared" si="86"/>
        <v>0.03</v>
      </c>
      <c r="I161" s="20">
        <f t="shared" si="86"/>
        <v>0.76</v>
      </c>
      <c r="J161" s="20"/>
      <c r="K161" s="20">
        <f t="shared" si="86"/>
        <v>5.17</v>
      </c>
      <c r="L161" s="20"/>
      <c r="M161" s="20">
        <f>AVERAGE(M159:M160)</f>
        <v>0.11</v>
      </c>
      <c r="N161" s="20">
        <f t="shared" ref="N161:R161" si="87">AVERAGE(N159:N160)</f>
        <v>7.4999999999999997E-2</v>
      </c>
      <c r="O161" s="20">
        <f t="shared" si="87"/>
        <v>0.09</v>
      </c>
      <c r="P161" s="20">
        <f t="shared" si="87"/>
        <v>15.175000000000001</v>
      </c>
      <c r="Q161" s="20">
        <f t="shared" si="87"/>
        <v>53.615000000000002</v>
      </c>
      <c r="R161" s="20">
        <f t="shared" si="87"/>
        <v>0.47499999999999998</v>
      </c>
    </row>
    <row r="163" spans="2:18" x14ac:dyDescent="0.2">
      <c r="C163" t="s">
        <v>169</v>
      </c>
      <c r="H163" t="s">
        <v>197</v>
      </c>
    </row>
    <row r="164" spans="2:18" x14ac:dyDescent="0.2">
      <c r="C164" t="s">
        <v>168</v>
      </c>
      <c r="D164" t="s">
        <v>156</v>
      </c>
      <c r="E164" t="s">
        <v>158</v>
      </c>
      <c r="H164" t="s">
        <v>168</v>
      </c>
      <c r="I164" t="s">
        <v>156</v>
      </c>
      <c r="J164" t="s">
        <v>158</v>
      </c>
    </row>
    <row r="165" spans="2:18" x14ac:dyDescent="0.2">
      <c r="B165" t="s">
        <v>3</v>
      </c>
      <c r="C165">
        <f>D161</f>
        <v>11.205</v>
      </c>
      <c r="D165">
        <f>C165</f>
        <v>11.205</v>
      </c>
      <c r="E165">
        <f>(C165/($C$175+$D$175))*100</f>
        <v>15.261509125578861</v>
      </c>
      <c r="G165" t="s">
        <v>3</v>
      </c>
      <c r="H165">
        <f>C165</f>
        <v>11.205</v>
      </c>
      <c r="I165">
        <f>H165</f>
        <v>11.205</v>
      </c>
      <c r="J165">
        <f>(H165/($C$175+$D$175))*83</f>
        <v>12.667052574230455</v>
      </c>
    </row>
    <row r="166" spans="2:18" x14ac:dyDescent="0.2">
      <c r="B166" t="s">
        <v>4</v>
      </c>
      <c r="C166">
        <f>F161</f>
        <v>11.46</v>
      </c>
      <c r="D166">
        <f>C166*2</f>
        <v>22.92</v>
      </c>
      <c r="E166">
        <f t="shared" ref="E166:E174" si="88">(C166/($C$175+$D$175))*100</f>
        <v>15.608825932988287</v>
      </c>
      <c r="G166" t="s">
        <v>4</v>
      </c>
      <c r="H166">
        <f t="shared" ref="H166:H174" si="89">C166</f>
        <v>11.46</v>
      </c>
      <c r="I166">
        <f>H166*2</f>
        <v>22.92</v>
      </c>
      <c r="J166">
        <f t="shared" ref="J166:J174" si="90">(H166/($C$175+$D$175))*83</f>
        <v>12.955325524380278</v>
      </c>
    </row>
    <row r="167" spans="2:18" x14ac:dyDescent="0.2">
      <c r="B167" t="s">
        <v>5</v>
      </c>
      <c r="C167">
        <f>K161</f>
        <v>5.17</v>
      </c>
      <c r="D167">
        <f>C167</f>
        <v>5.17</v>
      </c>
      <c r="E167">
        <f t="shared" si="88"/>
        <v>7.0416780168891302</v>
      </c>
      <c r="G167" t="s">
        <v>5</v>
      </c>
      <c r="H167">
        <f t="shared" si="89"/>
        <v>5.17</v>
      </c>
      <c r="I167">
        <f>H167</f>
        <v>5.17</v>
      </c>
      <c r="J167">
        <f>(H167/($C$175+$D$175))*83</f>
        <v>5.8445927540179783</v>
      </c>
    </row>
    <row r="168" spans="2:18" x14ac:dyDescent="0.2">
      <c r="B168" t="s">
        <v>6</v>
      </c>
      <c r="C168">
        <f>E161</f>
        <v>1.08</v>
      </c>
      <c r="D168">
        <f>C168*3/2</f>
        <v>1.62</v>
      </c>
      <c r="E168">
        <f t="shared" si="88"/>
        <v>1.4709888313810953</v>
      </c>
      <c r="G168" t="s">
        <v>6</v>
      </c>
      <c r="H168">
        <f t="shared" si="89"/>
        <v>1.08</v>
      </c>
      <c r="I168">
        <f>H168*3/2</f>
        <v>1.62</v>
      </c>
      <c r="J168">
        <f t="shared" si="90"/>
        <v>1.220920730046309</v>
      </c>
    </row>
    <row r="169" spans="2:18" x14ac:dyDescent="0.2">
      <c r="B169" t="s">
        <v>7</v>
      </c>
      <c r="C169">
        <f>I161</f>
        <v>0.76</v>
      </c>
      <c r="D169">
        <f>C169</f>
        <v>0.76</v>
      </c>
      <c r="E169">
        <f t="shared" si="88"/>
        <v>1.0351402887496595</v>
      </c>
      <c r="G169" t="s">
        <v>7</v>
      </c>
      <c r="H169">
        <f t="shared" si="89"/>
        <v>0.76</v>
      </c>
      <c r="I169">
        <f>H169</f>
        <v>0.76</v>
      </c>
      <c r="J169">
        <f t="shared" si="90"/>
        <v>0.85916643966221729</v>
      </c>
    </row>
    <row r="170" spans="2:18" x14ac:dyDescent="0.2">
      <c r="B170" t="s">
        <v>8</v>
      </c>
      <c r="C170">
        <f>R161</f>
        <v>0.47499999999999998</v>
      </c>
      <c r="E170">
        <f t="shared" si="88"/>
        <v>0.64696268046853711</v>
      </c>
      <c r="G170" t="s">
        <v>8</v>
      </c>
      <c r="H170">
        <f t="shared" si="89"/>
        <v>0.47499999999999998</v>
      </c>
      <c r="J170">
        <f t="shared" si="90"/>
        <v>0.53697902478888582</v>
      </c>
    </row>
    <row r="171" spans="2:18" x14ac:dyDescent="0.2">
      <c r="B171" t="s">
        <v>9</v>
      </c>
      <c r="C171">
        <f>O161</f>
        <v>0.09</v>
      </c>
      <c r="E171">
        <f t="shared" si="88"/>
        <v>0.12258240261509125</v>
      </c>
      <c r="G171" t="s">
        <v>9</v>
      </c>
      <c r="H171">
        <f t="shared" si="89"/>
        <v>0.09</v>
      </c>
      <c r="J171">
        <f t="shared" si="90"/>
        <v>0.10174339417052573</v>
      </c>
    </row>
    <row r="172" spans="2:18" x14ac:dyDescent="0.2">
      <c r="B172" t="s">
        <v>10</v>
      </c>
      <c r="C172">
        <v>0.11</v>
      </c>
      <c r="D172">
        <f>C172*3/2</f>
        <v>0.16500000000000001</v>
      </c>
      <c r="E172">
        <f t="shared" si="88"/>
        <v>0.149822936529556</v>
      </c>
      <c r="G172" t="s">
        <v>10</v>
      </c>
      <c r="H172">
        <f t="shared" si="89"/>
        <v>0.11</v>
      </c>
      <c r="I172">
        <f>H172*3/2</f>
        <v>0.16500000000000001</v>
      </c>
      <c r="J172">
        <f t="shared" si="90"/>
        <v>0.12435303731953147</v>
      </c>
    </row>
    <row r="173" spans="2:18" x14ac:dyDescent="0.2">
      <c r="B173" t="s">
        <v>70</v>
      </c>
      <c r="C173">
        <f>C161</f>
        <v>0.72</v>
      </c>
      <c r="D173">
        <f>C173/2</f>
        <v>0.36</v>
      </c>
      <c r="E173">
        <f t="shared" si="88"/>
        <v>0.98065922092072999</v>
      </c>
      <c r="G173" t="s">
        <v>70</v>
      </c>
      <c r="H173">
        <f t="shared" si="89"/>
        <v>0.72</v>
      </c>
      <c r="I173">
        <f>H173/2</f>
        <v>0.36</v>
      </c>
      <c r="J173">
        <f t="shared" si="90"/>
        <v>0.81394715336420587</v>
      </c>
    </row>
    <row r="174" spans="2:18" x14ac:dyDescent="0.2">
      <c r="B174" t="s">
        <v>162</v>
      </c>
      <c r="C174">
        <v>7.4999999999999997E-2</v>
      </c>
      <c r="D174">
        <f>C174</f>
        <v>7.4999999999999997E-2</v>
      </c>
      <c r="E174">
        <f t="shared" si="88"/>
        <v>0.10215200217924272</v>
      </c>
      <c r="G174" t="s">
        <v>162</v>
      </c>
      <c r="H174">
        <f t="shared" si="89"/>
        <v>7.4999999999999997E-2</v>
      </c>
      <c r="I174">
        <f>H174</f>
        <v>7.4999999999999997E-2</v>
      </c>
      <c r="J174">
        <f t="shared" si="90"/>
        <v>8.4786161808771451E-2</v>
      </c>
    </row>
    <row r="175" spans="2:18" x14ac:dyDescent="0.2">
      <c r="B175" t="s">
        <v>115</v>
      </c>
      <c r="C175">
        <f>SUM(C165:C174)</f>
        <v>31.145</v>
      </c>
      <c r="D175">
        <f>SUM(D165:D174)</f>
        <v>42.274999999999999</v>
      </c>
      <c r="E175">
        <f>SUM(E165:E174)</f>
        <v>42.420321438300192</v>
      </c>
      <c r="G175" t="s">
        <v>115</v>
      </c>
      <c r="H175">
        <f>SUM(H165:H174)</f>
        <v>31.145</v>
      </c>
      <c r="I175">
        <f>SUM(I165:I174)</f>
        <v>42.274999999999999</v>
      </c>
      <c r="J175">
        <f>SUM(J165:J174)</f>
        <v>35.208866793789149</v>
      </c>
    </row>
    <row r="176" spans="2:18" x14ac:dyDescent="0.2">
      <c r="E176">
        <f>D175/(C175+D175)*100</f>
        <v>57.579678561699808</v>
      </c>
    </row>
    <row r="177" spans="2:10" x14ac:dyDescent="0.2">
      <c r="B177" t="s">
        <v>170</v>
      </c>
      <c r="J177">
        <f>E176*0.83+J175</f>
        <v>82.999999999999986</v>
      </c>
    </row>
    <row r="178" spans="2:10" x14ac:dyDescent="0.2">
      <c r="F178" t="s">
        <v>110</v>
      </c>
      <c r="H178" t="s">
        <v>168</v>
      </c>
    </row>
    <row r="179" spans="2:10" x14ac:dyDescent="0.2">
      <c r="B179" t="s">
        <v>5</v>
      </c>
      <c r="C179">
        <v>11</v>
      </c>
      <c r="D179">
        <v>29</v>
      </c>
      <c r="E179">
        <v>46</v>
      </c>
      <c r="H179">
        <f>F182/(F182+1)</f>
        <v>0.93571428571428572</v>
      </c>
      <c r="J179">
        <f>H179*17</f>
        <v>15.907142857142857</v>
      </c>
    </row>
    <row r="180" spans="2:10" x14ac:dyDescent="0.2">
      <c r="B180" t="s">
        <v>9</v>
      </c>
      <c r="C180">
        <v>1</v>
      </c>
      <c r="D180">
        <v>3</v>
      </c>
      <c r="E180">
        <v>2</v>
      </c>
      <c r="H180">
        <f>1/(F182+1)</f>
        <v>6.4285714285714293E-2</v>
      </c>
      <c r="J180">
        <f>H180*17</f>
        <v>1.092857142857143</v>
      </c>
    </row>
    <row r="182" spans="2:10" x14ac:dyDescent="0.2">
      <c r="B182" t="s">
        <v>171</v>
      </c>
      <c r="C182">
        <f>C179/C180</f>
        <v>11</v>
      </c>
      <c r="D182">
        <f t="shared" ref="D182:E182" si="91">D179/D180</f>
        <v>9.6666666666666661</v>
      </c>
      <c r="E182">
        <f t="shared" si="91"/>
        <v>23</v>
      </c>
      <c r="F182">
        <f>AVERAGE(C182:E182)</f>
        <v>14.555555555555555</v>
      </c>
      <c r="H182" t="s">
        <v>127</v>
      </c>
    </row>
    <row r="183" spans="2:10" x14ac:dyDescent="0.2">
      <c r="H183" t="s">
        <v>5</v>
      </c>
      <c r="J183">
        <f>J167+J179</f>
        <v>21.751735611160836</v>
      </c>
    </row>
    <row r="184" spans="2:10" x14ac:dyDescent="0.2">
      <c r="H184" t="s">
        <v>9</v>
      </c>
      <c r="J184">
        <f>J180+J171</f>
        <v>1.1946005370276687</v>
      </c>
    </row>
  </sheetData>
  <sortState ref="K9:W16">
    <sortCondition ref="K9:K16"/>
  </sortState>
  <conditionalFormatting sqref="D26:R35 U26:V34 T36:AD45 D36:G45 I36:K45 M36:R45 T35:V35 Y26:AD35">
    <cfRule type="colorScale" priority="2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47:D48">
    <cfRule type="colorScale" priority="2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58">
    <cfRule type="colorScale" priority="2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59:S78">
    <cfRule type="colorScale" priority="25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M49:M55">
    <cfRule type="colorScale" priority="24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Q49:Q55">
    <cfRule type="colorScale" priority="23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AD49:AD55">
    <cfRule type="colorScale" priority="22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D49:D56">
    <cfRule type="colorScale" priority="21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G49:G56">
    <cfRule type="colorScale" priority="20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D57:S78 AD49:AD55 D49:D56 J49:M55 I56:S56 P49:Q55 G49:G56">
    <cfRule type="colorScale" priority="19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AD49:AD55 D49:D56 J49:M55 I56:S56 P49:Q55 G49:G56">
    <cfRule type="colorScale" priority="1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60:S78">
    <cfRule type="colorScale" priority="17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T48:T56">
    <cfRule type="colorScale" priority="1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93:C99 C83:C86 F93:F101 I83:I88 I93:I98 L83:L88 L93:L98 O83:O86 O93:O101 R83:R89 R93:R101 U83:U86 U93:U101">
    <cfRule type="colorScale" priority="1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119:C125">
    <cfRule type="colorScale" priority="13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E119:F125">
    <cfRule type="colorScale" priority="12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H119:I125">
    <cfRule type="colorScale" priority="11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K119:L125">
    <cfRule type="colorScale" priority="10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N119:O125">
    <cfRule type="colorScale" priority="9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Q119:R125">
    <cfRule type="colorScale" priority="8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T119:U125">
    <cfRule type="colorScale" priority="7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Q108:R114">
    <cfRule type="colorScale" priority="6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K108:L113">
    <cfRule type="colorScale" priority="5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H108:I113">
    <cfRule type="colorScale" priority="4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B108:C111">
    <cfRule type="colorScale" priority="3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N108:O111">
    <cfRule type="colorScale" priority="2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T108:U111">
    <cfRule type="colorScale" priority="1">
      <colorScale>
        <cfvo type="min"/>
        <cfvo type="percentile" val="50"/>
        <cfvo type="max"/>
        <color rgb="FFF8696B"/>
        <color rgb="FFFCFCFF"/>
        <color rgb="FF5A8AC6"/>
      </colorScale>
    </cfRule>
  </conditionalFormatting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H57"/>
  <sheetViews>
    <sheetView zoomScale="70" zoomScaleNormal="70" workbookViewId="0">
      <selection activeCell="S15" sqref="S15"/>
    </sheetView>
  </sheetViews>
  <sheetFormatPr defaultRowHeight="12.75" x14ac:dyDescent="0.2"/>
  <cols>
    <col min="4" max="4" width="12.140625" customWidth="1"/>
  </cols>
  <sheetData>
    <row r="1" spans="1:33" x14ac:dyDescent="0.2">
      <c r="E1" t="s">
        <v>68</v>
      </c>
      <c r="G1" t="s">
        <v>2</v>
      </c>
      <c r="I1" t="s">
        <v>3</v>
      </c>
      <c r="K1" t="s">
        <v>6</v>
      </c>
      <c r="M1" t="s">
        <v>4</v>
      </c>
      <c r="O1" t="s">
        <v>8</v>
      </c>
      <c r="Q1" t="s">
        <v>7</v>
      </c>
      <c r="S1" t="s">
        <v>5</v>
      </c>
      <c r="U1" t="s">
        <v>9</v>
      </c>
      <c r="W1" t="s">
        <v>69</v>
      </c>
      <c r="Y1" t="s">
        <v>70</v>
      </c>
      <c r="AA1" t="s">
        <v>71</v>
      </c>
      <c r="AC1" t="s">
        <v>10</v>
      </c>
      <c r="AE1" t="s">
        <v>72</v>
      </c>
      <c r="AG1" t="s">
        <v>91</v>
      </c>
    </row>
    <row r="2" spans="1:33" x14ac:dyDescent="0.2">
      <c r="A2" t="s">
        <v>35</v>
      </c>
      <c r="D2" t="s">
        <v>99</v>
      </c>
      <c r="G2">
        <v>17</v>
      </c>
      <c r="I2">
        <v>21</v>
      </c>
      <c r="K2">
        <v>6</v>
      </c>
      <c r="M2">
        <v>28</v>
      </c>
      <c r="O2">
        <v>4</v>
      </c>
      <c r="Q2">
        <v>3</v>
      </c>
      <c r="S2">
        <v>20</v>
      </c>
      <c r="U2">
        <v>1</v>
      </c>
    </row>
    <row r="3" spans="1:33" x14ac:dyDescent="0.2">
      <c r="A3" t="s">
        <v>36</v>
      </c>
      <c r="E3">
        <v>4</v>
      </c>
      <c r="G3">
        <v>11</v>
      </c>
      <c r="I3">
        <v>15</v>
      </c>
      <c r="K3">
        <v>6</v>
      </c>
      <c r="M3">
        <v>24</v>
      </c>
      <c r="O3">
        <v>5</v>
      </c>
      <c r="Q3">
        <v>7</v>
      </c>
      <c r="S3">
        <v>25</v>
      </c>
      <c r="U3">
        <v>2</v>
      </c>
    </row>
    <row r="4" spans="1:33" x14ac:dyDescent="0.2">
      <c r="A4" t="s">
        <v>37</v>
      </c>
      <c r="E4">
        <v>3</v>
      </c>
      <c r="G4">
        <v>14</v>
      </c>
      <c r="I4">
        <v>17</v>
      </c>
      <c r="K4">
        <v>9</v>
      </c>
      <c r="M4">
        <v>30</v>
      </c>
      <c r="O4">
        <v>2</v>
      </c>
      <c r="Q4">
        <v>8</v>
      </c>
      <c r="S4">
        <v>14</v>
      </c>
      <c r="U4">
        <v>1</v>
      </c>
    </row>
    <row r="5" spans="1:33" x14ac:dyDescent="0.2">
      <c r="A5" t="s">
        <v>38</v>
      </c>
      <c r="D5" t="s">
        <v>100</v>
      </c>
      <c r="E5">
        <v>2</v>
      </c>
      <c r="G5">
        <v>13</v>
      </c>
      <c r="I5">
        <v>19</v>
      </c>
      <c r="K5">
        <v>3</v>
      </c>
      <c r="M5">
        <v>23</v>
      </c>
      <c r="O5">
        <v>4</v>
      </c>
      <c r="Q5">
        <v>4</v>
      </c>
      <c r="S5">
        <v>30</v>
      </c>
      <c r="U5">
        <v>2</v>
      </c>
    </row>
    <row r="6" spans="1:33" x14ac:dyDescent="0.2">
      <c r="A6" t="s">
        <v>39</v>
      </c>
      <c r="D6" t="s">
        <v>101</v>
      </c>
      <c r="E6">
        <v>2</v>
      </c>
      <c r="G6">
        <v>16</v>
      </c>
      <c r="I6">
        <v>18</v>
      </c>
      <c r="K6">
        <v>10</v>
      </c>
      <c r="M6">
        <v>25</v>
      </c>
      <c r="O6">
        <v>3</v>
      </c>
      <c r="Q6">
        <v>3</v>
      </c>
      <c r="S6">
        <v>21</v>
      </c>
      <c r="U6">
        <v>1</v>
      </c>
    </row>
    <row r="7" spans="1:33" x14ac:dyDescent="0.2">
      <c r="A7" t="s">
        <v>40</v>
      </c>
      <c r="E7">
        <v>1</v>
      </c>
      <c r="G7">
        <v>14</v>
      </c>
      <c r="I7">
        <v>23</v>
      </c>
      <c r="K7">
        <v>4</v>
      </c>
      <c r="M7">
        <v>26</v>
      </c>
      <c r="O7">
        <v>2</v>
      </c>
      <c r="Q7">
        <v>3</v>
      </c>
      <c r="S7">
        <v>21</v>
      </c>
      <c r="U7">
        <v>1</v>
      </c>
      <c r="AC7">
        <v>2</v>
      </c>
    </row>
    <row r="8" spans="1:33" x14ac:dyDescent="0.2">
      <c r="A8" t="s">
        <v>41</v>
      </c>
      <c r="D8" t="s">
        <v>102</v>
      </c>
      <c r="G8">
        <v>16</v>
      </c>
      <c r="I8">
        <v>26</v>
      </c>
      <c r="K8">
        <v>6</v>
      </c>
      <c r="M8">
        <v>28</v>
      </c>
      <c r="O8">
        <v>3</v>
      </c>
      <c r="Q8">
        <v>5</v>
      </c>
      <c r="S8">
        <v>15</v>
      </c>
      <c r="U8">
        <v>1</v>
      </c>
    </row>
    <row r="9" spans="1:33" x14ac:dyDescent="0.2">
      <c r="A9" t="s">
        <v>42</v>
      </c>
      <c r="D9" t="s">
        <v>103</v>
      </c>
      <c r="G9">
        <v>17</v>
      </c>
      <c r="I9">
        <v>26</v>
      </c>
      <c r="K9">
        <v>5</v>
      </c>
      <c r="M9">
        <v>27</v>
      </c>
      <c r="O9">
        <v>5</v>
      </c>
      <c r="Q9">
        <v>3</v>
      </c>
      <c r="S9">
        <v>13</v>
      </c>
      <c r="U9">
        <v>1</v>
      </c>
      <c r="AC9">
        <v>1</v>
      </c>
    </row>
    <row r="10" spans="1:33" x14ac:dyDescent="0.2">
      <c r="A10" t="s">
        <v>43</v>
      </c>
      <c r="D10" t="s">
        <v>104</v>
      </c>
      <c r="E10">
        <v>1</v>
      </c>
      <c r="G10">
        <v>13</v>
      </c>
      <c r="I10">
        <v>20</v>
      </c>
      <c r="K10">
        <v>4</v>
      </c>
      <c r="M10">
        <v>30</v>
      </c>
      <c r="O10">
        <v>4</v>
      </c>
      <c r="Q10">
        <v>5</v>
      </c>
      <c r="S10">
        <v>22</v>
      </c>
      <c r="U10">
        <v>1</v>
      </c>
    </row>
    <row r="11" spans="1:33" x14ac:dyDescent="0.2">
      <c r="A11" t="s">
        <v>44</v>
      </c>
      <c r="D11" t="s">
        <v>105</v>
      </c>
      <c r="E11">
        <v>2</v>
      </c>
      <c r="G11">
        <v>14</v>
      </c>
      <c r="I11">
        <v>26</v>
      </c>
      <c r="K11">
        <v>4</v>
      </c>
      <c r="M11">
        <v>31</v>
      </c>
      <c r="O11">
        <v>3</v>
      </c>
      <c r="Q11">
        <v>4</v>
      </c>
      <c r="S11">
        <v>15</v>
      </c>
      <c r="U11">
        <v>1</v>
      </c>
    </row>
    <row r="12" spans="1:33" x14ac:dyDescent="0.2">
      <c r="A12" t="s">
        <v>45</v>
      </c>
      <c r="D12" t="s">
        <v>106</v>
      </c>
      <c r="G12">
        <v>14</v>
      </c>
      <c r="I12">
        <v>34</v>
      </c>
      <c r="K12">
        <v>5</v>
      </c>
      <c r="M12">
        <v>31</v>
      </c>
      <c r="O12">
        <v>4</v>
      </c>
      <c r="Q12">
        <v>4</v>
      </c>
      <c r="S12">
        <v>7</v>
      </c>
      <c r="U12">
        <v>1</v>
      </c>
    </row>
    <row r="13" spans="1:33" x14ac:dyDescent="0.2">
      <c r="D13" t="s">
        <v>115</v>
      </c>
      <c r="G13">
        <f>SUM(G2:G12)</f>
        <v>159</v>
      </c>
      <c r="I13">
        <f t="shared" ref="I13" si="0">SUM(I2:I12)</f>
        <v>245</v>
      </c>
      <c r="K13">
        <f t="shared" ref="K13" si="1">SUM(K2:K12)</f>
        <v>62</v>
      </c>
      <c r="M13">
        <f t="shared" ref="M13" si="2">SUM(M2:M12)</f>
        <v>303</v>
      </c>
      <c r="O13">
        <f t="shared" ref="O13" si="3">SUM(O2:O12)</f>
        <v>39</v>
      </c>
      <c r="Q13">
        <f t="shared" ref="Q13" si="4">SUM(Q2:Q12)</f>
        <v>49</v>
      </c>
      <c r="S13">
        <f t="shared" ref="S13" si="5">SUM(S2:S12)</f>
        <v>203</v>
      </c>
      <c r="U13">
        <f t="shared" ref="U13" si="6">SUM(U2:U12)</f>
        <v>13</v>
      </c>
    </row>
    <row r="14" spans="1:33" x14ac:dyDescent="0.2">
      <c r="D14" t="s">
        <v>113</v>
      </c>
      <c r="G14">
        <f>STDEV(G2:G12)</f>
        <v>1.8635254955935678</v>
      </c>
      <c r="I14">
        <f t="shared" ref="I14" si="7">STDEV(I2:I12)</f>
        <v>5.4422588893015558</v>
      </c>
      <c r="K14">
        <f t="shared" ref="K14" si="8">STDEV(K2:K12)</f>
        <v>2.1574395598823752</v>
      </c>
      <c r="M14">
        <f t="shared" ref="M14" si="9">STDEV(M2:M12)</f>
        <v>2.8058380695840719</v>
      </c>
      <c r="O14">
        <f t="shared" ref="O14" si="10">STDEV(O2:O12)</f>
        <v>1.0357254813546262</v>
      </c>
      <c r="Q14">
        <f t="shared" ref="Q14" si="11">STDEV(Q2:Q12)</f>
        <v>1.6949121725703877</v>
      </c>
      <c r="S14">
        <f t="shared" ref="S14" si="12">STDEV(S2:S12)</f>
        <v>6.3931781824634966</v>
      </c>
      <c r="U14">
        <f t="shared" ref="U14" si="13">STDEV(U2:U12)</f>
        <v>0.4045199174779453</v>
      </c>
    </row>
    <row r="15" spans="1:33" x14ac:dyDescent="0.2">
      <c r="D15" t="s">
        <v>110</v>
      </c>
      <c r="G15">
        <f>G13/11</f>
        <v>14.454545454545455</v>
      </c>
      <c r="I15">
        <f t="shared" ref="I15" si="14">I13/11</f>
        <v>22.272727272727273</v>
      </c>
      <c r="K15">
        <f t="shared" ref="K15" si="15">K13/11</f>
        <v>5.6363636363636367</v>
      </c>
      <c r="M15">
        <f t="shared" ref="M15" si="16">M13/11</f>
        <v>27.545454545454547</v>
      </c>
      <c r="O15">
        <f t="shared" ref="O15" si="17">O13/11</f>
        <v>3.5454545454545454</v>
      </c>
      <c r="Q15">
        <f t="shared" ref="Q15" si="18">Q13/11</f>
        <v>4.4545454545454541</v>
      </c>
      <c r="S15">
        <f t="shared" ref="S15" si="19">S13/11</f>
        <v>18.454545454545453</v>
      </c>
      <c r="U15">
        <f t="shared" ref="U15" si="20">U13/11</f>
        <v>1.1818181818181819</v>
      </c>
    </row>
    <row r="16" spans="1:33" x14ac:dyDescent="0.2">
      <c r="O16">
        <v>20</v>
      </c>
      <c r="S16">
        <v>71</v>
      </c>
      <c r="U16">
        <v>8</v>
      </c>
    </row>
    <row r="17" spans="1:34" x14ac:dyDescent="0.2">
      <c r="A17" t="s">
        <v>46</v>
      </c>
      <c r="E17">
        <v>69.89</v>
      </c>
      <c r="F17">
        <v>9.09</v>
      </c>
      <c r="G17">
        <v>21.55</v>
      </c>
      <c r="H17">
        <v>11.76</v>
      </c>
      <c r="I17">
        <v>2.75</v>
      </c>
      <c r="J17">
        <v>8.82</v>
      </c>
      <c r="K17">
        <v>0</v>
      </c>
      <c r="L17">
        <v>0</v>
      </c>
      <c r="M17">
        <v>2.21</v>
      </c>
      <c r="N17">
        <v>7.33</v>
      </c>
      <c r="O17">
        <v>0.23</v>
      </c>
      <c r="P17">
        <v>24.6</v>
      </c>
      <c r="Q17">
        <v>0.06</v>
      </c>
      <c r="R17">
        <v>63.5</v>
      </c>
      <c r="S17">
        <v>3.2</v>
      </c>
      <c r="T17">
        <v>6.34</v>
      </c>
      <c r="U17">
        <v>0.11</v>
      </c>
      <c r="V17">
        <v>63.9</v>
      </c>
    </row>
    <row r="18" spans="1:34" x14ac:dyDescent="0.2">
      <c r="A18" t="s">
        <v>47</v>
      </c>
      <c r="G18">
        <v>50.39</v>
      </c>
      <c r="H18">
        <v>7.91</v>
      </c>
      <c r="I18">
        <v>30.57</v>
      </c>
      <c r="J18">
        <v>5.55</v>
      </c>
      <c r="M18">
        <v>16.7</v>
      </c>
      <c r="N18">
        <v>6.11</v>
      </c>
      <c r="S18">
        <v>2.34</v>
      </c>
      <c r="T18">
        <v>11.1</v>
      </c>
    </row>
    <row r="19" spans="1:34" x14ac:dyDescent="0.2">
      <c r="A19" t="s">
        <v>48</v>
      </c>
      <c r="E19">
        <v>70.540000000000006</v>
      </c>
      <c r="F19">
        <v>9.26</v>
      </c>
      <c r="G19">
        <v>18.559999999999999</v>
      </c>
      <c r="H19">
        <v>11.5</v>
      </c>
      <c r="I19">
        <v>3.32</v>
      </c>
      <c r="J19">
        <v>7.7</v>
      </c>
      <c r="K19">
        <v>0.55000000000000004</v>
      </c>
      <c r="L19">
        <v>13</v>
      </c>
      <c r="M19">
        <v>3.28</v>
      </c>
      <c r="N19">
        <v>5.4</v>
      </c>
      <c r="O19">
        <v>0.2</v>
      </c>
      <c r="P19">
        <v>26</v>
      </c>
      <c r="Q19">
        <v>0.1</v>
      </c>
      <c r="R19">
        <v>61</v>
      </c>
      <c r="S19">
        <v>3.39</v>
      </c>
      <c r="T19">
        <v>5.6</v>
      </c>
      <c r="U19">
        <v>0.06</v>
      </c>
      <c r="V19">
        <v>66</v>
      </c>
    </row>
    <row r="20" spans="1:34" x14ac:dyDescent="0.2">
      <c r="A20" t="s">
        <v>49</v>
      </c>
      <c r="G20">
        <v>57.44</v>
      </c>
      <c r="H20">
        <v>8.5500000000000007</v>
      </c>
      <c r="I20">
        <v>2.69</v>
      </c>
      <c r="J20">
        <v>9.8000000000000007</v>
      </c>
      <c r="K20">
        <v>30.88</v>
      </c>
      <c r="L20">
        <v>5.08</v>
      </c>
      <c r="M20">
        <v>1.5</v>
      </c>
      <c r="N20">
        <v>13.15</v>
      </c>
      <c r="O20">
        <v>1.1499999999999999</v>
      </c>
      <c r="P20">
        <v>18</v>
      </c>
      <c r="S20">
        <v>3.44</v>
      </c>
      <c r="T20">
        <v>11</v>
      </c>
      <c r="W20">
        <v>3.17</v>
      </c>
      <c r="X20">
        <v>7.73</v>
      </c>
    </row>
    <row r="21" spans="1:34" x14ac:dyDescent="0.2">
      <c r="A21" t="s">
        <v>50</v>
      </c>
      <c r="G21">
        <v>48.65</v>
      </c>
      <c r="H21">
        <v>8</v>
      </c>
      <c r="I21">
        <v>31.51</v>
      </c>
      <c r="J21">
        <v>5.5</v>
      </c>
      <c r="M21">
        <v>17.3</v>
      </c>
      <c r="N21">
        <v>6.15</v>
      </c>
      <c r="S21">
        <v>2.54</v>
      </c>
      <c r="T21">
        <v>11</v>
      </c>
    </row>
    <row r="22" spans="1:34" x14ac:dyDescent="0.2">
      <c r="A22" t="s">
        <v>51</v>
      </c>
      <c r="E22">
        <v>37.33</v>
      </c>
      <c r="F22">
        <v>12.5</v>
      </c>
      <c r="G22">
        <v>30.2</v>
      </c>
      <c r="H22">
        <v>9.9</v>
      </c>
      <c r="I22">
        <v>6.94</v>
      </c>
      <c r="J22">
        <v>8.5</v>
      </c>
      <c r="K22">
        <v>3.7</v>
      </c>
      <c r="L22">
        <v>8.5</v>
      </c>
      <c r="M22">
        <v>4.07</v>
      </c>
      <c r="N22">
        <v>6.9</v>
      </c>
      <c r="O22">
        <v>6.22</v>
      </c>
      <c r="P22">
        <v>4.5999999999999996</v>
      </c>
      <c r="S22">
        <v>8.8699999999999992</v>
      </c>
      <c r="T22">
        <v>4</v>
      </c>
      <c r="U22">
        <v>2.67</v>
      </c>
      <c r="V22">
        <v>9.5</v>
      </c>
    </row>
    <row r="23" spans="1:34" x14ac:dyDescent="0.2">
      <c r="A23" t="s">
        <v>52</v>
      </c>
      <c r="G23">
        <v>52.12</v>
      </c>
      <c r="H23">
        <v>7.55</v>
      </c>
      <c r="I23">
        <v>22.86</v>
      </c>
      <c r="J23">
        <v>6.9</v>
      </c>
      <c r="K23">
        <v>1.35</v>
      </c>
      <c r="L23">
        <v>14.8</v>
      </c>
      <c r="M23">
        <v>15.22</v>
      </c>
      <c r="N23">
        <v>6.16</v>
      </c>
      <c r="S23">
        <v>8.44</v>
      </c>
      <c r="T23">
        <v>4.32</v>
      </c>
    </row>
    <row r="24" spans="1:34" x14ac:dyDescent="0.2">
      <c r="A24" t="s">
        <v>53</v>
      </c>
      <c r="E24">
        <v>13.17</v>
      </c>
      <c r="F24">
        <v>24.2</v>
      </c>
      <c r="G24">
        <v>11.41</v>
      </c>
      <c r="H24">
        <v>13.5</v>
      </c>
      <c r="I24">
        <v>6.21</v>
      </c>
      <c r="J24">
        <v>17</v>
      </c>
      <c r="K24">
        <v>0.48</v>
      </c>
      <c r="L24">
        <v>81</v>
      </c>
      <c r="M24">
        <v>4.32</v>
      </c>
      <c r="N24">
        <v>14</v>
      </c>
      <c r="S24">
        <v>64.42</v>
      </c>
      <c r="T24">
        <v>3.4</v>
      </c>
    </row>
    <row r="25" spans="1:34" x14ac:dyDescent="0.2">
      <c r="A25" t="s">
        <v>54</v>
      </c>
      <c r="E25">
        <v>26.59</v>
      </c>
      <c r="F25">
        <v>18.5</v>
      </c>
      <c r="G25">
        <v>35.18</v>
      </c>
      <c r="H25">
        <v>10</v>
      </c>
      <c r="I25">
        <v>9.9700000000000006</v>
      </c>
      <c r="J25">
        <v>7.8</v>
      </c>
      <c r="K25">
        <v>4.7699999999999996</v>
      </c>
      <c r="L25">
        <v>8.1999999999999993</v>
      </c>
      <c r="M25">
        <v>11.04</v>
      </c>
      <c r="N25">
        <v>6.11</v>
      </c>
      <c r="Q25">
        <v>0.33</v>
      </c>
      <c r="R25">
        <v>30</v>
      </c>
      <c r="S25">
        <v>6.29</v>
      </c>
      <c r="T25">
        <v>5.05</v>
      </c>
      <c r="W25">
        <v>0.24</v>
      </c>
      <c r="X25">
        <v>33</v>
      </c>
      <c r="Y25">
        <v>4.96</v>
      </c>
      <c r="Z25">
        <v>10</v>
      </c>
      <c r="AA25">
        <v>0.27</v>
      </c>
      <c r="AB25">
        <v>28</v>
      </c>
      <c r="AC25">
        <v>0.36</v>
      </c>
      <c r="AD25">
        <v>31</v>
      </c>
    </row>
    <row r="26" spans="1:34" x14ac:dyDescent="0.2">
      <c r="A26" t="s">
        <v>55</v>
      </c>
      <c r="E26">
        <v>22.8</v>
      </c>
      <c r="F26">
        <v>15.6</v>
      </c>
      <c r="G26">
        <v>37.44</v>
      </c>
      <c r="H26">
        <v>9.5</v>
      </c>
      <c r="I26">
        <v>15.87</v>
      </c>
      <c r="J26">
        <v>7.7</v>
      </c>
      <c r="K26">
        <v>1.47</v>
      </c>
      <c r="L26">
        <v>14</v>
      </c>
      <c r="M26">
        <v>11.42</v>
      </c>
      <c r="N26">
        <v>6.4</v>
      </c>
      <c r="O26">
        <v>0.31</v>
      </c>
      <c r="P26">
        <v>38</v>
      </c>
      <c r="Q26">
        <v>0.54</v>
      </c>
      <c r="R26">
        <v>24</v>
      </c>
      <c r="S26">
        <v>9.83</v>
      </c>
      <c r="T26">
        <v>4.4000000000000004</v>
      </c>
      <c r="AE26">
        <v>0.32</v>
      </c>
      <c r="AF26">
        <v>35</v>
      </c>
    </row>
    <row r="27" spans="1:34" x14ac:dyDescent="0.2">
      <c r="A27" t="s">
        <v>56</v>
      </c>
      <c r="G27">
        <v>48.5</v>
      </c>
      <c r="H27">
        <v>8.1</v>
      </c>
      <c r="I27">
        <v>21.83</v>
      </c>
      <c r="J27">
        <v>7.65</v>
      </c>
      <c r="K27">
        <v>1.0900000000000001</v>
      </c>
      <c r="L27">
        <v>19</v>
      </c>
      <c r="M27">
        <v>16.45</v>
      </c>
      <c r="N27">
        <v>6.5</v>
      </c>
      <c r="O27">
        <v>0.27</v>
      </c>
      <c r="P27">
        <v>63</v>
      </c>
      <c r="Q27">
        <v>0.35</v>
      </c>
      <c r="R27">
        <v>38</v>
      </c>
      <c r="S27">
        <v>11.51</v>
      </c>
      <c r="T27">
        <v>4.38</v>
      </c>
    </row>
    <row r="28" spans="1:34" x14ac:dyDescent="0.2">
      <c r="A28" t="s">
        <v>57</v>
      </c>
      <c r="G28">
        <v>15.04</v>
      </c>
      <c r="H28">
        <v>11</v>
      </c>
      <c r="I28">
        <v>8.9499999999999993</v>
      </c>
      <c r="J28">
        <v>12</v>
      </c>
      <c r="K28">
        <v>2.17</v>
      </c>
      <c r="L28">
        <v>20</v>
      </c>
      <c r="M28">
        <v>3.61</v>
      </c>
      <c r="N28">
        <v>15</v>
      </c>
      <c r="O28">
        <v>7.63</v>
      </c>
      <c r="P28">
        <v>8.1999999999999993</v>
      </c>
      <c r="S28">
        <v>24.11</v>
      </c>
      <c r="T28">
        <v>4.4000000000000004</v>
      </c>
      <c r="U28">
        <v>38.5</v>
      </c>
      <c r="V28">
        <v>4</v>
      </c>
    </row>
    <row r="29" spans="1:34" x14ac:dyDescent="0.2">
      <c r="A29" t="s">
        <v>58</v>
      </c>
      <c r="O29">
        <v>44.52</v>
      </c>
      <c r="P29">
        <v>4.25</v>
      </c>
      <c r="S29">
        <v>39.54</v>
      </c>
      <c r="T29">
        <v>3.5</v>
      </c>
      <c r="U29">
        <v>15.94</v>
      </c>
      <c r="V29">
        <v>6.2</v>
      </c>
    </row>
    <row r="30" spans="1:34" x14ac:dyDescent="0.2">
      <c r="A30" t="s">
        <v>59</v>
      </c>
      <c r="G30">
        <v>14.18</v>
      </c>
      <c r="H30">
        <v>14.44</v>
      </c>
      <c r="I30">
        <v>4.45</v>
      </c>
      <c r="J30">
        <v>14.15</v>
      </c>
      <c r="K30">
        <v>2.19</v>
      </c>
      <c r="L30">
        <v>17</v>
      </c>
      <c r="M30">
        <v>2.83</v>
      </c>
      <c r="N30">
        <v>14</v>
      </c>
      <c r="O30">
        <v>28.05</v>
      </c>
      <c r="P30">
        <v>4.8</v>
      </c>
      <c r="Q30">
        <v>2.39</v>
      </c>
      <c r="R30">
        <v>16</v>
      </c>
      <c r="S30">
        <v>32.89</v>
      </c>
      <c r="T30">
        <v>3.7</v>
      </c>
      <c r="U30">
        <v>10.42</v>
      </c>
      <c r="V30">
        <v>8.1999999999999993</v>
      </c>
      <c r="AC30">
        <v>1.22</v>
      </c>
      <c r="AD30">
        <v>26</v>
      </c>
      <c r="AG30">
        <v>1.39</v>
      </c>
      <c r="AH30">
        <v>17</v>
      </c>
    </row>
    <row r="31" spans="1:34" x14ac:dyDescent="0.2">
      <c r="A31" t="s">
        <v>60</v>
      </c>
      <c r="G31">
        <v>57.86</v>
      </c>
      <c r="H31">
        <v>9.1999999999999993</v>
      </c>
      <c r="I31">
        <v>15.46</v>
      </c>
      <c r="J31">
        <v>6.2</v>
      </c>
      <c r="K31">
        <v>2.21</v>
      </c>
      <c r="L31">
        <v>9.6</v>
      </c>
      <c r="M31">
        <v>18.02</v>
      </c>
      <c r="N31">
        <v>5.2</v>
      </c>
      <c r="Q31">
        <v>5.24</v>
      </c>
      <c r="R31">
        <v>4.4800000000000004</v>
      </c>
      <c r="S31">
        <v>1.21</v>
      </c>
      <c r="T31">
        <v>14</v>
      </c>
    </row>
    <row r="32" spans="1:34" x14ac:dyDescent="0.2">
      <c r="A32" t="s">
        <v>61</v>
      </c>
      <c r="E32">
        <v>46.26</v>
      </c>
      <c r="F32">
        <v>14</v>
      </c>
      <c r="G32">
        <v>28.45</v>
      </c>
      <c r="H32">
        <v>12</v>
      </c>
      <c r="I32">
        <v>12.9</v>
      </c>
      <c r="J32">
        <v>7.3</v>
      </c>
      <c r="K32">
        <v>0.11</v>
      </c>
      <c r="L32">
        <v>80</v>
      </c>
      <c r="M32">
        <v>7.01</v>
      </c>
      <c r="N32">
        <v>7.3</v>
      </c>
      <c r="O32">
        <v>0.87</v>
      </c>
      <c r="P32">
        <v>26</v>
      </c>
      <c r="Q32">
        <v>0.19</v>
      </c>
      <c r="R32">
        <v>65</v>
      </c>
      <c r="S32">
        <v>4.34</v>
      </c>
      <c r="T32">
        <v>12</v>
      </c>
      <c r="U32">
        <v>0.25</v>
      </c>
      <c r="V32">
        <v>66</v>
      </c>
    </row>
    <row r="33" spans="1:33" x14ac:dyDescent="0.2">
      <c r="A33" t="s">
        <v>62</v>
      </c>
      <c r="E33">
        <v>23.38</v>
      </c>
      <c r="F33">
        <v>16</v>
      </c>
      <c r="G33">
        <v>35.04</v>
      </c>
      <c r="H33">
        <v>12</v>
      </c>
      <c r="I33">
        <v>4.74</v>
      </c>
      <c r="J33">
        <v>9.81</v>
      </c>
      <c r="M33">
        <v>17.489999999999998</v>
      </c>
      <c r="N33">
        <v>5.2</v>
      </c>
      <c r="Q33">
        <v>11.45</v>
      </c>
      <c r="R33">
        <v>3.8</v>
      </c>
      <c r="S33">
        <v>7.9</v>
      </c>
      <c r="T33">
        <v>5.7</v>
      </c>
    </row>
    <row r="34" spans="1:33" x14ac:dyDescent="0.2">
      <c r="A34" t="s">
        <v>63</v>
      </c>
      <c r="G34">
        <v>46.96</v>
      </c>
      <c r="H34">
        <v>8</v>
      </c>
      <c r="I34">
        <v>19.559999999999999</v>
      </c>
      <c r="J34">
        <v>8.1</v>
      </c>
      <c r="K34">
        <v>1.96</v>
      </c>
      <c r="L34">
        <v>14</v>
      </c>
      <c r="M34">
        <v>17.14</v>
      </c>
      <c r="N34">
        <v>6.5</v>
      </c>
      <c r="S34">
        <v>14.38</v>
      </c>
      <c r="T34">
        <v>4.0999999999999996</v>
      </c>
    </row>
    <row r="35" spans="1:33" x14ac:dyDescent="0.2">
      <c r="A35" t="s">
        <v>64</v>
      </c>
      <c r="G35">
        <v>42.88</v>
      </c>
      <c r="H35">
        <v>8.3000000000000007</v>
      </c>
      <c r="I35">
        <v>20.76</v>
      </c>
      <c r="J35">
        <v>8.4499999999999993</v>
      </c>
      <c r="M35">
        <v>17.88</v>
      </c>
      <c r="N35">
        <v>6.8</v>
      </c>
      <c r="S35">
        <v>18.47</v>
      </c>
      <c r="T35">
        <v>4</v>
      </c>
    </row>
    <row r="36" spans="1:33" x14ac:dyDescent="0.2">
      <c r="A36" t="s">
        <v>65</v>
      </c>
      <c r="G36">
        <v>39.19</v>
      </c>
      <c r="H36">
        <v>8.9499999999999993</v>
      </c>
      <c r="I36">
        <v>18.3</v>
      </c>
      <c r="J36">
        <v>9.1</v>
      </c>
      <c r="K36">
        <v>1.03</v>
      </c>
      <c r="L36">
        <v>28</v>
      </c>
      <c r="M36">
        <v>18.46</v>
      </c>
      <c r="N36">
        <v>7.2</v>
      </c>
      <c r="O36">
        <v>0.69</v>
      </c>
      <c r="P36">
        <v>31</v>
      </c>
      <c r="Q36">
        <v>1.17</v>
      </c>
      <c r="R36">
        <v>22</v>
      </c>
      <c r="S36">
        <v>20.39</v>
      </c>
      <c r="T36">
        <v>4</v>
      </c>
      <c r="U36">
        <v>0.76</v>
      </c>
      <c r="V36">
        <v>52</v>
      </c>
    </row>
    <row r="37" spans="1:33" x14ac:dyDescent="0.2">
      <c r="A37" t="s">
        <v>66</v>
      </c>
      <c r="T37" t="s">
        <v>110</v>
      </c>
      <c r="U37">
        <f>AVERAGE(U17:U36)</f>
        <v>8.588750000000001</v>
      </c>
    </row>
    <row r="38" spans="1:33" x14ac:dyDescent="0.2">
      <c r="A38" t="s">
        <v>67</v>
      </c>
      <c r="T38" t="s">
        <v>111</v>
      </c>
      <c r="U38">
        <f>SUM(U17:U36)/20</f>
        <v>3.4355000000000002</v>
      </c>
    </row>
    <row r="39" spans="1:33" x14ac:dyDescent="0.2">
      <c r="D39" t="s">
        <v>115</v>
      </c>
      <c r="E39">
        <f t="shared" ref="E39:V39" si="21">SUM(E17:E36)</f>
        <v>309.95999999999998</v>
      </c>
      <c r="F39">
        <f t="shared" si="21"/>
        <v>119.14999999999999</v>
      </c>
      <c r="G39">
        <f t="shared" si="21"/>
        <v>691.04</v>
      </c>
      <c r="H39">
        <f t="shared" si="21"/>
        <v>190.16</v>
      </c>
      <c r="I39">
        <f t="shared" si="21"/>
        <v>259.64</v>
      </c>
      <c r="J39">
        <f t="shared" si="21"/>
        <v>168.03</v>
      </c>
      <c r="K39">
        <f t="shared" si="21"/>
        <v>53.960000000000008</v>
      </c>
      <c r="L39">
        <f t="shared" si="21"/>
        <v>332.17999999999995</v>
      </c>
      <c r="M39">
        <f t="shared" si="21"/>
        <v>205.95000000000002</v>
      </c>
      <c r="N39">
        <f t="shared" si="21"/>
        <v>151.41</v>
      </c>
      <c r="O39">
        <f t="shared" si="21"/>
        <v>90.14</v>
      </c>
      <c r="P39">
        <f t="shared" si="21"/>
        <v>248.45</v>
      </c>
      <c r="Q39">
        <f t="shared" si="21"/>
        <v>21.82</v>
      </c>
      <c r="R39">
        <f t="shared" si="21"/>
        <v>327.78000000000003</v>
      </c>
      <c r="S39">
        <f t="shared" si="21"/>
        <v>287.5</v>
      </c>
      <c r="T39">
        <f t="shared" si="21"/>
        <v>125.99</v>
      </c>
      <c r="U39">
        <f t="shared" si="21"/>
        <v>68.710000000000008</v>
      </c>
      <c r="V39">
        <f t="shared" si="21"/>
        <v>275.79999999999995</v>
      </c>
    </row>
    <row r="40" spans="1:33" x14ac:dyDescent="0.2">
      <c r="D40" t="s">
        <v>113</v>
      </c>
      <c r="E40">
        <f t="shared" ref="E40:V40" si="22">STDEV(E17:E36)</f>
        <v>21.815988239296956</v>
      </c>
      <c r="F40">
        <f t="shared" si="22"/>
        <v>4.9754452421007374</v>
      </c>
      <c r="G40">
        <f t="shared" si="22"/>
        <v>14.950146960884599</v>
      </c>
      <c r="H40">
        <f t="shared" si="22"/>
        <v>2.045122281478259</v>
      </c>
      <c r="I40">
        <f t="shared" si="22"/>
        <v>9.1849710387380199</v>
      </c>
      <c r="J40">
        <f t="shared" si="22"/>
        <v>2.8644782548510697</v>
      </c>
      <c r="K40">
        <f t="shared" si="22"/>
        <v>7.6574580514374215</v>
      </c>
      <c r="L40">
        <f t="shared" si="22"/>
        <v>24.605834925499938</v>
      </c>
      <c r="M40">
        <f t="shared" si="22"/>
        <v>6.7020158440777333</v>
      </c>
      <c r="N40">
        <f t="shared" si="22"/>
        <v>3.2929670760186309</v>
      </c>
      <c r="O40">
        <f t="shared" si="22"/>
        <v>14.594174429296345</v>
      </c>
      <c r="P40">
        <f t="shared" si="22"/>
        <v>17.813142492399969</v>
      </c>
      <c r="Q40">
        <f t="shared" si="22"/>
        <v>3.6301600821757463</v>
      </c>
      <c r="R40">
        <f t="shared" si="22"/>
        <v>23.401774766504825</v>
      </c>
      <c r="S40">
        <f t="shared" si="22"/>
        <v>15.818116362675989</v>
      </c>
      <c r="T40">
        <f t="shared" si="22"/>
        <v>3.4024828009155774</v>
      </c>
      <c r="U40">
        <f t="shared" si="22"/>
        <v>13.430039290975394</v>
      </c>
      <c r="V40">
        <f t="shared" si="22"/>
        <v>29.767995757668533</v>
      </c>
    </row>
    <row r="41" spans="1:33" x14ac:dyDescent="0.2">
      <c r="D41" t="s">
        <v>110</v>
      </c>
      <c r="E41">
        <f>E39/20</f>
        <v>15.497999999999999</v>
      </c>
      <c r="F41">
        <f t="shared" ref="F41:S41" si="23">F39/20</f>
        <v>5.9574999999999996</v>
      </c>
      <c r="G41">
        <f t="shared" si="23"/>
        <v>34.552</v>
      </c>
      <c r="H41">
        <f t="shared" si="23"/>
        <v>9.5079999999999991</v>
      </c>
      <c r="I41">
        <f t="shared" si="23"/>
        <v>12.981999999999999</v>
      </c>
      <c r="J41">
        <f t="shared" si="23"/>
        <v>8.4015000000000004</v>
      </c>
      <c r="K41">
        <f t="shared" si="23"/>
        <v>2.6980000000000004</v>
      </c>
      <c r="L41">
        <f t="shared" si="23"/>
        <v>16.608999999999998</v>
      </c>
      <c r="M41">
        <f t="shared" si="23"/>
        <v>10.297500000000001</v>
      </c>
      <c r="N41">
        <f t="shared" si="23"/>
        <v>7.5705</v>
      </c>
      <c r="O41">
        <f t="shared" si="23"/>
        <v>4.5069999999999997</v>
      </c>
      <c r="P41">
        <f t="shared" si="23"/>
        <v>12.422499999999999</v>
      </c>
      <c r="Q41">
        <f t="shared" si="23"/>
        <v>1.091</v>
      </c>
      <c r="R41">
        <f t="shared" si="23"/>
        <v>16.389000000000003</v>
      </c>
      <c r="S41">
        <f t="shared" si="23"/>
        <v>14.375</v>
      </c>
      <c r="T41">
        <f>T39/20</f>
        <v>6.2995000000000001</v>
      </c>
      <c r="U41">
        <f t="shared" ref="U41:V41" si="24">U39/20</f>
        <v>3.4355000000000002</v>
      </c>
      <c r="V41">
        <f t="shared" si="24"/>
        <v>13.789999999999997</v>
      </c>
    </row>
    <row r="43" spans="1:33" x14ac:dyDescent="0.2">
      <c r="A43" s="5" t="s">
        <v>107</v>
      </c>
      <c r="E43" t="s">
        <v>68</v>
      </c>
      <c r="G43" t="s">
        <v>2</v>
      </c>
      <c r="I43" t="s">
        <v>3</v>
      </c>
      <c r="K43" t="s">
        <v>6</v>
      </c>
      <c r="M43" t="s">
        <v>4</v>
      </c>
      <c r="O43" t="s">
        <v>8</v>
      </c>
      <c r="Q43" t="s">
        <v>7</v>
      </c>
      <c r="S43" t="s">
        <v>5</v>
      </c>
      <c r="U43" t="s">
        <v>9</v>
      </c>
      <c r="W43" t="s">
        <v>69</v>
      </c>
      <c r="Y43" t="s">
        <v>70</v>
      </c>
      <c r="AA43" t="s">
        <v>71</v>
      </c>
      <c r="AC43" t="s">
        <v>10</v>
      </c>
      <c r="AE43" t="s">
        <v>72</v>
      </c>
      <c r="AG43" t="s">
        <v>91</v>
      </c>
    </row>
    <row r="44" spans="1:33" x14ac:dyDescent="0.2">
      <c r="A44" t="s">
        <v>92</v>
      </c>
      <c r="K44">
        <v>0.68</v>
      </c>
      <c r="M44">
        <v>0.87</v>
      </c>
      <c r="O44">
        <v>47.41</v>
      </c>
      <c r="S44">
        <v>49.83</v>
      </c>
      <c r="U44">
        <v>1.21</v>
      </c>
    </row>
    <row r="45" spans="1:33" x14ac:dyDescent="0.2">
      <c r="A45" t="s">
        <v>93</v>
      </c>
      <c r="D45" t="s">
        <v>108</v>
      </c>
      <c r="E45">
        <v>27</v>
      </c>
      <c r="M45">
        <v>4</v>
      </c>
      <c r="O45">
        <v>40</v>
      </c>
      <c r="S45">
        <v>28</v>
      </c>
      <c r="U45">
        <v>1</v>
      </c>
    </row>
    <row r="46" spans="1:33" x14ac:dyDescent="0.2">
      <c r="A46" t="s">
        <v>94</v>
      </c>
      <c r="G46">
        <v>14</v>
      </c>
      <c r="M46">
        <v>6</v>
      </c>
      <c r="O46">
        <v>39</v>
      </c>
      <c r="S46">
        <v>40</v>
      </c>
      <c r="U46">
        <v>2</v>
      </c>
    </row>
    <row r="47" spans="1:33" x14ac:dyDescent="0.2">
      <c r="A47" t="s">
        <v>109</v>
      </c>
      <c r="K47">
        <v>7</v>
      </c>
      <c r="M47">
        <v>10</v>
      </c>
      <c r="O47">
        <v>36</v>
      </c>
      <c r="Q47">
        <v>5</v>
      </c>
      <c r="S47">
        <v>36</v>
      </c>
      <c r="U47">
        <v>5</v>
      </c>
    </row>
    <row r="49" spans="1:31" x14ac:dyDescent="0.2">
      <c r="A49" t="s">
        <v>95</v>
      </c>
      <c r="E49">
        <v>11</v>
      </c>
      <c r="G49">
        <v>8</v>
      </c>
      <c r="I49">
        <v>4</v>
      </c>
      <c r="K49">
        <v>3</v>
      </c>
      <c r="M49">
        <v>18</v>
      </c>
      <c r="O49">
        <v>21</v>
      </c>
      <c r="Q49">
        <v>7</v>
      </c>
      <c r="S49">
        <v>26</v>
      </c>
      <c r="AE49">
        <v>2</v>
      </c>
    </row>
    <row r="50" spans="1:31" x14ac:dyDescent="0.2">
      <c r="A50" t="s">
        <v>96</v>
      </c>
      <c r="E50">
        <v>33</v>
      </c>
      <c r="G50">
        <v>9</v>
      </c>
      <c r="I50">
        <v>2</v>
      </c>
      <c r="K50">
        <v>6</v>
      </c>
      <c r="M50">
        <v>13</v>
      </c>
      <c r="O50">
        <v>19</v>
      </c>
      <c r="Q50">
        <v>2</v>
      </c>
      <c r="S50">
        <v>16</v>
      </c>
    </row>
    <row r="51" spans="1:31" x14ac:dyDescent="0.2">
      <c r="A51" t="s">
        <v>97</v>
      </c>
    </row>
    <row r="52" spans="1:31" x14ac:dyDescent="0.2">
      <c r="A52" t="s">
        <v>98</v>
      </c>
    </row>
    <row r="53" spans="1:31" x14ac:dyDescent="0.2">
      <c r="D53" t="s">
        <v>115</v>
      </c>
      <c r="G53">
        <f>SUM(G44:G47)</f>
        <v>14</v>
      </c>
      <c r="I53">
        <f t="shared" ref="I53" si="25">SUM(I44:I47)</f>
        <v>0</v>
      </c>
      <c r="K53">
        <f t="shared" ref="K53" si="26">SUM(K44:K47)</f>
        <v>7.68</v>
      </c>
      <c r="M53">
        <f t="shared" ref="M53" si="27">SUM(M44:M47)</f>
        <v>20.87</v>
      </c>
      <c r="O53">
        <f t="shared" ref="O53" si="28">SUM(O44:O47)</f>
        <v>162.41</v>
      </c>
      <c r="Q53">
        <f t="shared" ref="Q53" si="29">SUM(Q44:Q47)</f>
        <v>5</v>
      </c>
      <c r="S53">
        <f t="shared" ref="S53" si="30">SUM(S44:S47)</f>
        <v>153.82999999999998</v>
      </c>
      <c r="U53">
        <f t="shared" ref="U53" si="31">SUM(U44:U47)</f>
        <v>9.2100000000000009</v>
      </c>
    </row>
    <row r="54" spans="1:31" x14ac:dyDescent="0.2">
      <c r="D54" t="s">
        <v>113</v>
      </c>
      <c r="G54" t="e">
        <f>STDEV(G44:G47)</f>
        <v>#DIV/0!</v>
      </c>
      <c r="I54" t="e">
        <f t="shared" ref="I54" si="32">STDEV(I44:I47)</f>
        <v>#DIV/0!</v>
      </c>
      <c r="K54">
        <f t="shared" ref="K54" si="33">STDEV(K44:K47)</f>
        <v>4.468914857098981</v>
      </c>
      <c r="M54">
        <f t="shared" ref="M54" si="34">STDEV(M44:M47)</f>
        <v>3.8239453883827017</v>
      </c>
      <c r="O54">
        <f t="shared" ref="O54" si="35">STDEV(O44:O47)</f>
        <v>4.8461694495068324</v>
      </c>
      <c r="Q54" t="e">
        <f t="shared" ref="Q54" si="36">STDEV(Q44:Q47)</f>
        <v>#DIV/0!</v>
      </c>
      <c r="S54">
        <f>STDEV(S44:S47)</f>
        <v>9.0758227358919736</v>
      </c>
      <c r="U54">
        <f t="shared" ref="U54" si="37">STDEV(U44:U47)</f>
        <v>1.8491507059548535</v>
      </c>
    </row>
    <row r="55" spans="1:31" x14ac:dyDescent="0.2">
      <c r="D55" t="s">
        <v>110</v>
      </c>
      <c r="G55">
        <f>G53/4</f>
        <v>3.5</v>
      </c>
      <c r="I55">
        <f t="shared" ref="I55" si="38">I53/4</f>
        <v>0</v>
      </c>
      <c r="K55">
        <f t="shared" ref="K55" si="39">K53/4</f>
        <v>1.92</v>
      </c>
      <c r="M55">
        <f t="shared" ref="M55" si="40">M53/4</f>
        <v>5.2175000000000002</v>
      </c>
      <c r="O55">
        <f t="shared" ref="O55" si="41">O53/4</f>
        <v>40.602499999999999</v>
      </c>
      <c r="Q55">
        <f t="shared" ref="Q55" si="42">Q53/4</f>
        <v>1.25</v>
      </c>
      <c r="S55">
        <f t="shared" ref="S55" si="43">S53/4</f>
        <v>38.457499999999996</v>
      </c>
      <c r="U55">
        <f t="shared" ref="U55" si="44">U53/4</f>
        <v>2.3025000000000002</v>
      </c>
    </row>
    <row r="57" spans="1:31" x14ac:dyDescent="0.2">
      <c r="A57" t="s">
        <v>139</v>
      </c>
      <c r="I57">
        <v>7</v>
      </c>
      <c r="K57">
        <v>15</v>
      </c>
      <c r="M57">
        <v>29</v>
      </c>
      <c r="O57">
        <v>25</v>
      </c>
      <c r="S57">
        <v>20</v>
      </c>
      <c r="U57">
        <v>3</v>
      </c>
    </row>
  </sheetData>
  <conditionalFormatting sqref="G17:G36 I17:I36 K17:K36 M17:M36 O17:O36 Q17:Q36 S17:S36 U17:U36">
    <cfRule type="colorScale" priority="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2:U12 E13:F15 H13:H15 J13:J15 L13:L15 N13:N15 P13:P15 R13:R15 T13:T15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53:F55 H53:H55 J53:J55 L53:L55 N53:N55 P53:P55 R53:R55 T53:T55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U49"/>
  <sheetViews>
    <sheetView zoomScale="70" zoomScaleNormal="70" workbookViewId="0">
      <selection activeCell="T8" sqref="T8:T27"/>
    </sheetView>
  </sheetViews>
  <sheetFormatPr defaultRowHeight="12.75" x14ac:dyDescent="0.2"/>
  <sheetData>
    <row r="3" spans="1:21" x14ac:dyDescent="0.2">
      <c r="C3" t="s">
        <v>204</v>
      </c>
    </row>
    <row r="6" spans="1:21" x14ac:dyDescent="0.2">
      <c r="E6" t="s">
        <v>115</v>
      </c>
      <c r="G6" t="s">
        <v>2</v>
      </c>
      <c r="I6" t="s">
        <v>3</v>
      </c>
      <c r="K6" t="s">
        <v>6</v>
      </c>
      <c r="M6" t="s">
        <v>4</v>
      </c>
      <c r="O6" t="s">
        <v>8</v>
      </c>
      <c r="Q6" t="s">
        <v>7</v>
      </c>
      <c r="S6" t="s">
        <v>5</v>
      </c>
      <c r="U6" t="s">
        <v>9</v>
      </c>
    </row>
    <row r="8" spans="1:21" x14ac:dyDescent="0.2">
      <c r="A8" t="str">
        <f>polished_piece!A17</f>
        <v>spot stardast pice 3 (12) 1.pptx</v>
      </c>
      <c r="E8">
        <f>SUM(G8:U8)</f>
        <v>30.11</v>
      </c>
      <c r="G8">
        <f>polished_piece!G17</f>
        <v>21.55</v>
      </c>
      <c r="I8">
        <f>polished_piece!I17</f>
        <v>2.75</v>
      </c>
      <c r="K8">
        <f>polished_piece!K17</f>
        <v>0</v>
      </c>
      <c r="M8">
        <f>polished_piece!M17</f>
        <v>2.21</v>
      </c>
      <c r="O8">
        <f>polished_piece!O17</f>
        <v>0.23</v>
      </c>
      <c r="Q8">
        <f>polished_piece!Q17</f>
        <v>0.06</v>
      </c>
      <c r="S8">
        <f>polished_piece!S17</f>
        <v>3.2</v>
      </c>
      <c r="U8">
        <f>polished_piece!U17</f>
        <v>0.11</v>
      </c>
    </row>
    <row r="9" spans="1:21" x14ac:dyDescent="0.2">
      <c r="A9" t="str">
        <f>polished_piece!A18</f>
        <v>spot stardast pice 3 (12) 2.pptx</v>
      </c>
      <c r="E9">
        <f t="shared" ref="E9:E27" si="0">SUM(G9:U9)</f>
        <v>100.00000000000001</v>
      </c>
      <c r="G9">
        <f>polished_piece!G18</f>
        <v>50.39</v>
      </c>
      <c r="I9">
        <f>polished_piece!I18</f>
        <v>30.57</v>
      </c>
      <c r="K9">
        <f>polished_piece!K18</f>
        <v>0</v>
      </c>
      <c r="M9">
        <f>polished_piece!M18</f>
        <v>16.7</v>
      </c>
      <c r="O9">
        <f>polished_piece!O18</f>
        <v>0</v>
      </c>
      <c r="Q9">
        <f>polished_piece!Q18</f>
        <v>0</v>
      </c>
      <c r="S9">
        <f>polished_piece!S18</f>
        <v>2.34</v>
      </c>
      <c r="U9">
        <f>polished_piece!U18</f>
        <v>0</v>
      </c>
    </row>
    <row r="10" spans="1:21" x14ac:dyDescent="0.2">
      <c r="A10" t="str">
        <f>polished_piece!A19</f>
        <v>spot stardast pice 3 (12) 3.pptx</v>
      </c>
      <c r="E10">
        <f t="shared" si="0"/>
        <v>29.46</v>
      </c>
      <c r="G10">
        <f>polished_piece!G19</f>
        <v>18.559999999999999</v>
      </c>
      <c r="I10">
        <f>polished_piece!I19</f>
        <v>3.32</v>
      </c>
      <c r="K10">
        <f>polished_piece!K19</f>
        <v>0.55000000000000004</v>
      </c>
      <c r="M10">
        <f>polished_piece!M19</f>
        <v>3.28</v>
      </c>
      <c r="O10">
        <f>polished_piece!O19</f>
        <v>0.2</v>
      </c>
      <c r="Q10">
        <f>polished_piece!Q19</f>
        <v>0.1</v>
      </c>
      <c r="S10">
        <f>polished_piece!S19</f>
        <v>3.39</v>
      </c>
      <c r="U10">
        <f>polished_piece!U19</f>
        <v>0.06</v>
      </c>
    </row>
    <row r="11" spans="1:21" x14ac:dyDescent="0.2">
      <c r="A11" t="str">
        <f>polished_piece!A20</f>
        <v>spot stardast pice 3 (12) 4.pptx</v>
      </c>
      <c r="E11">
        <f t="shared" si="0"/>
        <v>97.1</v>
      </c>
      <c r="G11">
        <f>polished_piece!G20</f>
        <v>57.44</v>
      </c>
      <c r="I11">
        <f>polished_piece!I20</f>
        <v>2.69</v>
      </c>
      <c r="K11">
        <f>polished_piece!K20</f>
        <v>30.88</v>
      </c>
      <c r="M11">
        <f>polished_piece!M20</f>
        <v>1.5</v>
      </c>
      <c r="O11">
        <f>polished_piece!O20</f>
        <v>1.1499999999999999</v>
      </c>
      <c r="Q11">
        <f>polished_piece!Q20</f>
        <v>0</v>
      </c>
      <c r="S11">
        <f>polished_piece!S20</f>
        <v>3.44</v>
      </c>
      <c r="U11">
        <f>polished_piece!U20</f>
        <v>0</v>
      </c>
    </row>
    <row r="12" spans="1:21" x14ac:dyDescent="0.2">
      <c r="A12" t="str">
        <f>polished_piece!A21</f>
        <v>spot stardast pice 3 (12) 5.pptx</v>
      </c>
      <c r="E12">
        <f t="shared" si="0"/>
        <v>100</v>
      </c>
      <c r="G12">
        <f>polished_piece!G21</f>
        <v>48.65</v>
      </c>
      <c r="I12">
        <f>polished_piece!I21</f>
        <v>31.51</v>
      </c>
      <c r="K12">
        <f>polished_piece!K21</f>
        <v>0</v>
      </c>
      <c r="M12">
        <f>polished_piece!M21</f>
        <v>17.3</v>
      </c>
      <c r="O12">
        <f>polished_piece!O21</f>
        <v>0</v>
      </c>
      <c r="Q12">
        <f>polished_piece!Q21</f>
        <v>0</v>
      </c>
      <c r="S12">
        <f>polished_piece!S21</f>
        <v>2.54</v>
      </c>
      <c r="U12">
        <f>polished_piece!U21</f>
        <v>0</v>
      </c>
    </row>
    <row r="13" spans="1:21" x14ac:dyDescent="0.2">
      <c r="A13" t="str">
        <f>polished_piece!A22</f>
        <v>spot stardast pice 3 (13) 1.pptx</v>
      </c>
      <c r="E13">
        <f t="shared" si="0"/>
        <v>62.67</v>
      </c>
      <c r="G13">
        <f>polished_piece!G22</f>
        <v>30.2</v>
      </c>
      <c r="I13">
        <f>polished_piece!I22</f>
        <v>6.94</v>
      </c>
      <c r="K13">
        <f>polished_piece!K22</f>
        <v>3.7</v>
      </c>
      <c r="M13">
        <f>polished_piece!M22</f>
        <v>4.07</v>
      </c>
      <c r="O13">
        <f>polished_piece!O22</f>
        <v>6.22</v>
      </c>
      <c r="Q13">
        <f>polished_piece!Q22</f>
        <v>0</v>
      </c>
      <c r="S13">
        <f>polished_piece!S22</f>
        <v>8.8699999999999992</v>
      </c>
      <c r="U13">
        <f>polished_piece!U22</f>
        <v>2.67</v>
      </c>
    </row>
    <row r="14" spans="1:21" x14ac:dyDescent="0.2">
      <c r="A14" t="str">
        <f>polished_piece!A23</f>
        <v>spot stardast pice 3 (13) 2.pptx</v>
      </c>
      <c r="E14">
        <f t="shared" si="0"/>
        <v>99.989999999999981</v>
      </c>
      <c r="G14">
        <f>polished_piece!G23</f>
        <v>52.12</v>
      </c>
      <c r="I14">
        <f>polished_piece!I23</f>
        <v>22.86</v>
      </c>
      <c r="K14">
        <f>polished_piece!K23</f>
        <v>1.35</v>
      </c>
      <c r="M14">
        <f>polished_piece!M23</f>
        <v>15.22</v>
      </c>
      <c r="O14">
        <f>polished_piece!O23</f>
        <v>0</v>
      </c>
      <c r="Q14">
        <f>polished_piece!Q23</f>
        <v>0</v>
      </c>
      <c r="S14">
        <f>polished_piece!S23</f>
        <v>8.44</v>
      </c>
      <c r="U14">
        <f>polished_piece!U23</f>
        <v>0</v>
      </c>
    </row>
    <row r="15" spans="1:21" x14ac:dyDescent="0.2">
      <c r="A15" t="str">
        <f>polished_piece!A24</f>
        <v>spot stardast pice 3 (13) 3.pptx</v>
      </c>
      <c r="E15">
        <f t="shared" si="0"/>
        <v>86.84</v>
      </c>
      <c r="G15">
        <f>polished_piece!G24</f>
        <v>11.41</v>
      </c>
      <c r="I15">
        <f>polished_piece!I24</f>
        <v>6.21</v>
      </c>
      <c r="K15">
        <f>polished_piece!K24</f>
        <v>0.48</v>
      </c>
      <c r="M15">
        <f>polished_piece!M24</f>
        <v>4.32</v>
      </c>
      <c r="O15">
        <f>polished_piece!O24</f>
        <v>0</v>
      </c>
      <c r="Q15">
        <f>polished_piece!Q24</f>
        <v>0</v>
      </c>
      <c r="S15">
        <f>polished_piece!S24</f>
        <v>64.42</v>
      </c>
      <c r="U15">
        <f>polished_piece!U24</f>
        <v>0</v>
      </c>
    </row>
    <row r="16" spans="1:21" x14ac:dyDescent="0.2">
      <c r="A16" t="str">
        <f>polished_piece!A25</f>
        <v>spot stardast pice 3 (13) 4.pptx</v>
      </c>
      <c r="E16">
        <f t="shared" si="0"/>
        <v>67.58</v>
      </c>
      <c r="G16">
        <f>polished_piece!G25</f>
        <v>35.18</v>
      </c>
      <c r="I16">
        <f>polished_piece!I25</f>
        <v>9.9700000000000006</v>
      </c>
      <c r="K16">
        <f>polished_piece!K25</f>
        <v>4.7699999999999996</v>
      </c>
      <c r="M16">
        <f>polished_piece!M25</f>
        <v>11.04</v>
      </c>
      <c r="O16">
        <f>polished_piece!O25</f>
        <v>0</v>
      </c>
      <c r="Q16">
        <f>polished_piece!Q25</f>
        <v>0.33</v>
      </c>
      <c r="S16">
        <f>polished_piece!S25</f>
        <v>6.29</v>
      </c>
      <c r="U16">
        <f>polished_piece!U25</f>
        <v>0</v>
      </c>
    </row>
    <row r="17" spans="1:21" x14ac:dyDescent="0.2">
      <c r="A17" t="str">
        <f>polished_piece!A26</f>
        <v>spot stardast pice 3 (13) 5.pptx</v>
      </c>
      <c r="E17">
        <f t="shared" si="0"/>
        <v>76.88</v>
      </c>
      <c r="G17">
        <f>polished_piece!G26</f>
        <v>37.44</v>
      </c>
      <c r="I17">
        <f>polished_piece!I26</f>
        <v>15.87</v>
      </c>
      <c r="K17">
        <f>polished_piece!K26</f>
        <v>1.47</v>
      </c>
      <c r="M17">
        <f>polished_piece!M26</f>
        <v>11.42</v>
      </c>
      <c r="O17">
        <f>polished_piece!O26</f>
        <v>0.31</v>
      </c>
      <c r="Q17">
        <f>polished_piece!Q26</f>
        <v>0.54</v>
      </c>
      <c r="S17">
        <f>polished_piece!S26</f>
        <v>9.83</v>
      </c>
      <c r="U17">
        <f>polished_piece!U26</f>
        <v>0</v>
      </c>
    </row>
    <row r="18" spans="1:21" x14ac:dyDescent="0.2">
      <c r="A18" t="str">
        <f>polished_piece!A27</f>
        <v>spot stardast pice 3 (14) 1.pptx</v>
      </c>
      <c r="E18">
        <f t="shared" si="0"/>
        <v>100</v>
      </c>
      <c r="G18">
        <f>polished_piece!G27</f>
        <v>48.5</v>
      </c>
      <c r="I18">
        <f>polished_piece!I27</f>
        <v>21.83</v>
      </c>
      <c r="K18">
        <f>polished_piece!K27</f>
        <v>1.0900000000000001</v>
      </c>
      <c r="M18">
        <f>polished_piece!M27</f>
        <v>16.45</v>
      </c>
      <c r="O18">
        <f>polished_piece!O27</f>
        <v>0.27</v>
      </c>
      <c r="Q18">
        <f>polished_piece!Q27</f>
        <v>0.35</v>
      </c>
      <c r="S18">
        <f>polished_piece!S27</f>
        <v>11.51</v>
      </c>
      <c r="U18">
        <f>polished_piece!U27</f>
        <v>0</v>
      </c>
    </row>
    <row r="19" spans="1:21" x14ac:dyDescent="0.2">
      <c r="A19" t="str">
        <f>polished_piece!A28</f>
        <v>spot stardast pice 3 (15) 1.pptx</v>
      </c>
      <c r="E19">
        <f t="shared" si="0"/>
        <v>100.00999999999999</v>
      </c>
      <c r="G19">
        <f>polished_piece!G28</f>
        <v>15.04</v>
      </c>
      <c r="I19">
        <f>polished_piece!I28</f>
        <v>8.9499999999999993</v>
      </c>
      <c r="K19">
        <f>polished_piece!K28</f>
        <v>2.17</v>
      </c>
      <c r="M19">
        <f>polished_piece!M28</f>
        <v>3.61</v>
      </c>
      <c r="O19">
        <f>polished_piece!O28</f>
        <v>7.63</v>
      </c>
      <c r="Q19">
        <f>polished_piece!Q28</f>
        <v>0</v>
      </c>
      <c r="S19">
        <f>polished_piece!S28</f>
        <v>24.11</v>
      </c>
      <c r="U19">
        <f>polished_piece!U28</f>
        <v>38.5</v>
      </c>
    </row>
    <row r="20" spans="1:21" x14ac:dyDescent="0.2">
      <c r="A20" t="str">
        <f>polished_piece!A29</f>
        <v>spot stardast pice 3 (15) 2.pptx</v>
      </c>
      <c r="E20">
        <f t="shared" si="0"/>
        <v>100</v>
      </c>
      <c r="G20">
        <f>polished_piece!G29</f>
        <v>0</v>
      </c>
      <c r="I20">
        <f>polished_piece!I29</f>
        <v>0</v>
      </c>
      <c r="K20">
        <f>polished_piece!K29</f>
        <v>0</v>
      </c>
      <c r="M20">
        <f>polished_piece!M29</f>
        <v>0</v>
      </c>
      <c r="O20">
        <f>polished_piece!O29</f>
        <v>44.52</v>
      </c>
      <c r="Q20">
        <f>polished_piece!Q29</f>
        <v>0</v>
      </c>
      <c r="S20">
        <f>polished_piece!S29</f>
        <v>39.54</v>
      </c>
      <c r="U20">
        <f>polished_piece!U29</f>
        <v>15.94</v>
      </c>
    </row>
    <row r="21" spans="1:21" x14ac:dyDescent="0.2">
      <c r="A21" t="str">
        <f>polished_piece!A30</f>
        <v>spot stardast pice 3 (15) 3.pptx</v>
      </c>
      <c r="E21">
        <f t="shared" si="0"/>
        <v>97.4</v>
      </c>
      <c r="G21">
        <f>polished_piece!G30</f>
        <v>14.18</v>
      </c>
      <c r="I21">
        <f>polished_piece!I30</f>
        <v>4.45</v>
      </c>
      <c r="K21">
        <f>polished_piece!K30</f>
        <v>2.19</v>
      </c>
      <c r="M21">
        <f>polished_piece!M30</f>
        <v>2.83</v>
      </c>
      <c r="O21">
        <f>polished_piece!O30</f>
        <v>28.05</v>
      </c>
      <c r="Q21">
        <f>polished_piece!Q30</f>
        <v>2.39</v>
      </c>
      <c r="S21">
        <f>polished_piece!S30</f>
        <v>32.89</v>
      </c>
      <c r="U21">
        <f>polished_piece!U30</f>
        <v>10.42</v>
      </c>
    </row>
    <row r="22" spans="1:21" x14ac:dyDescent="0.2">
      <c r="A22" t="str">
        <f>polished_piece!A31</f>
        <v>spot stardast pice 3 (15) 4.pptx</v>
      </c>
      <c r="E22">
        <f t="shared" si="0"/>
        <v>99.999999999999972</v>
      </c>
      <c r="G22">
        <f>polished_piece!G31</f>
        <v>57.86</v>
      </c>
      <c r="I22">
        <f>polished_piece!I31</f>
        <v>15.46</v>
      </c>
      <c r="K22">
        <f>polished_piece!K31</f>
        <v>2.21</v>
      </c>
      <c r="M22">
        <f>polished_piece!M31</f>
        <v>18.02</v>
      </c>
      <c r="O22">
        <f>polished_piece!O31</f>
        <v>0</v>
      </c>
      <c r="Q22">
        <f>polished_piece!Q31</f>
        <v>5.24</v>
      </c>
      <c r="S22">
        <f>polished_piece!S31</f>
        <v>1.21</v>
      </c>
      <c r="U22">
        <f>polished_piece!U31</f>
        <v>0</v>
      </c>
    </row>
    <row r="23" spans="1:21" x14ac:dyDescent="0.2">
      <c r="A23" t="str">
        <f>polished_piece!A32</f>
        <v>spot stardast polish  (1)1.pptx</v>
      </c>
      <c r="E23">
        <f t="shared" si="0"/>
        <v>54.11999999999999</v>
      </c>
      <c r="G23">
        <f>polished_piece!G32</f>
        <v>28.45</v>
      </c>
      <c r="I23">
        <f>polished_piece!I32</f>
        <v>12.9</v>
      </c>
      <c r="K23">
        <f>polished_piece!K32</f>
        <v>0.11</v>
      </c>
      <c r="M23">
        <f>polished_piece!M32</f>
        <v>7.01</v>
      </c>
      <c r="O23">
        <f>polished_piece!O32</f>
        <v>0.87</v>
      </c>
      <c r="Q23">
        <f>polished_piece!Q32</f>
        <v>0.19</v>
      </c>
      <c r="S23">
        <f>polished_piece!S32</f>
        <v>4.34</v>
      </c>
      <c r="U23">
        <f>polished_piece!U32</f>
        <v>0.25</v>
      </c>
    </row>
    <row r="24" spans="1:21" x14ac:dyDescent="0.2">
      <c r="A24" t="str">
        <f>polished_piece!A33</f>
        <v>spot stardast polish  (1)2.pptx</v>
      </c>
      <c r="E24">
        <f t="shared" si="0"/>
        <v>76.62</v>
      </c>
      <c r="G24">
        <f>polished_piece!G33</f>
        <v>35.04</v>
      </c>
      <c r="I24">
        <f>polished_piece!I33</f>
        <v>4.74</v>
      </c>
      <c r="K24">
        <f>polished_piece!K33</f>
        <v>0</v>
      </c>
      <c r="M24">
        <f>polished_piece!M33</f>
        <v>17.489999999999998</v>
      </c>
      <c r="O24">
        <f>polished_piece!O33</f>
        <v>0</v>
      </c>
      <c r="Q24">
        <f>polished_piece!Q33</f>
        <v>11.45</v>
      </c>
      <c r="S24">
        <f>polished_piece!S33</f>
        <v>7.9</v>
      </c>
      <c r="U24">
        <f>polished_piece!U33</f>
        <v>0</v>
      </c>
    </row>
    <row r="25" spans="1:21" x14ac:dyDescent="0.2">
      <c r="A25" t="str">
        <f>polished_piece!A34</f>
        <v>spot stardast polish  (1)3.pptx</v>
      </c>
      <c r="E25">
        <f t="shared" si="0"/>
        <v>99.999999999999986</v>
      </c>
      <c r="G25">
        <f>polished_piece!G34</f>
        <v>46.96</v>
      </c>
      <c r="I25">
        <f>polished_piece!I34</f>
        <v>19.559999999999999</v>
      </c>
      <c r="K25">
        <f>polished_piece!K34</f>
        <v>1.96</v>
      </c>
      <c r="M25">
        <f>polished_piece!M34</f>
        <v>17.14</v>
      </c>
      <c r="O25">
        <f>polished_piece!O34</f>
        <v>0</v>
      </c>
      <c r="Q25">
        <f>polished_piece!Q34</f>
        <v>0</v>
      </c>
      <c r="S25">
        <f>polished_piece!S34</f>
        <v>14.38</v>
      </c>
      <c r="U25">
        <f>polished_piece!U34</f>
        <v>0</v>
      </c>
    </row>
    <row r="26" spans="1:21" x14ac:dyDescent="0.2">
      <c r="A26" t="str">
        <f>polished_piece!A35</f>
        <v>spot stardast polish  (1)4.pptx</v>
      </c>
      <c r="E26">
        <f t="shared" si="0"/>
        <v>99.99</v>
      </c>
      <c r="G26">
        <f>polished_piece!G35</f>
        <v>42.88</v>
      </c>
      <c r="I26">
        <f>polished_piece!I35</f>
        <v>20.76</v>
      </c>
      <c r="K26">
        <f>polished_piece!K35</f>
        <v>0</v>
      </c>
      <c r="M26">
        <f>polished_piece!M35</f>
        <v>17.88</v>
      </c>
      <c r="O26">
        <f>polished_piece!O35</f>
        <v>0</v>
      </c>
      <c r="Q26">
        <f>polished_piece!Q35</f>
        <v>0</v>
      </c>
      <c r="S26">
        <f>polished_piece!S35</f>
        <v>18.47</v>
      </c>
      <c r="U26">
        <f>polished_piece!U35</f>
        <v>0</v>
      </c>
    </row>
    <row r="27" spans="1:21" x14ac:dyDescent="0.2">
      <c r="A27" t="str">
        <f>polished_piece!A36</f>
        <v>spot stardast polish  (1)5.pptx</v>
      </c>
      <c r="E27">
        <f t="shared" si="0"/>
        <v>99.99</v>
      </c>
      <c r="G27">
        <f>polished_piece!G36</f>
        <v>39.19</v>
      </c>
      <c r="I27">
        <f>polished_piece!I36</f>
        <v>18.3</v>
      </c>
      <c r="K27">
        <f>polished_piece!K36</f>
        <v>1.03</v>
      </c>
      <c r="M27">
        <f>polished_piece!M36</f>
        <v>18.46</v>
      </c>
      <c r="O27">
        <f>polished_piece!O36</f>
        <v>0.69</v>
      </c>
      <c r="Q27">
        <f>polished_piece!Q36</f>
        <v>1.17</v>
      </c>
      <c r="S27">
        <f>polished_piece!S36</f>
        <v>20.39</v>
      </c>
      <c r="U27">
        <f>polished_piece!U36</f>
        <v>0.76</v>
      </c>
    </row>
    <row r="29" spans="1:21" x14ac:dyDescent="0.2">
      <c r="A29" t="str">
        <f>A8</f>
        <v>spot stardast pice 3 (12) 1.pptx</v>
      </c>
      <c r="G29">
        <f>G8*100/$E8</f>
        <v>71.570906675523077</v>
      </c>
      <c r="I29">
        <f t="shared" ref="I29" si="1">I8*100/$E8</f>
        <v>9.1331783460644314</v>
      </c>
      <c r="K29">
        <f t="shared" ref="K29" si="2">K8*100/$E8</f>
        <v>0</v>
      </c>
      <c r="M29">
        <f t="shared" ref="M29" si="3">M8*100/$E8</f>
        <v>7.3397542344735971</v>
      </c>
      <c r="O29">
        <f t="shared" ref="O29" si="4">O8*100/$E8</f>
        <v>0.76386582530720692</v>
      </c>
      <c r="Q29">
        <f t="shared" ref="Q29" si="5">Q8*100/$E8</f>
        <v>0.19926934573231486</v>
      </c>
      <c r="S29">
        <f t="shared" ref="S29" si="6">S8*100/$E8</f>
        <v>10.627698439056791</v>
      </c>
      <c r="U29">
        <f t="shared" ref="U29:U48" si="7">U8*100/$E8</f>
        <v>0.3653271338425772</v>
      </c>
    </row>
    <row r="30" spans="1:21" x14ac:dyDescent="0.2">
      <c r="A30" t="str">
        <f>A9</f>
        <v>spot stardast pice 3 (12) 2.pptx</v>
      </c>
      <c r="G30">
        <f t="shared" ref="G30:G48" si="8">G9*100/$E9</f>
        <v>50.389999999999993</v>
      </c>
      <c r="I30">
        <f t="shared" ref="I30" si="9">I9*100/$E9</f>
        <v>30.569999999999997</v>
      </c>
      <c r="K30">
        <f t="shared" ref="K30" si="10">K9*100/$E9</f>
        <v>0</v>
      </c>
      <c r="M30">
        <f t="shared" ref="M30" si="11">M9*100/$E9</f>
        <v>16.7</v>
      </c>
      <c r="O30">
        <f t="shared" ref="O30" si="12">O9*100/$E9</f>
        <v>0</v>
      </c>
      <c r="Q30">
        <f t="shared" ref="Q30" si="13">Q9*100/$E9</f>
        <v>0</v>
      </c>
      <c r="S30">
        <f t="shared" ref="S30" si="14">S9*100/$E9</f>
        <v>2.34</v>
      </c>
      <c r="U30">
        <f t="shared" si="7"/>
        <v>0</v>
      </c>
    </row>
    <row r="31" spans="1:21" x14ac:dyDescent="0.2">
      <c r="A31" t="str">
        <f t="shared" ref="A31:A48" si="15">A10</f>
        <v>spot stardast pice 3 (12) 3.pptx</v>
      </c>
      <c r="G31">
        <f t="shared" si="8"/>
        <v>63.000678886625927</v>
      </c>
      <c r="I31">
        <f t="shared" ref="I31" si="16">I10*100/$E10</f>
        <v>11.269517990495586</v>
      </c>
      <c r="K31">
        <f t="shared" ref="K31" si="17">K10*100/$E10</f>
        <v>1.8669382213170402</v>
      </c>
      <c r="M31">
        <f t="shared" ref="M31" si="18">M10*100/$E10</f>
        <v>11.133740665308894</v>
      </c>
      <c r="O31">
        <f t="shared" ref="O31" si="19">O10*100/$E10</f>
        <v>0.67888662593346905</v>
      </c>
      <c r="Q31">
        <f t="shared" ref="Q31" si="20">Q10*100/$E10</f>
        <v>0.33944331296673452</v>
      </c>
      <c r="S31">
        <f t="shared" ref="S31" si="21">S10*100/$E10</f>
        <v>11.507128309572302</v>
      </c>
      <c r="U31">
        <f t="shared" si="7"/>
        <v>0.20366598778004072</v>
      </c>
    </row>
    <row r="32" spans="1:21" x14ac:dyDescent="0.2">
      <c r="A32" t="str">
        <f t="shared" si="15"/>
        <v>spot stardast pice 3 (12) 4.pptx</v>
      </c>
      <c r="G32">
        <f t="shared" si="8"/>
        <v>59.155509783728121</v>
      </c>
      <c r="I32">
        <f t="shared" ref="I32" si="22">I11*100/$E11</f>
        <v>2.7703398558187438</v>
      </c>
      <c r="K32">
        <f t="shared" ref="K32" si="23">K11*100/$E11</f>
        <v>31.802265705458293</v>
      </c>
      <c r="M32">
        <f t="shared" ref="M32" si="24">M11*100/$E11</f>
        <v>1.5447991761071063</v>
      </c>
      <c r="O32">
        <f t="shared" ref="O32" si="25">O11*100/$E11</f>
        <v>1.184346035015448</v>
      </c>
      <c r="Q32">
        <f t="shared" ref="Q32" si="26">Q11*100/$E11</f>
        <v>0</v>
      </c>
      <c r="S32">
        <f t="shared" ref="S32" si="27">S11*100/$E11</f>
        <v>3.5427394438722968</v>
      </c>
      <c r="U32">
        <f t="shared" si="7"/>
        <v>0</v>
      </c>
    </row>
    <row r="33" spans="1:21" x14ac:dyDescent="0.2">
      <c r="A33" t="str">
        <f t="shared" si="15"/>
        <v>spot stardast pice 3 (12) 5.pptx</v>
      </c>
      <c r="G33">
        <f t="shared" si="8"/>
        <v>48.65</v>
      </c>
      <c r="I33">
        <f t="shared" ref="I33" si="28">I12*100/$E12</f>
        <v>31.51</v>
      </c>
      <c r="K33">
        <f t="shared" ref="K33" si="29">K12*100/$E12</f>
        <v>0</v>
      </c>
      <c r="M33">
        <f t="shared" ref="M33" si="30">M12*100/$E12</f>
        <v>17.3</v>
      </c>
      <c r="O33">
        <f t="shared" ref="O33" si="31">O12*100/$E12</f>
        <v>0</v>
      </c>
      <c r="Q33">
        <f t="shared" ref="Q33" si="32">Q12*100/$E12</f>
        <v>0</v>
      </c>
      <c r="S33">
        <f t="shared" ref="S33" si="33">S12*100/$E12</f>
        <v>2.54</v>
      </c>
      <c r="U33">
        <f t="shared" si="7"/>
        <v>0</v>
      </c>
    </row>
    <row r="34" spans="1:21" x14ac:dyDescent="0.2">
      <c r="A34" t="str">
        <f t="shared" si="15"/>
        <v>spot stardast pice 3 (13) 1.pptx</v>
      </c>
      <c r="G34">
        <f t="shared" si="8"/>
        <v>48.18892612095101</v>
      </c>
      <c r="I34">
        <f t="shared" ref="I34" si="34">I13*100/$E13</f>
        <v>11.073879048986756</v>
      </c>
      <c r="K34">
        <f t="shared" ref="K34" si="35">K13*100/$E13</f>
        <v>5.9039412797191639</v>
      </c>
      <c r="M34">
        <f t="shared" ref="M34" si="36">M13*100/$E13</f>
        <v>6.4943354076910804</v>
      </c>
      <c r="O34">
        <f t="shared" ref="O34" si="37">O13*100/$E13</f>
        <v>9.9250039891495128</v>
      </c>
      <c r="Q34">
        <f t="shared" ref="Q34" si="38">Q13*100/$E13</f>
        <v>0</v>
      </c>
      <c r="S34">
        <f t="shared" ref="S34" si="39">S13*100/$E13</f>
        <v>14.153502473272695</v>
      </c>
      <c r="U34">
        <f t="shared" si="7"/>
        <v>4.2604116802297751</v>
      </c>
    </row>
    <row r="35" spans="1:21" x14ac:dyDescent="0.2">
      <c r="A35" t="str">
        <f t="shared" si="15"/>
        <v>spot stardast pice 3 (13) 2.pptx</v>
      </c>
      <c r="G35">
        <f t="shared" si="8"/>
        <v>52.125212521252138</v>
      </c>
      <c r="I35">
        <f>I14*100/$E14</f>
        <v>22.862286228622867</v>
      </c>
      <c r="K35">
        <f t="shared" ref="K35" si="40">K14*100/$E14</f>
        <v>1.3501350135013503</v>
      </c>
      <c r="M35">
        <f t="shared" ref="M35" si="41">M14*100/$E14</f>
        <v>15.221522152215224</v>
      </c>
      <c r="O35">
        <f t="shared" ref="O35" si="42">O14*100/$E14</f>
        <v>0</v>
      </c>
      <c r="Q35">
        <f t="shared" ref="Q35" si="43">Q14*100/$E14</f>
        <v>0</v>
      </c>
      <c r="S35">
        <f t="shared" ref="S35" si="44">S14*100/$E14</f>
        <v>8.4408440844084431</v>
      </c>
      <c r="U35">
        <f t="shared" si="7"/>
        <v>0</v>
      </c>
    </row>
    <row r="36" spans="1:21" x14ac:dyDescent="0.2">
      <c r="A36" t="str">
        <f t="shared" si="15"/>
        <v>spot stardast pice 3 (13) 3.pptx</v>
      </c>
      <c r="G36">
        <f t="shared" si="8"/>
        <v>13.139106402579456</v>
      </c>
      <c r="I36">
        <f t="shared" ref="I36" si="45">I15*100/$E15</f>
        <v>7.1510824504836474</v>
      </c>
      <c r="K36">
        <f t="shared" ref="K36" si="46">K15*100/$E15</f>
        <v>0.55274067250115155</v>
      </c>
      <c r="M36">
        <f t="shared" ref="M36" si="47">M15*100/$E15</f>
        <v>4.9746660525103641</v>
      </c>
      <c r="O36">
        <f t="shared" ref="O36" si="48">O15*100/$E15</f>
        <v>0</v>
      </c>
      <c r="Q36">
        <f t="shared" ref="Q36" si="49">Q15*100/$E15</f>
        <v>0</v>
      </c>
      <c r="S36">
        <f t="shared" ref="S36" si="50">S15*100/$E15</f>
        <v>74.182404421925384</v>
      </c>
      <c r="U36">
        <f t="shared" si="7"/>
        <v>0</v>
      </c>
    </row>
    <row r="37" spans="1:21" x14ac:dyDescent="0.2">
      <c r="A37" t="str">
        <f t="shared" si="15"/>
        <v>spot stardast pice 3 (13) 4.pptx</v>
      </c>
      <c r="G37">
        <f t="shared" si="8"/>
        <v>52.056821544835749</v>
      </c>
      <c r="I37">
        <f t="shared" ref="I37" si="51">I16*100/$E16</f>
        <v>14.752885469073693</v>
      </c>
      <c r="K37">
        <f t="shared" ref="K37" si="52">K16*100/$E16</f>
        <v>7.0583012725658474</v>
      </c>
      <c r="M37">
        <f t="shared" ref="M37" si="53">M16*100/$E16</f>
        <v>16.336194140278188</v>
      </c>
      <c r="O37">
        <f t="shared" ref="O37" si="54">O16*100/$E16</f>
        <v>0</v>
      </c>
      <c r="Q37">
        <f t="shared" ref="Q37" si="55">Q16*100/$E16</f>
        <v>0.48831015093222846</v>
      </c>
      <c r="S37">
        <f t="shared" ref="S37" si="56">S16*100/$E16</f>
        <v>9.3074874223142938</v>
      </c>
      <c r="U37">
        <f t="shared" si="7"/>
        <v>0</v>
      </c>
    </row>
    <row r="38" spans="1:21" x14ac:dyDescent="0.2">
      <c r="A38" t="str">
        <f t="shared" si="15"/>
        <v>spot stardast pice 3 (13) 5.pptx</v>
      </c>
      <c r="G38">
        <f t="shared" si="8"/>
        <v>48.699271592091577</v>
      </c>
      <c r="I38">
        <f t="shared" ref="I38" si="57">I17*100/$E17</f>
        <v>20.642559833506766</v>
      </c>
      <c r="K38">
        <f t="shared" ref="K38" si="58">K17*100/$E17</f>
        <v>1.9120707596253903</v>
      </c>
      <c r="M38">
        <f t="shared" ref="M38" si="59">M17*100/$E17</f>
        <v>14.854318418314257</v>
      </c>
      <c r="O38">
        <f t="shared" ref="O38" si="60">O17*100/$E17</f>
        <v>0.40322580645161293</v>
      </c>
      <c r="Q38">
        <f t="shared" ref="Q38" si="61">Q17*100/$E17</f>
        <v>0.70239334027055156</v>
      </c>
      <c r="S38">
        <f t="shared" ref="S38" si="62">S17*100/$E17</f>
        <v>12.786160249739854</v>
      </c>
      <c r="U38">
        <f t="shared" si="7"/>
        <v>0</v>
      </c>
    </row>
    <row r="39" spans="1:21" x14ac:dyDescent="0.2">
      <c r="A39" t="str">
        <f t="shared" si="15"/>
        <v>spot stardast pice 3 (14) 1.pptx</v>
      </c>
      <c r="G39">
        <f t="shared" si="8"/>
        <v>48.5</v>
      </c>
      <c r="I39">
        <f t="shared" ref="I39" si="63">I18*100/$E18</f>
        <v>21.83</v>
      </c>
      <c r="K39">
        <f t="shared" ref="K39" si="64">K18*100/$E18</f>
        <v>1.0900000000000001</v>
      </c>
      <c r="M39">
        <f t="shared" ref="M39" si="65">M18*100/$E18</f>
        <v>16.45</v>
      </c>
      <c r="O39">
        <f t="shared" ref="O39" si="66">O18*100/$E18</f>
        <v>0.27</v>
      </c>
      <c r="Q39">
        <f t="shared" ref="Q39" si="67">Q18*100/$E18</f>
        <v>0.35</v>
      </c>
      <c r="S39">
        <f t="shared" ref="S39" si="68">S18*100/$E18</f>
        <v>11.51</v>
      </c>
      <c r="U39">
        <f t="shared" si="7"/>
        <v>0</v>
      </c>
    </row>
    <row r="40" spans="1:21" x14ac:dyDescent="0.2">
      <c r="A40" t="str">
        <f t="shared" si="15"/>
        <v>spot stardast pice 3 (15) 1.pptx</v>
      </c>
      <c r="G40">
        <f t="shared" si="8"/>
        <v>15.038496150384963</v>
      </c>
      <c r="I40">
        <f t="shared" ref="I40" si="69">I19*100/$E19</f>
        <v>8.9491050894910504</v>
      </c>
      <c r="K40">
        <f t="shared" ref="K40" si="70">K19*100/$E19</f>
        <v>2.1697830216978304</v>
      </c>
      <c r="M40">
        <f t="shared" ref="M40" si="71">M19*100/$E19</f>
        <v>3.6096390360963908</v>
      </c>
      <c r="O40">
        <f t="shared" ref="O40" si="72">O19*100/$E19</f>
        <v>7.6292370762923714</v>
      </c>
      <c r="Q40">
        <f t="shared" ref="Q40" si="73">Q19*100/$E19</f>
        <v>0</v>
      </c>
      <c r="S40">
        <f t="shared" ref="S40" si="74">S19*100/$E19</f>
        <v>24.107589241075896</v>
      </c>
      <c r="U40">
        <f t="shared" si="7"/>
        <v>38.49615038496151</v>
      </c>
    </row>
    <row r="41" spans="1:21" x14ac:dyDescent="0.2">
      <c r="A41" t="str">
        <f t="shared" si="15"/>
        <v>spot stardast pice 3 (15) 2.pptx</v>
      </c>
      <c r="G41">
        <f t="shared" si="8"/>
        <v>0</v>
      </c>
      <c r="I41">
        <f t="shared" ref="I41" si="75">I20*100/$E20</f>
        <v>0</v>
      </c>
      <c r="K41">
        <f t="shared" ref="K41" si="76">K20*100/$E20</f>
        <v>0</v>
      </c>
      <c r="M41">
        <f t="shared" ref="M41" si="77">M20*100/$E20</f>
        <v>0</v>
      </c>
      <c r="O41">
        <f t="shared" ref="O41" si="78">O20*100/$E20</f>
        <v>44.52</v>
      </c>
      <c r="Q41">
        <f t="shared" ref="Q41" si="79">Q20*100/$E20</f>
        <v>0</v>
      </c>
      <c r="S41">
        <f t="shared" ref="S41" si="80">S20*100/$E20</f>
        <v>39.54</v>
      </c>
      <c r="U41">
        <f t="shared" si="7"/>
        <v>15.94</v>
      </c>
    </row>
    <row r="42" spans="1:21" x14ac:dyDescent="0.2">
      <c r="A42" t="str">
        <f t="shared" si="15"/>
        <v>spot stardast pice 3 (15) 3.pptx</v>
      </c>
      <c r="G42">
        <f t="shared" si="8"/>
        <v>14.558521560574947</v>
      </c>
      <c r="I42">
        <f t="shared" ref="I42" si="81">I21*100/$E21</f>
        <v>4.5687885010266935</v>
      </c>
      <c r="K42">
        <f t="shared" ref="K42" si="82">K21*100/$E21</f>
        <v>2.248459958932238</v>
      </c>
      <c r="M42">
        <f t="shared" ref="M42" si="83">M21*100/$E21</f>
        <v>2.9055441478439423</v>
      </c>
      <c r="O42">
        <f t="shared" ref="O42" si="84">O21*100/$E21</f>
        <v>28.798767967145789</v>
      </c>
      <c r="Q42">
        <f t="shared" ref="Q42" si="85">Q21*100/$E21</f>
        <v>2.4537987679671458</v>
      </c>
      <c r="S42">
        <f t="shared" ref="S42" si="86">S21*100/$E21</f>
        <v>33.76796714579055</v>
      </c>
      <c r="U42">
        <f t="shared" si="7"/>
        <v>10.698151950718685</v>
      </c>
    </row>
    <row r="43" spans="1:21" x14ac:dyDescent="0.2">
      <c r="A43" t="str">
        <f t="shared" si="15"/>
        <v>spot stardast pice 3 (15) 4.pptx</v>
      </c>
      <c r="G43">
        <f t="shared" si="8"/>
        <v>57.860000000000014</v>
      </c>
      <c r="I43">
        <f t="shared" ref="I43" si="87">I22*100/$E22</f>
        <v>15.460000000000004</v>
      </c>
      <c r="K43">
        <f t="shared" ref="K43" si="88">K22*100/$E22</f>
        <v>2.2100000000000004</v>
      </c>
      <c r="M43">
        <f t="shared" ref="M43" si="89">M22*100/$E22</f>
        <v>18.020000000000007</v>
      </c>
      <c r="O43">
        <f t="shared" ref="O43" si="90">O22*100/$E22</f>
        <v>0</v>
      </c>
      <c r="Q43">
        <f t="shared" ref="Q43" si="91">Q22*100/$E22</f>
        <v>5.2400000000000011</v>
      </c>
      <c r="S43">
        <f t="shared" ref="S43" si="92">S22*100/$E22</f>
        <v>1.2100000000000004</v>
      </c>
      <c r="U43">
        <f t="shared" si="7"/>
        <v>0</v>
      </c>
    </row>
    <row r="44" spans="1:21" x14ac:dyDescent="0.2">
      <c r="A44" t="str">
        <f t="shared" si="15"/>
        <v>spot stardast polish  (1)1.pptx</v>
      </c>
      <c r="G44">
        <f t="shared" si="8"/>
        <v>52.568366592756846</v>
      </c>
      <c r="I44">
        <f t="shared" ref="I44" si="93">I23*100/$E23</f>
        <v>23.835920177383596</v>
      </c>
      <c r="K44">
        <f t="shared" ref="K44" si="94">K23*100/$E23</f>
        <v>0.20325203252032523</v>
      </c>
      <c r="M44">
        <f t="shared" ref="M44" si="95">M23*100/$E23</f>
        <v>12.952697708795272</v>
      </c>
      <c r="O44">
        <f t="shared" ref="O44" si="96">O23*100/$E23</f>
        <v>1.6075388026607542</v>
      </c>
      <c r="Q44">
        <f t="shared" ref="Q44" si="97">Q23*100/$E23</f>
        <v>0.35107169253510723</v>
      </c>
      <c r="S44">
        <f t="shared" ref="S44" si="98">S23*100/$E23</f>
        <v>8.0192165558019237</v>
      </c>
      <c r="U44">
        <f t="shared" si="7"/>
        <v>0.46193643754619373</v>
      </c>
    </row>
    <row r="45" spans="1:21" x14ac:dyDescent="0.2">
      <c r="A45" t="str">
        <f t="shared" si="15"/>
        <v>spot stardast polish  (1)2.pptx</v>
      </c>
      <c r="G45">
        <f t="shared" si="8"/>
        <v>45.732184808144083</v>
      </c>
      <c r="I45">
        <f t="shared" ref="I45" si="99">I24*100/$E24</f>
        <v>6.1863743148003127</v>
      </c>
      <c r="K45">
        <f t="shared" ref="K45" si="100">K24*100/$E24</f>
        <v>0</v>
      </c>
      <c r="M45">
        <f t="shared" ref="M45" si="101">M24*100/$E24</f>
        <v>22.826938136256846</v>
      </c>
      <c r="O45">
        <f t="shared" ref="O45" si="102">O24*100/$E24</f>
        <v>0</v>
      </c>
      <c r="Q45">
        <f t="shared" ref="Q45" si="103">Q24*100/$E24</f>
        <v>14.943878882798224</v>
      </c>
      <c r="S45">
        <f t="shared" ref="S45" si="104">S24*100/$E24</f>
        <v>10.310623858000522</v>
      </c>
      <c r="U45">
        <f t="shared" si="7"/>
        <v>0</v>
      </c>
    </row>
    <row r="46" spans="1:21" x14ac:dyDescent="0.2">
      <c r="A46" t="str">
        <f t="shared" si="15"/>
        <v>spot stardast polish  (1)3.pptx</v>
      </c>
      <c r="G46">
        <f t="shared" si="8"/>
        <v>46.960000000000008</v>
      </c>
      <c r="I46">
        <f t="shared" ref="I46" si="105">I25*100/$E25</f>
        <v>19.560000000000002</v>
      </c>
      <c r="K46">
        <f t="shared" ref="K46" si="106">K25*100/$E25</f>
        <v>1.9600000000000002</v>
      </c>
      <c r="M46">
        <f t="shared" ref="M46" si="107">M25*100/$E25</f>
        <v>17.140000000000004</v>
      </c>
      <c r="O46">
        <f t="shared" ref="O46" si="108">O25*100/$E25</f>
        <v>0</v>
      </c>
      <c r="Q46">
        <f t="shared" ref="Q46" si="109">Q25*100/$E25</f>
        <v>0</v>
      </c>
      <c r="S46">
        <f t="shared" ref="S46" si="110">S25*100/$E25</f>
        <v>14.380000000000003</v>
      </c>
      <c r="U46">
        <f t="shared" si="7"/>
        <v>0</v>
      </c>
    </row>
    <row r="47" spans="1:21" x14ac:dyDescent="0.2">
      <c r="A47" t="str">
        <f t="shared" si="15"/>
        <v>spot stardast polish  (1)4.pptx</v>
      </c>
      <c r="G47">
        <f t="shared" si="8"/>
        <v>42.884288428842886</v>
      </c>
      <c r="I47">
        <f t="shared" ref="I47" si="111">I26*100/$E26</f>
        <v>20.762076207620762</v>
      </c>
      <c r="K47">
        <f t="shared" ref="K47" si="112">K26*100/$E26</f>
        <v>0</v>
      </c>
      <c r="M47">
        <f t="shared" ref="M47" si="113">M26*100/$E26</f>
        <v>17.881788178817882</v>
      </c>
      <c r="O47">
        <f t="shared" ref="O47" si="114">O26*100/$E26</f>
        <v>0</v>
      </c>
      <c r="Q47">
        <f t="shared" ref="Q47" si="115">Q26*100/$E26</f>
        <v>0</v>
      </c>
      <c r="S47">
        <f t="shared" ref="S47" si="116">S26*100/$E26</f>
        <v>18.471847184718474</v>
      </c>
      <c r="U47">
        <f t="shared" si="7"/>
        <v>0</v>
      </c>
    </row>
    <row r="48" spans="1:21" x14ac:dyDescent="0.2">
      <c r="A48" t="str">
        <f t="shared" si="15"/>
        <v>spot stardast polish  (1)5.pptx</v>
      </c>
      <c r="G48">
        <f t="shared" si="8"/>
        <v>39.193919391939197</v>
      </c>
      <c r="I48">
        <f t="shared" ref="I48" si="117">I27*100/$E27</f>
        <v>18.301830183018303</v>
      </c>
      <c r="K48">
        <f t="shared" ref="K48" si="118">K27*100/$E27</f>
        <v>1.0301030103010302</v>
      </c>
      <c r="M48">
        <f t="shared" ref="M48" si="119">M27*100/$E27</f>
        <v>18.461846184618462</v>
      </c>
      <c r="O48">
        <f t="shared" ref="O48" si="120">O27*100/$E27</f>
        <v>0.69006900690069006</v>
      </c>
      <c r="Q48">
        <f t="shared" ref="Q48" si="121">Q27*100/$E27</f>
        <v>1.1701170117011701</v>
      </c>
      <c r="S48">
        <f t="shared" ref="S48" si="122">S27*100/$E27</f>
        <v>20.392039203920394</v>
      </c>
      <c r="U48">
        <f t="shared" si="7"/>
        <v>0.76007600760076011</v>
      </c>
    </row>
    <row r="49" spans="6:21" x14ac:dyDescent="0.2">
      <c r="F49" t="s">
        <v>110</v>
      </c>
      <c r="G49">
        <f>AVERAGE(G29:G48)</f>
        <v>43.513610523011501</v>
      </c>
      <c r="I49">
        <f t="shared" ref="I49" si="123">AVERAGE(I29:I48)</f>
        <v>15.059491184819658</v>
      </c>
      <c r="K49">
        <f t="shared" ref="K49" si="124">AVERAGE(K29:K48)</f>
        <v>3.0678995474069835</v>
      </c>
      <c r="M49">
        <f t="shared" ref="M49" si="125">AVERAGE(M29:M48)</f>
        <v>12.107389181966376</v>
      </c>
      <c r="O49">
        <f t="shared" ref="O49" si="126">AVERAGE(O29:O48)</f>
        <v>4.8235470567428429</v>
      </c>
      <c r="Q49">
        <f t="shared" ref="Q49" si="127">AVERAGE(Q29:Q48)</f>
        <v>1.3119141252451738</v>
      </c>
      <c r="S49">
        <f t="shared" ref="S49" si="128">AVERAGE(S29:S48)</f>
        <v>16.556862401673484</v>
      </c>
      <c r="U49">
        <f t="shared" ref="U49" si="129">AVERAGE(U29:U48)</f>
        <v>3.559285979133977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4:T61"/>
  <sheetViews>
    <sheetView tabSelected="1" zoomScale="85" zoomScaleNormal="85" workbookViewId="0">
      <selection activeCell="C53" sqref="C43:D53"/>
    </sheetView>
  </sheetViews>
  <sheetFormatPr defaultRowHeight="12.75" x14ac:dyDescent="0.2"/>
  <sheetData>
    <row r="4" spans="1:18" x14ac:dyDescent="0.2">
      <c r="B4" t="s">
        <v>185</v>
      </c>
      <c r="N4" t="s">
        <v>208</v>
      </c>
    </row>
    <row r="5" spans="1:18" x14ac:dyDescent="0.2">
      <c r="A5" t="s">
        <v>184</v>
      </c>
      <c r="B5" t="s">
        <v>145</v>
      </c>
      <c r="C5" s="10" t="s">
        <v>144</v>
      </c>
      <c r="D5" t="s">
        <v>186</v>
      </c>
      <c r="E5" t="s">
        <v>184</v>
      </c>
      <c r="F5" t="s">
        <v>179</v>
      </c>
      <c r="G5" t="s">
        <v>121</v>
      </c>
      <c r="H5" t="s">
        <v>187</v>
      </c>
      <c r="I5" t="s">
        <v>188</v>
      </c>
      <c r="N5" t="s">
        <v>205</v>
      </c>
      <c r="O5" t="s">
        <v>206</v>
      </c>
      <c r="P5" t="s">
        <v>207</v>
      </c>
      <c r="R5" t="s">
        <v>129</v>
      </c>
    </row>
    <row r="6" spans="1:18" x14ac:dyDescent="0.2">
      <c r="A6" t="s">
        <v>0</v>
      </c>
      <c r="B6" t="s">
        <v>178</v>
      </c>
      <c r="C6" t="s">
        <v>184</v>
      </c>
      <c r="D6" t="s">
        <v>178</v>
      </c>
      <c r="E6" t="s">
        <v>184</v>
      </c>
      <c r="F6" t="s">
        <v>180</v>
      </c>
      <c r="G6" t="s">
        <v>183</v>
      </c>
      <c r="H6" t="s">
        <v>149</v>
      </c>
      <c r="I6" t="s">
        <v>149</v>
      </c>
      <c r="N6">
        <v>28.085000000000001</v>
      </c>
      <c r="O6">
        <v>157</v>
      </c>
      <c r="P6">
        <f>O6/N6</f>
        <v>5.5901726900480684</v>
      </c>
      <c r="R6">
        <v>27.15</v>
      </c>
    </row>
    <row r="7" spans="1:18" x14ac:dyDescent="0.2">
      <c r="A7" t="s">
        <v>3</v>
      </c>
      <c r="B7">
        <v>0.8085808580858086</v>
      </c>
      <c r="C7">
        <v>0.21405414299616704</v>
      </c>
      <c r="D7">
        <v>1.0756664307619721</v>
      </c>
      <c r="E7">
        <v>0.84385823507433855</v>
      </c>
      <c r="F7">
        <v>0.60790559744737649</v>
      </c>
      <c r="G7">
        <v>1.0722308277270711</v>
      </c>
      <c r="H7">
        <v>1.03</v>
      </c>
      <c r="I7">
        <f t="shared" ref="I7:I12" si="0">P7/$P$6</f>
        <v>1.0524832378334252</v>
      </c>
      <c r="N7">
        <v>24.305</v>
      </c>
      <c r="O7">
        <v>143</v>
      </c>
      <c r="P7">
        <f t="shared" ref="P7:P13" si="1">O7/N7</f>
        <v>5.8835630528697802</v>
      </c>
      <c r="R7">
        <v>0.17</v>
      </c>
    </row>
    <row r="8" spans="1:18" x14ac:dyDescent="0.2">
      <c r="A8" t="s">
        <v>5</v>
      </c>
      <c r="B8">
        <v>0.66996699669966986</v>
      </c>
      <c r="C8">
        <v>0.24192072024050904</v>
      </c>
      <c r="D8">
        <v>2.1697924038688368</v>
      </c>
      <c r="E8">
        <v>2.3244879507364185</v>
      </c>
      <c r="F8">
        <v>0.44460911134618125</v>
      </c>
      <c r="G8">
        <v>0.74915085189061725</v>
      </c>
      <c r="H8">
        <v>0.87</v>
      </c>
      <c r="I8">
        <f t="shared" si="0"/>
        <v>0.75276313590904764</v>
      </c>
      <c r="N8">
        <v>55.844999999999999</v>
      </c>
      <c r="O8">
        <v>235</v>
      </c>
      <c r="P8">
        <f t="shared" si="1"/>
        <v>4.2080759244337003</v>
      </c>
      <c r="R8">
        <v>4.03</v>
      </c>
    </row>
    <row r="9" spans="1:18" x14ac:dyDescent="0.2">
      <c r="A9" t="s">
        <v>6</v>
      </c>
      <c r="B9">
        <v>0.20462046204620463</v>
      </c>
      <c r="C9">
        <v>8.1048803005818418E-2</v>
      </c>
      <c r="D9">
        <v>8.8641188959660278E-2</v>
      </c>
      <c r="E9">
        <v>9.385827624835387E-2</v>
      </c>
      <c r="F9">
        <v>8.2254360396228049E-2</v>
      </c>
      <c r="G9">
        <v>0.11258746750197722</v>
      </c>
      <c r="H9">
        <v>8.2699999999999996E-2</v>
      </c>
      <c r="I9">
        <f t="shared" si="0"/>
        <v>0.11138069399415605</v>
      </c>
      <c r="N9">
        <v>26.981999999999999</v>
      </c>
      <c r="O9">
        <v>16.8</v>
      </c>
      <c r="P9">
        <f t="shared" si="1"/>
        <v>0.62263731376473208</v>
      </c>
      <c r="R9">
        <v>4.2</v>
      </c>
    </row>
    <row r="10" spans="1:18" x14ac:dyDescent="0.2">
      <c r="A10" t="s">
        <v>7</v>
      </c>
      <c r="B10">
        <v>0.1617161716171617</v>
      </c>
      <c r="C10">
        <v>6.3698294201914543E-2</v>
      </c>
      <c r="D10">
        <v>0.13405284265156872</v>
      </c>
      <c r="E10">
        <v>0.23657894535688176</v>
      </c>
      <c r="F10">
        <v>4.2719724769264056E-2</v>
      </c>
      <c r="G10">
        <v>8.1697197208633193E-2</v>
      </c>
      <c r="H10">
        <v>6.0400000000000002E-2</v>
      </c>
      <c r="I10">
        <f t="shared" si="0"/>
        <v>8.212711327560937E-2</v>
      </c>
      <c r="N10">
        <v>40.078000000000003</v>
      </c>
      <c r="O10">
        <v>18.399999999999999</v>
      </c>
      <c r="P10">
        <f t="shared" si="1"/>
        <v>0.45910474574579563</v>
      </c>
      <c r="R10">
        <f>R6+R9</f>
        <v>31.349999999999998</v>
      </c>
    </row>
    <row r="11" spans="1:18" x14ac:dyDescent="0.2">
      <c r="A11" t="s">
        <v>8</v>
      </c>
      <c r="B11">
        <v>0.12871287128712872</v>
      </c>
      <c r="C11">
        <v>3.9820875614016323E-2</v>
      </c>
      <c r="D11">
        <v>4.5588582212786027E-2</v>
      </c>
      <c r="E11">
        <v>0.15377624261798642</v>
      </c>
      <c r="F11" t="s">
        <v>148</v>
      </c>
      <c r="G11">
        <v>0.11142005372319791</v>
      </c>
      <c r="H11">
        <v>4.48E-2</v>
      </c>
      <c r="I11">
        <f t="shared" si="0"/>
        <v>0.12275351550238207</v>
      </c>
      <c r="N11">
        <v>32.06</v>
      </c>
      <c r="O11">
        <v>22</v>
      </c>
      <c r="P11">
        <f t="shared" si="1"/>
        <v>0.68621334996880845</v>
      </c>
      <c r="R11">
        <v>1.96</v>
      </c>
    </row>
    <row r="12" spans="1:18" x14ac:dyDescent="0.2">
      <c r="A12" t="s">
        <v>9</v>
      </c>
      <c r="B12">
        <v>4.2904290429042903E-2</v>
      </c>
      <c r="C12">
        <v>1.5322037744088126E-2</v>
      </c>
      <c r="D12">
        <v>6.5640481245576768E-2</v>
      </c>
      <c r="E12">
        <v>0.32133929954695384</v>
      </c>
      <c r="F12">
        <v>7.2232648919491322E-4</v>
      </c>
      <c r="G12">
        <v>4.1713491947908486E-2</v>
      </c>
      <c r="H12">
        <v>4.8300000000000003E-2</v>
      </c>
      <c r="I12">
        <f t="shared" si="0"/>
        <v>4.0231145523381348E-2</v>
      </c>
      <c r="N12">
        <v>58.692999999999998</v>
      </c>
      <c r="O12">
        <v>13.2</v>
      </c>
      <c r="P12">
        <f t="shared" si="1"/>
        <v>0.22489905099415602</v>
      </c>
    </row>
    <row r="13" spans="1:18" x14ac:dyDescent="0.2">
      <c r="A13" t="s">
        <v>10</v>
      </c>
      <c r="B13">
        <v>0</v>
      </c>
      <c r="C13">
        <v>0</v>
      </c>
      <c r="D13">
        <v>2.8485491861288036E-2</v>
      </c>
      <c r="E13">
        <v>0.10612765738039831</v>
      </c>
      <c r="F13" t="s">
        <v>148</v>
      </c>
      <c r="G13">
        <v>3.6290446897911471E-2</v>
      </c>
      <c r="H13">
        <v>1.3299999999999999E-2</v>
      </c>
      <c r="I13">
        <f>P13/$P$6</f>
        <v>1.1972479019699212E-2</v>
      </c>
      <c r="N13">
        <v>51.996000000000002</v>
      </c>
      <c r="O13">
        <v>3.48</v>
      </c>
      <c r="P13">
        <f t="shared" si="1"/>
        <v>6.692822524809601E-2</v>
      </c>
    </row>
    <row r="15" spans="1:18" x14ac:dyDescent="0.2">
      <c r="D15" t="s">
        <v>186</v>
      </c>
      <c r="E15" t="s">
        <v>184</v>
      </c>
    </row>
    <row r="16" spans="1:18" x14ac:dyDescent="0.2">
      <c r="A16" t="s">
        <v>0</v>
      </c>
      <c r="D16" t="s">
        <v>178</v>
      </c>
      <c r="E16" t="s">
        <v>184</v>
      </c>
    </row>
    <row r="17" spans="1:16" x14ac:dyDescent="0.2">
      <c r="A17" t="s">
        <v>3</v>
      </c>
      <c r="D17">
        <f>D7</f>
        <v>1.0756664307619721</v>
      </c>
      <c r="E17">
        <f>E7</f>
        <v>0.84385823507433855</v>
      </c>
    </row>
    <row r="18" spans="1:16" x14ac:dyDescent="0.2">
      <c r="A18" t="s">
        <v>5</v>
      </c>
      <c r="D18">
        <f t="shared" ref="D18:D23" si="2">(D8+E8)/2</f>
        <v>2.2471401773026276</v>
      </c>
      <c r="E18">
        <f t="shared" ref="E18:E23" si="3">D18</f>
        <v>2.2471401773026276</v>
      </c>
    </row>
    <row r="19" spans="1:16" x14ac:dyDescent="0.2">
      <c r="A19" t="s">
        <v>6</v>
      </c>
      <c r="D19">
        <f t="shared" si="2"/>
        <v>9.1249732604007067E-2</v>
      </c>
      <c r="E19">
        <f t="shared" si="3"/>
        <v>9.1249732604007067E-2</v>
      </c>
    </row>
    <row r="20" spans="1:16" x14ac:dyDescent="0.2">
      <c r="A20" t="s">
        <v>7</v>
      </c>
      <c r="D20">
        <f t="shared" si="2"/>
        <v>0.18531589400422524</v>
      </c>
      <c r="E20">
        <f t="shared" si="3"/>
        <v>0.18531589400422524</v>
      </c>
      <c r="P20" t="s">
        <v>131</v>
      </c>
    </row>
    <row r="21" spans="1:16" x14ac:dyDescent="0.2">
      <c r="A21" t="s">
        <v>8</v>
      </c>
      <c r="D21">
        <f t="shared" si="2"/>
        <v>9.9682412415386223E-2</v>
      </c>
      <c r="E21">
        <f t="shared" si="3"/>
        <v>9.9682412415386223E-2</v>
      </c>
      <c r="N21" t="s">
        <v>125</v>
      </c>
      <c r="O21" t="s">
        <v>126</v>
      </c>
    </row>
    <row r="22" spans="1:16" x14ac:dyDescent="0.2">
      <c r="A22" t="s">
        <v>9</v>
      </c>
      <c r="D22">
        <f t="shared" si="2"/>
        <v>0.1934898903962653</v>
      </c>
      <c r="E22">
        <f t="shared" si="3"/>
        <v>0.1934898903962653</v>
      </c>
    </row>
    <row r="23" spans="1:16" x14ac:dyDescent="0.2">
      <c r="A23" t="s">
        <v>10</v>
      </c>
      <c r="D23">
        <f t="shared" si="2"/>
        <v>6.7306574620843176E-2</v>
      </c>
      <c r="E23">
        <f t="shared" si="3"/>
        <v>6.7306574620843176E-2</v>
      </c>
    </row>
    <row r="24" spans="1:16" x14ac:dyDescent="0.2">
      <c r="M24" t="s">
        <v>2</v>
      </c>
      <c r="O24">
        <v>2.3608800646102974</v>
      </c>
      <c r="P24">
        <v>57.822712629314935</v>
      </c>
    </row>
    <row r="25" spans="1:16" x14ac:dyDescent="0.2">
      <c r="M25" t="s">
        <v>3</v>
      </c>
      <c r="N25">
        <v>38.272727272727273</v>
      </c>
      <c r="O25">
        <v>0.62133016627078386</v>
      </c>
      <c r="P25">
        <v>15.217628455908178</v>
      </c>
    </row>
    <row r="26" spans="1:16" x14ac:dyDescent="0.2">
      <c r="M26" t="s">
        <v>4</v>
      </c>
      <c r="N26">
        <v>59.545454545454547</v>
      </c>
      <c r="O26">
        <v>0.6260763358778626</v>
      </c>
      <c r="P26">
        <v>15.333871718492295</v>
      </c>
    </row>
    <row r="27" spans="1:16" x14ac:dyDescent="0.2">
      <c r="B27" t="s">
        <v>176</v>
      </c>
      <c r="C27" t="s">
        <v>177</v>
      </c>
      <c r="D27" t="s">
        <v>117</v>
      </c>
      <c r="E27" t="s">
        <v>179</v>
      </c>
      <c r="F27" t="s">
        <v>181</v>
      </c>
      <c r="G27" t="s">
        <v>153</v>
      </c>
      <c r="H27" t="s">
        <v>154</v>
      </c>
      <c r="I27" t="s">
        <v>191</v>
      </c>
      <c r="M27" t="s">
        <v>5</v>
      </c>
      <c r="N27">
        <v>34.454545454545453</v>
      </c>
      <c r="O27">
        <v>0.29604221635883904</v>
      </c>
      <c r="P27">
        <v>33.417203711105898</v>
      </c>
    </row>
    <row r="28" spans="1:16" x14ac:dyDescent="0.2">
      <c r="B28" t="s">
        <v>175</v>
      </c>
      <c r="C28" t="s">
        <v>178</v>
      </c>
      <c r="D28" t="s">
        <v>178</v>
      </c>
      <c r="E28" t="s">
        <v>180</v>
      </c>
      <c r="F28" t="s">
        <v>183</v>
      </c>
      <c r="G28" t="s">
        <v>182</v>
      </c>
      <c r="H28" t="s">
        <v>183</v>
      </c>
      <c r="M28" t="s">
        <v>6</v>
      </c>
      <c r="N28">
        <v>59.272727272727273</v>
      </c>
      <c r="O28">
        <v>7.085889570552148E-2</v>
      </c>
      <c r="P28">
        <v>1.7354772167502235</v>
      </c>
    </row>
    <row r="29" spans="1:16" x14ac:dyDescent="0.2">
      <c r="B29" t="s">
        <v>150</v>
      </c>
      <c r="C29" t="s">
        <v>184</v>
      </c>
      <c r="D29">
        <v>0</v>
      </c>
      <c r="E29" t="s">
        <v>184</v>
      </c>
      <c r="F29">
        <v>9.26</v>
      </c>
      <c r="G29">
        <v>5.8445927540179783</v>
      </c>
      <c r="H29">
        <v>3.6171985121705923</v>
      </c>
      <c r="I29">
        <v>5.2579236582108031</v>
      </c>
      <c r="M29" t="s">
        <v>7</v>
      </c>
      <c r="N29">
        <v>20.454545454545453</v>
      </c>
      <c r="O29">
        <v>8.5066666666666665E-2</v>
      </c>
      <c r="P29">
        <v>2.0834541723373472</v>
      </c>
    </row>
    <row r="30" spans="1:16" x14ac:dyDescent="0.2">
      <c r="B30" t="s">
        <v>151</v>
      </c>
      <c r="C30" t="s">
        <v>184</v>
      </c>
      <c r="D30">
        <v>0</v>
      </c>
      <c r="E30" t="s">
        <v>184</v>
      </c>
      <c r="F30">
        <v>7.0000000000000007E-2</v>
      </c>
      <c r="G30" t="s">
        <v>184</v>
      </c>
      <c r="H30">
        <v>6.4469986059206228</v>
      </c>
      <c r="I30">
        <v>0</v>
      </c>
      <c r="M30" t="s">
        <v>8</v>
      </c>
      <c r="O30">
        <v>0.27181818181818185</v>
      </c>
      <c r="P30">
        <v>6.657375294195643</v>
      </c>
    </row>
    <row r="31" spans="1:16" x14ac:dyDescent="0.2">
      <c r="B31" t="s">
        <v>152</v>
      </c>
      <c r="C31" t="s">
        <v>184</v>
      </c>
      <c r="D31">
        <v>10</v>
      </c>
      <c r="E31" t="s">
        <v>184</v>
      </c>
      <c r="F31">
        <v>1.1200000000000001</v>
      </c>
      <c r="G31" t="s">
        <v>184</v>
      </c>
      <c r="H31">
        <v>1.7332305152278242</v>
      </c>
      <c r="I31">
        <v>2.3468773175094042</v>
      </c>
      <c r="M31" t="s">
        <v>9</v>
      </c>
      <c r="P31">
        <v>34.609102796452618</v>
      </c>
    </row>
    <row r="32" spans="1:16" x14ac:dyDescent="0.2">
      <c r="B32" t="s">
        <v>172</v>
      </c>
      <c r="C32" t="s">
        <v>184</v>
      </c>
      <c r="D32">
        <v>10</v>
      </c>
      <c r="E32" t="s">
        <v>184</v>
      </c>
      <c r="F32">
        <f>F31+F30</f>
        <v>1.1900000000000002</v>
      </c>
      <c r="G32">
        <v>15.907142857142857</v>
      </c>
      <c r="H32">
        <f>H31+H30</f>
        <v>8.1802291211484466</v>
      </c>
      <c r="I32">
        <v>2.3468773175094042</v>
      </c>
      <c r="M32" t="s">
        <v>10</v>
      </c>
      <c r="N32">
        <v>48</v>
      </c>
      <c r="O32">
        <v>2.1666666666666667E-2</v>
      </c>
      <c r="P32">
        <v>19.509157677950785</v>
      </c>
    </row>
    <row r="33" spans="2:20" x14ac:dyDescent="0.2">
      <c r="B33" t="s">
        <v>155</v>
      </c>
      <c r="C33">
        <v>9.7284888973021406</v>
      </c>
      <c r="D33">
        <v>10</v>
      </c>
      <c r="E33">
        <v>8.2020789888038497</v>
      </c>
      <c r="F33">
        <f>F29+F32</f>
        <v>10.45</v>
      </c>
      <c r="G33">
        <f>G32+G29</f>
        <v>21.751735611160836</v>
      </c>
      <c r="H33">
        <f>SUM(H29:H31)</f>
        <v>11.797427633319039</v>
      </c>
      <c r="I33">
        <v>7.6048009757202077</v>
      </c>
      <c r="L33" t="s">
        <v>124</v>
      </c>
      <c r="N33">
        <v>22</v>
      </c>
      <c r="O33">
        <v>0.27181818181818185</v>
      </c>
      <c r="P33">
        <v>6.657375294195643</v>
      </c>
    </row>
    <row r="34" spans="2:20" x14ac:dyDescent="0.2">
      <c r="B34" t="s">
        <v>173</v>
      </c>
      <c r="C34" t="s">
        <v>184</v>
      </c>
      <c r="D34" t="s">
        <v>184</v>
      </c>
      <c r="E34" t="s">
        <v>184</v>
      </c>
      <c r="F34">
        <v>0.15</v>
      </c>
      <c r="G34">
        <v>1.092857142857143</v>
      </c>
      <c r="H34">
        <v>0.72493469219617768</v>
      </c>
      <c r="I34">
        <v>0</v>
      </c>
      <c r="L34" t="s">
        <v>9</v>
      </c>
      <c r="N34">
        <v>1.1818181818181819</v>
      </c>
      <c r="O34">
        <v>1.4130769230769229</v>
      </c>
      <c r="P34">
        <v>34.609102796452618</v>
      </c>
    </row>
    <row r="35" spans="2:20" x14ac:dyDescent="0.2">
      <c r="B35" t="s">
        <v>174</v>
      </c>
      <c r="C35" t="s">
        <v>184</v>
      </c>
      <c r="D35" t="s">
        <v>184</v>
      </c>
      <c r="E35" t="s">
        <v>184</v>
      </c>
      <c r="F35">
        <v>0.43</v>
      </c>
      <c r="G35" t="s">
        <v>184</v>
      </c>
      <c r="H35">
        <v>0</v>
      </c>
      <c r="I35">
        <v>0</v>
      </c>
      <c r="L35" t="s">
        <v>128</v>
      </c>
      <c r="N35">
        <v>4.7272727272727275</v>
      </c>
      <c r="O35">
        <v>0</v>
      </c>
      <c r="P35">
        <v>0</v>
      </c>
    </row>
    <row r="36" spans="2:20" x14ac:dyDescent="0.2">
      <c r="B36" t="s">
        <v>213</v>
      </c>
      <c r="C36">
        <v>0.62300667815235389</v>
      </c>
      <c r="D36">
        <v>3</v>
      </c>
      <c r="E36">
        <v>1.3325365515213334E-2</v>
      </c>
      <c r="F36">
        <f>F34+F35</f>
        <v>0.57999999999999996</v>
      </c>
      <c r="G36">
        <f>G34</f>
        <v>1.092857142857143</v>
      </c>
      <c r="H36">
        <v>0.72493469219617768</v>
      </c>
      <c r="I36">
        <v>0.40835515134574557</v>
      </c>
      <c r="L36" t="s">
        <v>5</v>
      </c>
      <c r="N36">
        <v>18.454545454545453</v>
      </c>
      <c r="O36">
        <v>0.79655172413793107</v>
      </c>
      <c r="P36">
        <v>19.509157677950785</v>
      </c>
    </row>
    <row r="37" spans="2:20" x14ac:dyDescent="0.2">
      <c r="B37" t="s">
        <v>8</v>
      </c>
      <c r="C37">
        <v>1.8690200344570616</v>
      </c>
      <c r="D37">
        <v>12</v>
      </c>
      <c r="E37" t="s">
        <v>148</v>
      </c>
      <c r="F37">
        <v>1.55</v>
      </c>
      <c r="G37">
        <v>0.53697902478888582</v>
      </c>
      <c r="H37">
        <v>1.7332305152278242</v>
      </c>
      <c r="I37">
        <v>0.17366832802457199</v>
      </c>
    </row>
    <row r="38" spans="2:20" x14ac:dyDescent="0.2">
      <c r="B38" t="s">
        <v>171</v>
      </c>
      <c r="C38">
        <f t="shared" ref="C38:G38" si="4">C33/C36</f>
        <v>15.615384615384613</v>
      </c>
      <c r="D38">
        <f t="shared" si="4"/>
        <v>3.3333333333333335</v>
      </c>
      <c r="E38">
        <f t="shared" si="4"/>
        <v>615.52375275857764</v>
      </c>
      <c r="F38">
        <f t="shared" si="4"/>
        <v>18.017241379310345</v>
      </c>
      <c r="G38">
        <f t="shared" si="4"/>
        <v>19.903548925245207</v>
      </c>
      <c r="H38">
        <v>16.273779914682972</v>
      </c>
      <c r="I38">
        <v>18.81628976061069</v>
      </c>
    </row>
    <row r="40" spans="2:20" x14ac:dyDescent="0.2">
      <c r="M40" t="s">
        <v>169</v>
      </c>
      <c r="R40" t="s">
        <v>197</v>
      </c>
    </row>
    <row r="41" spans="2:20" x14ac:dyDescent="0.2">
      <c r="M41" t="s">
        <v>168</v>
      </c>
      <c r="N41" t="s">
        <v>156</v>
      </c>
      <c r="O41" t="s">
        <v>158</v>
      </c>
      <c r="R41" t="s">
        <v>168</v>
      </c>
      <c r="S41" t="s">
        <v>156</v>
      </c>
      <c r="T41" t="s">
        <v>158</v>
      </c>
    </row>
    <row r="42" spans="2:20" x14ac:dyDescent="0.2">
      <c r="L42" t="s">
        <v>3</v>
      </c>
      <c r="M42">
        <v>11.205</v>
      </c>
      <c r="N42">
        <v>11.205</v>
      </c>
      <c r="O42">
        <v>15.261509125578861</v>
      </c>
      <c r="Q42" t="s">
        <v>3</v>
      </c>
      <c r="R42">
        <v>11.205</v>
      </c>
      <c r="S42">
        <v>11.205</v>
      </c>
      <c r="T42">
        <v>12.667052574230455</v>
      </c>
    </row>
    <row r="43" spans="2:20" x14ac:dyDescent="0.2">
      <c r="L43" t="s">
        <v>4</v>
      </c>
      <c r="M43">
        <v>11.46</v>
      </c>
      <c r="N43">
        <v>22.92</v>
      </c>
      <c r="O43">
        <v>15.608825932988287</v>
      </c>
      <c r="Q43" t="s">
        <v>4</v>
      </c>
      <c r="R43">
        <v>11.46</v>
      </c>
      <c r="S43">
        <v>22.92</v>
      </c>
      <c r="T43">
        <v>12.955325524380278</v>
      </c>
    </row>
    <row r="44" spans="2:20" x14ac:dyDescent="0.2">
      <c r="L44" t="s">
        <v>5</v>
      </c>
      <c r="M44">
        <v>5.17</v>
      </c>
      <c r="N44">
        <v>5.17</v>
      </c>
      <c r="O44">
        <v>7.0416780168891302</v>
      </c>
      <c r="Q44" t="s">
        <v>5</v>
      </c>
      <c r="R44">
        <v>5.17</v>
      </c>
      <c r="S44">
        <v>5.17</v>
      </c>
      <c r="T44">
        <v>5.8445927540179783</v>
      </c>
    </row>
    <row r="45" spans="2:20" x14ac:dyDescent="0.2">
      <c r="L45" t="s">
        <v>6</v>
      </c>
      <c r="M45">
        <v>1.08</v>
      </c>
      <c r="N45">
        <v>1.62</v>
      </c>
      <c r="O45">
        <v>1.4709888313810953</v>
      </c>
      <c r="Q45" t="s">
        <v>6</v>
      </c>
      <c r="R45">
        <v>1.08</v>
      </c>
      <c r="S45">
        <v>1.62</v>
      </c>
      <c r="T45">
        <v>1.220920730046309</v>
      </c>
    </row>
    <row r="46" spans="2:20" x14ac:dyDescent="0.2">
      <c r="L46" t="s">
        <v>7</v>
      </c>
      <c r="M46">
        <v>0.76</v>
      </c>
      <c r="N46">
        <v>0.76</v>
      </c>
      <c r="O46">
        <v>1.0351402887496595</v>
      </c>
      <c r="Q46" t="s">
        <v>7</v>
      </c>
      <c r="R46">
        <v>0.76</v>
      </c>
      <c r="S46">
        <v>0.76</v>
      </c>
      <c r="T46">
        <v>0.85916643966221729</v>
      </c>
    </row>
    <row r="47" spans="2:20" x14ac:dyDescent="0.2">
      <c r="L47" t="s">
        <v>8</v>
      </c>
      <c r="M47">
        <v>0.47499999999999998</v>
      </c>
      <c r="O47">
        <v>0.64696268046853711</v>
      </c>
      <c r="Q47" t="s">
        <v>8</v>
      </c>
      <c r="R47">
        <v>0.47499999999999998</v>
      </c>
      <c r="T47">
        <v>0.53697902478888582</v>
      </c>
    </row>
    <row r="48" spans="2:20" x14ac:dyDescent="0.2">
      <c r="L48" t="s">
        <v>9</v>
      </c>
      <c r="M48">
        <v>0.09</v>
      </c>
      <c r="O48">
        <v>0.12258240261509125</v>
      </c>
      <c r="Q48" t="s">
        <v>9</v>
      </c>
      <c r="R48">
        <v>0.09</v>
      </c>
      <c r="T48">
        <v>0.10174339417052573</v>
      </c>
    </row>
    <row r="49" spans="12:20" x14ac:dyDescent="0.2">
      <c r="L49" t="s">
        <v>10</v>
      </c>
      <c r="M49">
        <v>0.11</v>
      </c>
      <c r="N49">
        <v>0.16500000000000001</v>
      </c>
      <c r="O49">
        <v>0.149822936529556</v>
      </c>
      <c r="Q49" t="s">
        <v>10</v>
      </c>
      <c r="R49">
        <v>0.11</v>
      </c>
      <c r="S49">
        <v>0.16500000000000001</v>
      </c>
      <c r="T49">
        <v>0.12435303731953147</v>
      </c>
    </row>
    <row r="50" spans="12:20" x14ac:dyDescent="0.2">
      <c r="L50" t="s">
        <v>70</v>
      </c>
      <c r="M50">
        <v>0.72</v>
      </c>
      <c r="N50">
        <v>0.36</v>
      </c>
      <c r="O50">
        <v>0.98065922092072999</v>
      </c>
      <c r="Q50" t="s">
        <v>70</v>
      </c>
      <c r="R50">
        <v>0.72</v>
      </c>
      <c r="S50">
        <v>0.36</v>
      </c>
      <c r="T50">
        <v>0.81394715336420587</v>
      </c>
    </row>
    <row r="51" spans="12:20" x14ac:dyDescent="0.2">
      <c r="L51" t="s">
        <v>162</v>
      </c>
      <c r="M51">
        <v>7.4999999999999997E-2</v>
      </c>
      <c r="N51">
        <v>7.4999999999999997E-2</v>
      </c>
      <c r="O51">
        <v>0.10215200217924272</v>
      </c>
      <c r="Q51" t="s">
        <v>162</v>
      </c>
      <c r="R51">
        <v>7.4999999999999997E-2</v>
      </c>
      <c r="S51">
        <v>7.4999999999999997E-2</v>
      </c>
      <c r="T51">
        <v>8.4786161808771451E-2</v>
      </c>
    </row>
    <row r="52" spans="12:20" x14ac:dyDescent="0.2">
      <c r="L52" t="s">
        <v>115</v>
      </c>
      <c r="M52">
        <v>31.145</v>
      </c>
      <c r="N52">
        <v>42.274999999999999</v>
      </c>
      <c r="O52">
        <v>42.420321438300192</v>
      </c>
      <c r="Q52" t="s">
        <v>115</v>
      </c>
      <c r="R52">
        <v>31.145</v>
      </c>
      <c r="S52">
        <v>42.274999999999999</v>
      </c>
      <c r="T52">
        <v>35.208866793789149</v>
      </c>
    </row>
    <row r="53" spans="12:20" x14ac:dyDescent="0.2">
      <c r="O53">
        <v>57.579678561699808</v>
      </c>
    </row>
    <row r="54" spans="12:20" x14ac:dyDescent="0.2">
      <c r="L54" t="s">
        <v>170</v>
      </c>
      <c r="T54">
        <v>82.999999999999986</v>
      </c>
    </row>
    <row r="55" spans="12:20" x14ac:dyDescent="0.2">
      <c r="P55" t="s">
        <v>110</v>
      </c>
      <c r="R55" t="s">
        <v>168</v>
      </c>
    </row>
    <row r="56" spans="12:20" x14ac:dyDescent="0.2">
      <c r="L56" t="s">
        <v>5</v>
      </c>
      <c r="M56">
        <v>11</v>
      </c>
      <c r="N56">
        <v>29</v>
      </c>
      <c r="O56">
        <v>46</v>
      </c>
      <c r="R56">
        <v>0.93571428571428572</v>
      </c>
      <c r="T56">
        <v>15.907142857142857</v>
      </c>
    </row>
    <row r="57" spans="12:20" x14ac:dyDescent="0.2">
      <c r="L57" t="s">
        <v>9</v>
      </c>
      <c r="M57">
        <v>1</v>
      </c>
      <c r="N57">
        <v>3</v>
      </c>
      <c r="O57">
        <v>2</v>
      </c>
      <c r="R57">
        <v>6.4285714285714293E-2</v>
      </c>
      <c r="T57">
        <v>1.092857142857143</v>
      </c>
    </row>
    <row r="59" spans="12:20" x14ac:dyDescent="0.2">
      <c r="L59" t="s">
        <v>171</v>
      </c>
      <c r="M59">
        <v>11</v>
      </c>
      <c r="N59">
        <v>9.6666666666666661</v>
      </c>
      <c r="O59">
        <v>23</v>
      </c>
      <c r="P59">
        <v>14.555555555555555</v>
      </c>
      <c r="R59" t="s">
        <v>127</v>
      </c>
    </row>
    <row r="60" spans="12:20" x14ac:dyDescent="0.2">
      <c r="R60" t="s">
        <v>5</v>
      </c>
      <c r="T60">
        <v>21.751735611160836</v>
      </c>
    </row>
    <row r="61" spans="12:20" x14ac:dyDescent="0.2">
      <c r="R61" t="s">
        <v>9</v>
      </c>
      <c r="T61">
        <v>1.1946005370276687</v>
      </c>
    </row>
  </sheetData>
  <conditionalFormatting sqref="B7:B13 D7:D13 F7:G13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17:D23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paperSize="9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Allende particles</vt:lpstr>
      <vt:lpstr>update</vt:lpstr>
      <vt:lpstr>polished_piece</vt:lpstr>
      <vt:lpstr>Sheet2</vt:lpstr>
      <vt:lpstr>for printing</vt:lpstr>
    </vt:vector>
  </TitlesOfParts>
  <Company>University of Leeds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Bones</dc:creator>
  <cp:lastModifiedBy>David Bones</cp:lastModifiedBy>
  <cp:lastPrinted>2018-07-05T12:57:48Z</cp:lastPrinted>
  <dcterms:created xsi:type="dcterms:W3CDTF">2018-01-08T16:01:19Z</dcterms:created>
  <dcterms:modified xsi:type="dcterms:W3CDTF">2019-01-18T12:00:55Z</dcterms:modified>
</cp:coreProperties>
</file>