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iall\"/>
    </mc:Choice>
  </mc:AlternateContent>
  <bookViews>
    <workbookView xWindow="0" yWindow="0" windowWidth="17700" windowHeight="10140"/>
  </bookViews>
  <sheets>
    <sheet name="cabmod" sheetId="3" r:id="rId1"/>
    <sheet name="JDCS" sheetId="1" r:id="rId2"/>
    <sheet name="MASI" sheetId="2" r:id="rId3"/>
    <sheet name="summary" sheetId="4" r:id="rId4"/>
    <sheet name="M123" sheetId="6" r:id="rId5"/>
    <sheet name="M170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8" i="3" l="1"/>
  <c r="AB28" i="3"/>
  <c r="K28" i="3"/>
  <c r="J28" i="3"/>
  <c r="AA27" i="3"/>
  <c r="I27" i="3"/>
  <c r="AH26" i="3" s="1"/>
  <c r="AF26" i="3"/>
  <c r="AE26" i="3"/>
  <c r="O26" i="3"/>
  <c r="N26" i="3"/>
  <c r="AH25" i="3"/>
  <c r="AG25" i="3"/>
  <c r="AD25" i="3"/>
  <c r="P25" i="3"/>
  <c r="M25" i="3"/>
  <c r="L25" i="3"/>
  <c r="AA23" i="3"/>
  <c r="I23" i="3"/>
  <c r="AH22" i="3" s="1"/>
  <c r="AF22" i="3"/>
  <c r="AE22" i="3"/>
  <c r="O22" i="3"/>
  <c r="N22" i="3"/>
  <c r="AH21" i="3"/>
  <c r="AG21" i="3"/>
  <c r="AD21" i="3"/>
  <c r="P21" i="3"/>
  <c r="M21" i="3"/>
  <c r="L21" i="3"/>
  <c r="AF20" i="3"/>
  <c r="AE20" i="3"/>
  <c r="O20" i="3"/>
  <c r="N20" i="3"/>
  <c r="AA18" i="3"/>
  <c r="I18" i="3"/>
  <c r="AD22" i="3" s="1"/>
  <c r="AH17" i="3"/>
  <c r="AG17" i="3"/>
  <c r="AE17" i="3"/>
  <c r="AD17" i="3"/>
  <c r="P17" i="3"/>
  <c r="N17" i="3"/>
  <c r="M17" i="3"/>
  <c r="L17" i="3"/>
  <c r="AG16" i="3"/>
  <c r="AF16" i="3"/>
  <c r="AE16" i="3"/>
  <c r="P16" i="3"/>
  <c r="O16" i="3"/>
  <c r="N16" i="3"/>
  <c r="N18" i="3" s="1"/>
  <c r="L16" i="3"/>
  <c r="AH15" i="3"/>
  <c r="AG15" i="3"/>
  <c r="AE15" i="3"/>
  <c r="AE18" i="3" s="1"/>
  <c r="AD15" i="3"/>
  <c r="P15" i="3"/>
  <c r="N15" i="3"/>
  <c r="M15" i="3"/>
  <c r="L15" i="3"/>
  <c r="AA14" i="3"/>
  <c r="I14" i="3"/>
  <c r="N13" i="3"/>
  <c r="P12" i="3"/>
  <c r="AG11" i="3"/>
  <c r="O11" i="3"/>
  <c r="AG10" i="3"/>
  <c r="N10" i="3"/>
  <c r="M18" i="3" l="1"/>
  <c r="AH13" i="3"/>
  <c r="AD13" i="3"/>
  <c r="M13" i="3"/>
  <c r="AF12" i="3"/>
  <c r="O12" i="3"/>
  <c r="AH11" i="3"/>
  <c r="AD11" i="3"/>
  <c r="M11" i="3"/>
  <c r="AF10" i="3"/>
  <c r="O10" i="3"/>
  <c r="AG13" i="3"/>
  <c r="P13" i="3"/>
  <c r="L13" i="3"/>
  <c r="AE12" i="3"/>
  <c r="P10" i="3"/>
  <c r="AH10" i="3"/>
  <c r="P11" i="3"/>
  <c r="L12" i="3"/>
  <c r="AD12" i="3"/>
  <c r="O13" i="3"/>
  <c r="AG18" i="3"/>
  <c r="L10" i="3"/>
  <c r="L14" i="3" s="1"/>
  <c r="AD10" i="3"/>
  <c r="AD14" i="3" s="1"/>
  <c r="L11" i="3"/>
  <c r="AE11" i="3"/>
  <c r="M12" i="3"/>
  <c r="AG12" i="3"/>
  <c r="AG14" i="3" s="1"/>
  <c r="AE13" i="3"/>
  <c r="P18" i="3"/>
  <c r="N23" i="3"/>
  <c r="M10" i="3"/>
  <c r="M14" i="3" s="1"/>
  <c r="AE10" i="3"/>
  <c r="AE14" i="3" s="1"/>
  <c r="N11" i="3"/>
  <c r="AF11" i="3"/>
  <c r="N12" i="3"/>
  <c r="N14" i="3" s="1"/>
  <c r="AH12" i="3"/>
  <c r="AF13" i="3"/>
  <c r="L18" i="3"/>
  <c r="O23" i="3"/>
  <c r="AH27" i="3"/>
  <c r="L20" i="3"/>
  <c r="P20" i="3"/>
  <c r="P23" i="3" s="1"/>
  <c r="AG20" i="3"/>
  <c r="N21" i="3"/>
  <c r="AE21" i="3"/>
  <c r="AE23" i="3" s="1"/>
  <c r="L22" i="3"/>
  <c r="P22" i="3"/>
  <c r="AG22" i="3"/>
  <c r="N25" i="3"/>
  <c r="N27" i="3" s="1"/>
  <c r="AE25" i="3"/>
  <c r="AE27" i="3" s="1"/>
  <c r="L26" i="3"/>
  <c r="L27" i="3" s="1"/>
  <c r="P26" i="3"/>
  <c r="P27" i="3" s="1"/>
  <c r="AG26" i="3"/>
  <c r="AG27" i="3" s="1"/>
  <c r="O15" i="3"/>
  <c r="O18" i="3" s="1"/>
  <c r="AF15" i="3"/>
  <c r="M16" i="3"/>
  <c r="AD16" i="3"/>
  <c r="AD18" i="3" s="1"/>
  <c r="AH16" i="3"/>
  <c r="AH18" i="3" s="1"/>
  <c r="O17" i="3"/>
  <c r="AF17" i="3"/>
  <c r="M20" i="3"/>
  <c r="AD20" i="3"/>
  <c r="AD23" i="3" s="1"/>
  <c r="AH20" i="3"/>
  <c r="AH23" i="3" s="1"/>
  <c r="O21" i="3"/>
  <c r="AF21" i="3"/>
  <c r="AF23" i="3" s="1"/>
  <c r="M22" i="3"/>
  <c r="O25" i="3"/>
  <c r="O27" i="3" s="1"/>
  <c r="AF25" i="3"/>
  <c r="AF27" i="3" s="1"/>
  <c r="M26" i="3"/>
  <c r="M27" i="3" s="1"/>
  <c r="AD26" i="3"/>
  <c r="AD27" i="3" s="1"/>
  <c r="O9" i="6"/>
  <c r="O11" i="6"/>
  <c r="O14" i="6"/>
  <c r="O16" i="6"/>
  <c r="O20" i="6"/>
  <c r="M10" i="6"/>
  <c r="M14" i="6"/>
  <c r="M16" i="6"/>
  <c r="M20" i="6"/>
  <c r="H30" i="6"/>
  <c r="N29" i="6"/>
  <c r="M29" i="6"/>
  <c r="L29" i="6"/>
  <c r="E29" i="6" s="1"/>
  <c r="K29" i="6"/>
  <c r="D29" i="6" s="1"/>
  <c r="G29" i="6"/>
  <c r="F29" i="6"/>
  <c r="N28" i="6"/>
  <c r="M28" i="6"/>
  <c r="F28" i="6" s="1"/>
  <c r="L28" i="6"/>
  <c r="E28" i="6" s="1"/>
  <c r="K28" i="6"/>
  <c r="J28" i="6"/>
  <c r="G28" i="6"/>
  <c r="D28" i="6"/>
  <c r="F27" i="6"/>
  <c r="E27" i="6"/>
  <c r="H27" i="6" s="1"/>
  <c r="D27" i="6"/>
  <c r="F26" i="6"/>
  <c r="O10" i="6" s="1"/>
  <c r="E26" i="6"/>
  <c r="N12" i="6" s="1"/>
  <c r="D26" i="6"/>
  <c r="F25" i="6"/>
  <c r="E25" i="6"/>
  <c r="D25" i="6"/>
  <c r="C3" i="6"/>
  <c r="H28" i="6" l="1"/>
  <c r="N7" i="6"/>
  <c r="N16" i="6"/>
  <c r="N11" i="6"/>
  <c r="H26" i="6"/>
  <c r="M19" i="6"/>
  <c r="M11" i="6"/>
  <c r="N6" i="6"/>
  <c r="N15" i="6"/>
  <c r="N10" i="6"/>
  <c r="O19" i="6"/>
  <c r="O12" i="6"/>
  <c r="G26" i="6"/>
  <c r="N20" i="6"/>
  <c r="N14" i="6"/>
  <c r="N9" i="6"/>
  <c r="H25" i="6"/>
  <c r="M7" i="6"/>
  <c r="M15" i="6"/>
  <c r="M9" i="6"/>
  <c r="N19" i="6"/>
  <c r="O7" i="6"/>
  <c r="O15" i="6"/>
  <c r="N29" i="3"/>
  <c r="N30" i="3"/>
  <c r="M23" i="3"/>
  <c r="M30" i="3" s="1"/>
  <c r="L23" i="3"/>
  <c r="L30" i="3" s="1"/>
  <c r="L33" i="3" s="1"/>
  <c r="L29" i="3"/>
  <c r="AH14" i="3"/>
  <c r="O14" i="3"/>
  <c r="P14" i="3"/>
  <c r="AF14" i="3"/>
  <c r="AF18" i="3"/>
  <c r="AG23" i="3"/>
  <c r="AG30" i="3" s="1"/>
  <c r="AG33" i="3" s="1"/>
  <c r="AE29" i="3"/>
  <c r="D7" i="4" s="1"/>
  <c r="AE30" i="3"/>
  <c r="D8" i="4" s="1"/>
  <c r="AD30" i="3"/>
  <c r="AD29" i="3"/>
  <c r="H29" i="6"/>
  <c r="B8" i="4"/>
  <c r="B7" i="4"/>
  <c r="P20" i="6" l="1"/>
  <c r="P5" i="6"/>
  <c r="P10" i="6"/>
  <c r="P16" i="6"/>
  <c r="P6" i="6"/>
  <c r="P11" i="6"/>
  <c r="P19" i="6"/>
  <c r="P7" i="6"/>
  <c r="P14" i="6"/>
  <c r="P4" i="6"/>
  <c r="P12" i="6"/>
  <c r="P9" i="6"/>
  <c r="P15" i="6"/>
  <c r="D30" i="4"/>
  <c r="AF29" i="3"/>
  <c r="AF32" i="3" s="1"/>
  <c r="AF30" i="3"/>
  <c r="AF33" i="3" s="1"/>
  <c r="P30" i="3"/>
  <c r="P29" i="3"/>
  <c r="AD32" i="3"/>
  <c r="O29" i="3"/>
  <c r="O32" i="3" s="1"/>
  <c r="O30" i="3"/>
  <c r="O33" i="3" s="1"/>
  <c r="M29" i="3"/>
  <c r="D4" i="4" s="1"/>
  <c r="AG29" i="3"/>
  <c r="AG32" i="3" s="1"/>
  <c r="AD33" i="3"/>
  <c r="AH30" i="3"/>
  <c r="AH29" i="3"/>
  <c r="L32" i="3"/>
  <c r="N33" i="3"/>
  <c r="P33" i="3" l="1"/>
  <c r="G5" i="4"/>
  <c r="F28" i="4" s="1"/>
  <c r="AH32" i="3"/>
  <c r="G7" i="4"/>
  <c r="I7" i="4" s="1"/>
  <c r="N32" i="3"/>
  <c r="AH33" i="3"/>
  <c r="G8" i="4"/>
  <c r="P32" i="3"/>
  <c r="G4" i="4"/>
  <c r="I4" i="4" s="1"/>
  <c r="E8" i="4"/>
  <c r="E7" i="4"/>
  <c r="H7" i="4" l="1"/>
  <c r="F30" i="4"/>
  <c r="I8" i="4"/>
  <c r="H8" i="4"/>
  <c r="AL58" i="2"/>
  <c r="AK58" i="2"/>
  <c r="AL57" i="2"/>
  <c r="AK57" i="2"/>
  <c r="AJ57" i="2"/>
  <c r="AJ53" i="2"/>
  <c r="AJ48" i="2"/>
  <c r="AJ44" i="2"/>
  <c r="H21" i="4" l="1"/>
  <c r="E21" i="4"/>
  <c r="E20" i="4"/>
  <c r="H19" i="4"/>
  <c r="E19" i="4"/>
  <c r="E18" i="4"/>
  <c r="H7" i="2" l="1"/>
  <c r="S6" i="2"/>
  <c r="R6" i="2"/>
  <c r="E6" i="2" s="1"/>
  <c r="Q6" i="2"/>
  <c r="D6" i="2" s="1"/>
  <c r="F6" i="2"/>
  <c r="G6" i="2"/>
  <c r="T5" i="2"/>
  <c r="T6" i="2"/>
  <c r="AL27" i="2" l="1"/>
  <c r="AK27" i="2"/>
  <c r="AL28" i="2" l="1"/>
  <c r="AK28" i="2"/>
  <c r="AJ27" i="2"/>
  <c r="AJ23" i="2"/>
  <c r="AJ18" i="2"/>
  <c r="AJ14" i="2"/>
  <c r="AA9" i="2"/>
  <c r="S5" i="2" l="1"/>
  <c r="R5" i="2"/>
  <c r="Q5" i="2"/>
  <c r="P5" i="2"/>
  <c r="G5" i="2" s="1"/>
  <c r="B13" i="4" l="1"/>
  <c r="B11" i="4"/>
  <c r="B5" i="4"/>
  <c r="B4" i="4"/>
  <c r="N28" i="2"/>
  <c r="N55" i="2"/>
  <c r="M55" i="2"/>
  <c r="L54" i="2"/>
  <c r="L50" i="2"/>
  <c r="L45" i="2"/>
  <c r="L41" i="2"/>
  <c r="M28" i="2"/>
  <c r="L27" i="2"/>
  <c r="L14" i="2"/>
  <c r="F42" i="2"/>
  <c r="L23" i="2"/>
  <c r="L18" i="2"/>
  <c r="F5" i="2"/>
  <c r="E5" i="2"/>
  <c r="H5" i="2" s="1"/>
  <c r="D5" i="2"/>
  <c r="F4" i="2"/>
  <c r="E4" i="2"/>
  <c r="D4" i="2"/>
  <c r="F3" i="2"/>
  <c r="E3" i="2"/>
  <c r="D3" i="2"/>
  <c r="F2" i="2"/>
  <c r="E2" i="2"/>
  <c r="H2" i="2" s="1"/>
  <c r="D2" i="2"/>
  <c r="G23" i="1"/>
  <c r="G22" i="1"/>
  <c r="G20" i="1"/>
  <c r="G19" i="1"/>
  <c r="A4" i="1"/>
  <c r="A9" i="1"/>
  <c r="A10" i="1"/>
  <c r="A14" i="1"/>
  <c r="A15" i="1"/>
  <c r="A19" i="1"/>
  <c r="A20" i="1"/>
  <c r="A24" i="1"/>
  <c r="A25" i="1"/>
  <c r="A29" i="1"/>
  <c r="A30" i="1"/>
  <c r="A34" i="1"/>
  <c r="A35" i="1"/>
  <c r="A40" i="1"/>
  <c r="A41" i="1"/>
  <c r="A45" i="1"/>
  <c r="A46" i="1"/>
  <c r="G3" i="2" l="1"/>
  <c r="H3" i="2"/>
  <c r="AN43" i="2"/>
  <c r="AM43" i="2"/>
  <c r="AN42" i="2"/>
  <c r="AN40" i="2"/>
  <c r="AM42" i="2"/>
  <c r="AM40" i="2"/>
  <c r="AT10" i="2"/>
  <c r="AT12" i="2"/>
  <c r="U13" i="2"/>
  <c r="V12" i="2"/>
  <c r="AT13" i="2"/>
  <c r="U10" i="2"/>
  <c r="AS13" i="2"/>
  <c r="U11" i="2"/>
  <c r="AS10" i="2"/>
  <c r="AS12" i="2"/>
  <c r="U12" i="2"/>
  <c r="V11" i="2"/>
  <c r="AS11" i="2"/>
  <c r="V13" i="2"/>
  <c r="AT11" i="2"/>
  <c r="V10" i="2"/>
  <c r="AN45" i="2"/>
  <c r="AM45" i="2"/>
  <c r="AS21" i="2"/>
  <c r="AT21" i="2"/>
  <c r="AS22" i="2"/>
  <c r="AT20" i="2"/>
  <c r="AT22" i="2"/>
  <c r="AS20" i="2"/>
  <c r="AS23" i="2" s="1"/>
  <c r="H4" i="2"/>
  <c r="AN41" i="2"/>
  <c r="AM41" i="2"/>
  <c r="AN51" i="2"/>
  <c r="AM46" i="2"/>
  <c r="AM51" i="2"/>
  <c r="AN47" i="2"/>
  <c r="AN52" i="2"/>
  <c r="AM47" i="2"/>
  <c r="AM52" i="2"/>
  <c r="AN46" i="2"/>
  <c r="AT15" i="2"/>
  <c r="AT18" i="2" s="1"/>
  <c r="AT17" i="2"/>
  <c r="U20" i="2"/>
  <c r="U23" i="2" s="1"/>
  <c r="V17" i="2"/>
  <c r="U15" i="2"/>
  <c r="U22" i="2"/>
  <c r="V15" i="2"/>
  <c r="AS15" i="2"/>
  <c r="AS17" i="2"/>
  <c r="U17" i="2"/>
  <c r="V16" i="2"/>
  <c r="V22" i="2"/>
  <c r="AS16" i="2"/>
  <c r="U21" i="2"/>
  <c r="V20" i="2"/>
  <c r="AT16" i="2"/>
  <c r="U16" i="2"/>
  <c r="V21" i="2"/>
  <c r="AM55" i="2"/>
  <c r="AN56" i="2"/>
  <c r="AM56" i="2"/>
  <c r="AN55" i="2"/>
  <c r="AT26" i="2"/>
  <c r="AT27" i="2" s="1"/>
  <c r="U26" i="2"/>
  <c r="V25" i="2"/>
  <c r="V27" i="2" s="1"/>
  <c r="AS25" i="2"/>
  <c r="V26" i="2"/>
  <c r="AS26" i="2"/>
  <c r="U25" i="2"/>
  <c r="U27" i="2" s="1"/>
  <c r="AT25" i="2"/>
  <c r="AN50" i="2"/>
  <c r="AM50" i="2"/>
  <c r="AM53" i="2" s="1"/>
  <c r="H6" i="2"/>
  <c r="AP20" i="2"/>
  <c r="AQ21" i="2"/>
  <c r="AR22" i="2"/>
  <c r="AQ20" i="2"/>
  <c r="AR21" i="2"/>
  <c r="AO21" i="2"/>
  <c r="AR20" i="2"/>
  <c r="AR23" i="2" s="1"/>
  <c r="AP22" i="2"/>
  <c r="AO22" i="2"/>
  <c r="AP21" i="2"/>
  <c r="AQ22" i="2"/>
  <c r="AO20" i="2"/>
  <c r="Q13" i="2"/>
  <c r="O40" i="2"/>
  <c r="AR25" i="2"/>
  <c r="AO25" i="2"/>
  <c r="AM25" i="2"/>
  <c r="AP26" i="2"/>
  <c r="AP25" i="2"/>
  <c r="AQ26" i="2"/>
  <c r="AN26" i="2"/>
  <c r="AQ25" i="2"/>
  <c r="AQ27" i="2" s="1"/>
  <c r="AR26" i="2"/>
  <c r="AO26" i="2"/>
  <c r="AN25" i="2"/>
  <c r="AN27" i="2" s="1"/>
  <c r="AM26" i="2"/>
  <c r="S15" i="2"/>
  <c r="AP16" i="2"/>
  <c r="AQ17" i="2"/>
  <c r="AP15" i="2"/>
  <c r="AP18" i="2" s="1"/>
  <c r="AQ16" i="2"/>
  <c r="AR17" i="2"/>
  <c r="AO17" i="2"/>
  <c r="AN22" i="2"/>
  <c r="AN17" i="2"/>
  <c r="AQ15" i="2"/>
  <c r="AR16" i="2"/>
  <c r="AO15" i="2"/>
  <c r="AO18" i="2" s="1"/>
  <c r="AN21" i="2"/>
  <c r="AN16" i="2"/>
  <c r="AM22" i="2"/>
  <c r="AM17" i="2"/>
  <c r="AR15" i="2"/>
  <c r="AP17" i="2"/>
  <c r="AN20" i="2"/>
  <c r="AN15" i="2"/>
  <c r="AM21" i="2"/>
  <c r="AM16" i="2"/>
  <c r="AO16" i="2"/>
  <c r="AM20" i="2"/>
  <c r="AM15" i="2"/>
  <c r="O12" i="2"/>
  <c r="AQ11" i="2"/>
  <c r="AP12" i="2"/>
  <c r="AO12" i="2"/>
  <c r="AR12" i="2"/>
  <c r="AP10" i="2"/>
  <c r="AN10" i="2"/>
  <c r="AQ13" i="2"/>
  <c r="AO13" i="2"/>
  <c r="AR13" i="2"/>
  <c r="AQ12" i="2"/>
  <c r="AO10" i="2"/>
  <c r="AN13" i="2"/>
  <c r="AM12" i="2"/>
  <c r="AM11" i="2"/>
  <c r="AM10" i="2"/>
  <c r="AQ10" i="2"/>
  <c r="AP13" i="2"/>
  <c r="AO11" i="2"/>
  <c r="O13" i="2"/>
  <c r="AM13" i="2"/>
  <c r="AR11" i="2"/>
  <c r="AR10" i="2"/>
  <c r="AR14" i="2" s="1"/>
  <c r="AP11" i="2"/>
  <c r="AN12" i="2"/>
  <c r="AN11" i="2"/>
  <c r="O38" i="2"/>
  <c r="F49" i="2"/>
  <c r="O44" i="2"/>
  <c r="O49" i="2"/>
  <c r="P52" i="2"/>
  <c r="R11" i="2"/>
  <c r="O37" i="2"/>
  <c r="O39" i="2"/>
  <c r="O43" i="2"/>
  <c r="O48" i="2"/>
  <c r="P53" i="2"/>
  <c r="F47" i="2"/>
  <c r="F52" i="2"/>
  <c r="O47" i="2"/>
  <c r="Q12" i="2"/>
  <c r="P37" i="2"/>
  <c r="P39" i="2"/>
  <c r="P43" i="2"/>
  <c r="P48" i="2"/>
  <c r="O52" i="2"/>
  <c r="F48" i="2"/>
  <c r="O42" i="2"/>
  <c r="R12" i="2"/>
  <c r="P38" i="2"/>
  <c r="P40" i="2"/>
  <c r="P42" i="2"/>
  <c r="P44" i="2"/>
  <c r="P47" i="2"/>
  <c r="P49" i="2"/>
  <c r="O53" i="2"/>
  <c r="O54" i="2" s="1"/>
  <c r="F53" i="2"/>
  <c r="S10" i="2"/>
  <c r="O16" i="2"/>
  <c r="Q20" i="2"/>
  <c r="T15" i="2"/>
  <c r="O20" i="2"/>
  <c r="Q22" i="2"/>
  <c r="R21" i="2"/>
  <c r="S20" i="2"/>
  <c r="T17" i="2"/>
  <c r="P17" i="2"/>
  <c r="Q16" i="2"/>
  <c r="R15" i="2"/>
  <c r="S13" i="2"/>
  <c r="T12" i="2"/>
  <c r="T11" i="2"/>
  <c r="P11" i="2"/>
  <c r="Q10" i="2"/>
  <c r="O22" i="2"/>
  <c r="T21" i="2"/>
  <c r="R17" i="2"/>
  <c r="O15" i="2"/>
  <c r="O17" i="2"/>
  <c r="T22" i="2"/>
  <c r="P22" i="2"/>
  <c r="Q21" i="2"/>
  <c r="R20" i="2"/>
  <c r="S17" i="2"/>
  <c r="T16" i="2"/>
  <c r="P16" i="2"/>
  <c r="Q15" i="2"/>
  <c r="R13" i="2"/>
  <c r="S12" i="2"/>
  <c r="S11" i="2"/>
  <c r="T10" i="2"/>
  <c r="P10" i="2"/>
  <c r="S22" i="2"/>
  <c r="P21" i="2"/>
  <c r="S16" i="2"/>
  <c r="P15" i="2"/>
  <c r="O21" i="2"/>
  <c r="O11" i="2"/>
  <c r="R22" i="2"/>
  <c r="S21" i="2"/>
  <c r="T20" i="2"/>
  <c r="P20" i="2"/>
  <c r="Q17" i="2"/>
  <c r="R16" i="2"/>
  <c r="T13" i="2"/>
  <c r="P13" i="2"/>
  <c r="P12" i="2"/>
  <c r="Q11" i="2"/>
  <c r="R10" i="2"/>
  <c r="O10" i="2"/>
  <c r="F43" i="2"/>
  <c r="F44" i="2"/>
  <c r="AM44" i="2" l="1"/>
  <c r="AP14" i="2"/>
  <c r="AN53" i="2"/>
  <c r="AM57" i="2"/>
  <c r="V23" i="2"/>
  <c r="V18" i="2"/>
  <c r="AT23" i="2"/>
  <c r="AM48" i="2"/>
  <c r="V14" i="2"/>
  <c r="U14" i="2"/>
  <c r="AN44" i="2"/>
  <c r="AS18" i="2"/>
  <c r="AQ14" i="2"/>
  <c r="AO23" i="2"/>
  <c r="AS27" i="2"/>
  <c r="AN57" i="2"/>
  <c r="U18" i="2"/>
  <c r="AN48" i="2"/>
  <c r="AS14" i="2"/>
  <c r="AT14" i="2"/>
  <c r="AQ18" i="2"/>
  <c r="AO27" i="2"/>
  <c r="AP23" i="2"/>
  <c r="AR18" i="2"/>
  <c r="AP27" i="2"/>
  <c r="AR27" i="2"/>
  <c r="AQ23" i="2"/>
  <c r="P23" i="2"/>
  <c r="AN14" i="2"/>
  <c r="AM23" i="2"/>
  <c r="AN18" i="2"/>
  <c r="O41" i="2"/>
  <c r="AM14" i="2"/>
  <c r="AO14" i="2"/>
  <c r="AM18" i="2"/>
  <c r="O45" i="2"/>
  <c r="AN23" i="2"/>
  <c r="AM27" i="2"/>
  <c r="P54" i="2"/>
  <c r="P18" i="2"/>
  <c r="S18" i="2"/>
  <c r="R14" i="2"/>
  <c r="T23" i="2"/>
  <c r="P50" i="2"/>
  <c r="O50" i="2"/>
  <c r="S23" i="2"/>
  <c r="P45" i="2"/>
  <c r="O14" i="2"/>
  <c r="P41" i="2"/>
  <c r="S14" i="2"/>
  <c r="P14" i="2"/>
  <c r="Q23" i="2"/>
  <c r="R18" i="2"/>
  <c r="T18" i="2"/>
  <c r="T14" i="2"/>
  <c r="Q18" i="2"/>
  <c r="R23" i="2"/>
  <c r="O18" i="2"/>
  <c r="Q14" i="2"/>
  <c r="O23" i="2"/>
  <c r="AT29" i="2" l="1"/>
  <c r="AT30" i="2"/>
  <c r="G14" i="4" s="1"/>
  <c r="G27" i="4" s="1"/>
  <c r="AS29" i="2"/>
  <c r="D12" i="4" s="1"/>
  <c r="AS30" i="2"/>
  <c r="D14" i="4" s="1"/>
  <c r="E27" i="4" s="1"/>
  <c r="AN59" i="2"/>
  <c r="AN60" i="2"/>
  <c r="U29" i="2"/>
  <c r="D11" i="4" s="1"/>
  <c r="U30" i="2"/>
  <c r="O56" i="2"/>
  <c r="D18" i="4" s="1"/>
  <c r="H18" i="4" s="1"/>
  <c r="V30" i="2"/>
  <c r="V29" i="2"/>
  <c r="AM59" i="2"/>
  <c r="AM60" i="2"/>
  <c r="P56" i="2"/>
  <c r="G18" i="4" s="1"/>
  <c r="I18" i="4" s="1"/>
  <c r="H20" i="4"/>
  <c r="AN30" i="2"/>
  <c r="AR30" i="2"/>
  <c r="P57" i="2"/>
  <c r="G20" i="4" s="1"/>
  <c r="F29" i="4" s="1"/>
  <c r="AR29" i="2"/>
  <c r="AQ29" i="2"/>
  <c r="AQ30" i="2"/>
  <c r="E14" i="4" s="1"/>
  <c r="H14" i="4" s="1"/>
  <c r="AO30" i="2"/>
  <c r="AO29" i="2"/>
  <c r="AP30" i="2"/>
  <c r="AP29" i="2"/>
  <c r="AN29" i="2"/>
  <c r="AM30" i="2"/>
  <c r="AM29" i="2"/>
  <c r="O57" i="2"/>
  <c r="D20" i="4" s="1"/>
  <c r="D5" i="4"/>
  <c r="V33" i="2" l="1"/>
  <c r="D13" i="4"/>
  <c r="W30" i="2"/>
  <c r="G13" i="4"/>
  <c r="F27" i="4" s="1"/>
  <c r="G19" i="4"/>
  <c r="G21" i="4"/>
  <c r="G29" i="4" s="1"/>
  <c r="W29" i="2"/>
  <c r="G11" i="4"/>
  <c r="I11" i="4" s="1"/>
  <c r="I12" i="4"/>
  <c r="I14" i="4" s="1"/>
  <c r="I20" i="4"/>
  <c r="D29" i="4"/>
  <c r="D19" i="4"/>
  <c r="D21" i="4"/>
  <c r="AM63" i="2"/>
  <c r="G12" i="4"/>
  <c r="AU29" i="2"/>
  <c r="I5" i="4"/>
  <c r="D28" i="4"/>
  <c r="O59" i="2"/>
  <c r="AM62" i="2" s="1"/>
  <c r="E12" i="4"/>
  <c r="H12" i="4" s="1"/>
  <c r="E4" i="4"/>
  <c r="H4" i="4" s="1"/>
  <c r="E5" i="4"/>
  <c r="H5" i="4" s="1"/>
  <c r="O60" i="2"/>
  <c r="I13" i="4" l="1"/>
  <c r="D27" i="4"/>
  <c r="E29" i="4"/>
  <c r="I21" i="4"/>
  <c r="I19" i="4"/>
  <c r="P26" i="2"/>
  <c r="S26" i="2"/>
  <c r="R26" i="2"/>
  <c r="Q26" i="2"/>
  <c r="O26" i="2"/>
  <c r="T26" i="2"/>
  <c r="T25" i="2"/>
  <c r="P25" i="2"/>
  <c r="S25" i="2"/>
  <c r="Q25" i="2"/>
  <c r="R25" i="2"/>
  <c r="R27" i="2" s="1"/>
  <c r="O25" i="2"/>
  <c r="Q27" i="2" l="1"/>
  <c r="R30" i="2"/>
  <c r="R29" i="2"/>
  <c r="S27" i="2"/>
  <c r="T27" i="2"/>
  <c r="O27" i="2"/>
  <c r="P27" i="2"/>
  <c r="O29" i="2" l="1"/>
  <c r="O30" i="2"/>
  <c r="S30" i="2"/>
  <c r="S33" i="2" s="1"/>
  <c r="S29" i="2"/>
  <c r="P29" i="2"/>
  <c r="P30" i="2"/>
  <c r="T29" i="2"/>
  <c r="T30" i="2"/>
  <c r="Q29" i="2"/>
  <c r="Q30" i="2"/>
  <c r="O33" i="2" l="1"/>
  <c r="T33" i="2"/>
  <c r="S32" i="2"/>
  <c r="X29" i="2"/>
  <c r="T32" i="2"/>
  <c r="X30" i="2"/>
  <c r="AR33" i="2" s="1"/>
  <c r="AQ33" i="2"/>
  <c r="O32" i="2"/>
  <c r="AM32" i="2" s="1"/>
  <c r="E13" i="4"/>
  <c r="H13" i="4" s="1"/>
  <c r="E11" i="4"/>
  <c r="H11" i="4" s="1"/>
  <c r="AV30" i="2" l="1"/>
  <c r="AQ32" i="2"/>
  <c r="AM33" i="2"/>
  <c r="AR32" i="2"/>
  <c r="AV29" i="2"/>
  <c r="AU30" i="2"/>
</calcChain>
</file>

<file path=xl/comments1.xml><?xml version="1.0" encoding="utf-8"?>
<comments xmlns="http://schemas.openxmlformats.org/spreadsheetml/2006/main">
  <authors>
    <author>David Bones</author>
    <author>chmjgm</author>
  </authors>
  <commentList>
    <comment ref="D9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From A662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chmjgm:</t>
        </r>
        <r>
          <rPr>
            <sz val="9"/>
            <color indexed="81"/>
            <rFont val="Tahoma"/>
            <family val="2"/>
          </rPr>
          <t xml:space="preserve">
Uses 12/01/16 measurements
</t>
        </r>
      </text>
    </comment>
    <comment ref="E87" authorId="1" shapeId="0">
      <text>
        <r>
          <rPr>
            <b/>
            <sz val="9"/>
            <color indexed="81"/>
            <rFont val="Tahoma"/>
            <family val="2"/>
          </rPr>
          <t>chmjgm:</t>
        </r>
        <r>
          <rPr>
            <sz val="9"/>
            <color indexed="81"/>
            <rFont val="Tahoma"/>
            <family val="2"/>
          </rPr>
          <t xml:space="preserve">
Uses 12/01/16 measurements
</t>
        </r>
      </text>
    </comment>
  </commentList>
</comments>
</file>

<file path=xl/comments2.xml><?xml version="1.0" encoding="utf-8"?>
<comments xmlns="http://schemas.openxmlformats.org/spreadsheetml/2006/main">
  <authors>
    <author>David Bones</author>
  </authors>
  <commentList>
    <comment ref="E17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not computed</t>
        </r>
      </text>
    </comment>
  </commentList>
</comments>
</file>

<file path=xl/comments3.xml><?xml version="1.0" encoding="utf-8"?>
<comments xmlns="http://schemas.openxmlformats.org/spreadsheetml/2006/main">
  <authors>
    <author>David Bones</author>
    <author>chmjgm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From A662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</rPr>
          <t>David Bones:</t>
        </r>
        <r>
          <rPr>
            <sz val="9"/>
            <color indexed="81"/>
            <rFont val="Tahoma"/>
            <family val="2"/>
          </rPr>
          <t xml:space="preserve">
From A662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</rPr>
          <t>chmjgm:</t>
        </r>
        <r>
          <rPr>
            <sz val="9"/>
            <color indexed="81"/>
            <rFont val="Tahoma"/>
            <family val="2"/>
          </rPr>
          <t xml:space="preserve">
Uses 12/01/16 measurements
</t>
        </r>
      </text>
    </comment>
  </commentList>
</comments>
</file>

<file path=xl/sharedStrings.xml><?xml version="1.0" encoding="utf-8"?>
<sst xmlns="http://schemas.openxmlformats.org/spreadsheetml/2006/main" count="405" uniqueCount="108">
  <si>
    <t>R=36 um, mass=0.57 ug</t>
  </si>
  <si>
    <t>14 km s-1</t>
  </si>
  <si>
    <t>Mg:Na = 0.11827109</t>
  </si>
  <si>
    <t>17 km s-1</t>
  </si>
  <si>
    <t>Mg:Na = 2.8722885</t>
  </si>
  <si>
    <t>21 km s-1</t>
  </si>
  <si>
    <t>Mg:Na = 42.812570</t>
  </si>
  <si>
    <t>31 km s-1</t>
  </si>
  <si>
    <t>Mg:Na = 51.212490</t>
  </si>
  <si>
    <t>R=64 um, mass=3.18 ug</t>
  </si>
  <si>
    <t>Mg:Na = 2.3153620</t>
  </si>
  <si>
    <t>Mg:Na = 32.383954</t>
  </si>
  <si>
    <t>Mg:Na = 51.212506</t>
  </si>
  <si>
    <t>R=100 um, mass=12.15 ug</t>
  </si>
  <si>
    <t>Mg:Na = 16.294475</t>
  </si>
  <si>
    <t>Mg:Na = 51.136197</t>
  </si>
  <si>
    <t>--</t>
  </si>
  <si>
    <t>Na:Na</t>
  </si>
  <si>
    <t>Fe:Na</t>
  </si>
  <si>
    <t>Ca:Na</t>
  </si>
  <si>
    <t>Mg:Na</t>
  </si>
  <si>
    <t>to account for sodium enrichment</t>
  </si>
  <si>
    <t>Mg</t>
  </si>
  <si>
    <t>Fe</t>
  </si>
  <si>
    <t>Ca</t>
  </si>
  <si>
    <t>Na</t>
  </si>
  <si>
    <t>Chergach</t>
  </si>
  <si>
    <t>Planck</t>
  </si>
  <si>
    <t>Allende</t>
  </si>
  <si>
    <t>DAC</t>
  </si>
  <si>
    <t>Murchison</t>
  </si>
  <si>
    <t>CK</t>
  </si>
  <si>
    <t>CI</t>
  </si>
  <si>
    <t>frac ablated Mg</t>
  </si>
  <si>
    <t>frac ablated Na</t>
  </si>
  <si>
    <t>R</t>
  </si>
  <si>
    <t>v</t>
  </si>
  <si>
    <t>MASI</t>
  </si>
  <si>
    <t>mass weighting</t>
  </si>
  <si>
    <t>Fe/Mg</t>
  </si>
  <si>
    <t>velocity</t>
  </si>
  <si>
    <t>size bin</t>
  </si>
  <si>
    <t>frac ablated</t>
  </si>
  <si>
    <t>integrated DAC values for JFC planck distribution:</t>
  </si>
  <si>
    <t>Zody</t>
  </si>
  <si>
    <t>Na (Mg)</t>
  </si>
  <si>
    <t>Na (Fe)</t>
  </si>
  <si>
    <t>Na (Ca)</t>
  </si>
  <si>
    <t>weighting</t>
  </si>
  <si>
    <t>frac ablated ZoDy</t>
  </si>
  <si>
    <t>frac ablated planck</t>
  </si>
  <si>
    <t>DAC planck</t>
  </si>
  <si>
    <t>DAC ZoDy</t>
  </si>
  <si>
    <t>JDCS</t>
  </si>
  <si>
    <t>DLB</t>
  </si>
  <si>
    <t>CABMOD (Allende composition)</t>
  </si>
  <si>
    <t>multiplied by 2.5</t>
  </si>
  <si>
    <t>Na/Mg</t>
  </si>
  <si>
    <t>uncertainties, calculated as the square root of the sum of the squares</t>
  </si>
  <si>
    <t>V2</t>
  </si>
  <si>
    <t>V3</t>
  </si>
  <si>
    <t>Al</t>
  </si>
  <si>
    <t>Ni</t>
  </si>
  <si>
    <t>Fraction ablated</t>
  </si>
  <si>
    <t>Na (Ni)</t>
  </si>
  <si>
    <t>old</t>
  </si>
  <si>
    <t>from M079 (imported 22.5.18)</t>
  </si>
  <si>
    <t>average</t>
  </si>
  <si>
    <t>sd</t>
  </si>
  <si>
    <t>Fe/Ni</t>
  </si>
  <si>
    <t>Column abundances</t>
  </si>
  <si>
    <t>relative abundances</t>
  </si>
  <si>
    <t>intial amount</t>
  </si>
  <si>
    <t>Ni composition</t>
  </si>
  <si>
    <t>wt% Jarosevich</t>
  </si>
  <si>
    <t>mol</t>
  </si>
  <si>
    <t>Jarosevich</t>
  </si>
  <si>
    <t>CABMOD (Chergach composition)</t>
  </si>
  <si>
    <t>Na/Ni</t>
  </si>
  <si>
    <t>Table for Ni MASI paper</t>
  </si>
  <si>
    <t>Meteorite</t>
  </si>
  <si>
    <t>Simulation</t>
  </si>
  <si>
    <t>+/-</t>
  </si>
  <si>
    <t>CABMOD</t>
  </si>
  <si>
    <t>experimental</t>
  </si>
  <si>
    <t>Fe values updated in columnN and X</t>
  </si>
  <si>
    <t>Ni values</t>
  </si>
  <si>
    <t>update of M123 for atmospheric profile plots (M167)</t>
  </si>
  <si>
    <t>updated 31.8.18</t>
  </si>
  <si>
    <t>size</t>
  </si>
  <si>
    <t>tables are from M168</t>
  </si>
  <si>
    <t>corresponding DAC (Allende)</t>
  </si>
  <si>
    <t>abundances</t>
  </si>
  <si>
    <t>old CI values</t>
  </si>
  <si>
    <t>MASI fraction ablated</t>
  </si>
  <si>
    <t>Allende Fe/Na</t>
  </si>
  <si>
    <t>Allende Ca/Na</t>
  </si>
  <si>
    <t>Allende Mg/Na</t>
  </si>
  <si>
    <t>Allende Ni/Na</t>
  </si>
  <si>
    <t>DAC Fe</t>
  </si>
  <si>
    <t>Error</t>
  </si>
  <si>
    <t>DAC Ca</t>
  </si>
  <si>
    <t>DAC Mg</t>
  </si>
  <si>
    <t>DAC Ni</t>
  </si>
  <si>
    <t>x</t>
  </si>
  <si>
    <t>Ratios</t>
  </si>
  <si>
    <t>abundance</t>
  </si>
  <si>
    <t>ratios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</si>
</sst>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b/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0" tint="-0.49998474074526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7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0" fontId="6" fillId="0" borderId="0" xfId="0" applyNumberFormat="1" applyFont="1" applyAlignment="1">
      <alignment horizontal="left" vertical="center" indent="7"/>
    </xf>
    <xf numFmtId="0" fontId="2" fillId="0" borderId="0" xfId="0" applyFont="1"/>
    <xf numFmtId="0" fontId="0" fillId="2" borderId="0" xfId="0" applyFill="1"/>
    <xf numFmtId="0" fontId="8" fillId="0" borderId="0" xfId="0" applyFont="1" applyAlignment="1">
      <alignment horizontal="left"/>
    </xf>
    <xf numFmtId="0" fontId="0" fillId="3" borderId="0" xfId="0" applyFill="1"/>
    <xf numFmtId="0" fontId="0" fillId="5" borderId="0" xfId="0" applyFill="1"/>
    <xf numFmtId="2" fontId="7" fillId="0" borderId="0" xfId="0" applyNumberFormat="1" applyFont="1" applyBorder="1" applyAlignment="1">
      <alignment horizontal="left"/>
    </xf>
    <xf numFmtId="0" fontId="0" fillId="4" borderId="0" xfId="0" applyFill="1"/>
    <xf numFmtId="2" fontId="7" fillId="0" borderId="0" xfId="0" applyNumberFormat="1" applyFont="1" applyAlignment="1">
      <alignment horizontal="left"/>
    </xf>
    <xf numFmtId="2" fontId="9" fillId="0" borderId="0" xfId="0" applyNumberFormat="1" applyFont="1" applyAlignment="1">
      <alignment horizontal="left"/>
    </xf>
    <xf numFmtId="2" fontId="0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11" fontId="0" fillId="0" borderId="0" xfId="0" applyNumberFormat="1"/>
    <xf numFmtId="0" fontId="0" fillId="0" borderId="0" xfId="0" applyFill="1"/>
    <xf numFmtId="0" fontId="0" fillId="6" borderId="0" xfId="0" applyFill="1"/>
    <xf numFmtId="0" fontId="0" fillId="0" borderId="0" xfId="0" applyNumberFormat="1"/>
    <xf numFmtId="0" fontId="9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1" fillId="0" borderId="0" xfId="1" applyNumberFormat="1" applyBorder="1" applyAlignment="1">
      <alignment horizontal="left"/>
    </xf>
    <xf numFmtId="0" fontId="0" fillId="0" borderId="0" xfId="0" applyNumberFormat="1" applyFont="1" applyAlignment="1">
      <alignment horizontal="left"/>
    </xf>
    <xf numFmtId="0" fontId="1" fillId="0" borderId="0" xfId="1" applyNumberFormat="1" applyAlignment="1">
      <alignment horizontal="left"/>
    </xf>
    <xf numFmtId="0" fontId="1" fillId="0" borderId="0" xfId="1" applyNumberFormat="1" applyFill="1" applyBorder="1" applyAlignment="1">
      <alignment horizontal="left"/>
    </xf>
    <xf numFmtId="0" fontId="0" fillId="3" borderId="0" xfId="0" applyNumberFormat="1" applyFill="1"/>
    <xf numFmtId="0" fontId="0" fillId="5" borderId="0" xfId="0" applyNumberFormat="1" applyFill="1"/>
    <xf numFmtId="2" fontId="2" fillId="0" borderId="0" xfId="0" applyNumberFormat="1" applyFont="1"/>
    <xf numFmtId="0" fontId="12" fillId="0" borderId="0" xfId="0" applyFont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 quotePrefix="1"/>
    <xf numFmtId="2" fontId="1" fillId="0" borderId="0" xfId="1" applyNumberFormat="1" applyBorder="1" applyAlignment="1">
      <alignment horizontal="left"/>
    </xf>
    <xf numFmtId="2" fontId="1" fillId="0" borderId="0" xfId="1" applyNumberFormat="1" applyFont="1" applyBorder="1" applyAlignment="1">
      <alignment horizontal="left"/>
    </xf>
    <xf numFmtId="2" fontId="1" fillId="0" borderId="0" xfId="1" applyNumberFormat="1" applyFill="1" applyBorder="1" applyAlignment="1">
      <alignment horizontal="left"/>
    </xf>
    <xf numFmtId="0" fontId="0" fillId="0" borderId="1" xfId="0" applyBorder="1"/>
    <xf numFmtId="0" fontId="0" fillId="0" borderId="2" xfId="0" applyBorder="1"/>
    <xf numFmtId="11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2" borderId="0" xfId="0" applyFill="1" applyBorder="1"/>
    <xf numFmtId="0" fontId="8" fillId="0" borderId="0" xfId="0" applyFont="1" applyBorder="1" applyAlignment="1">
      <alignment horizontal="left"/>
    </xf>
    <xf numFmtId="0" fontId="0" fillId="0" borderId="0" xfId="0" applyNumberFormat="1" applyBorder="1"/>
    <xf numFmtId="2" fontId="9" fillId="0" borderId="0" xfId="0" applyNumberFormat="1" applyFont="1" applyBorder="1" applyAlignment="1">
      <alignment horizontal="left"/>
    </xf>
    <xf numFmtId="2" fontId="0" fillId="0" borderId="0" xfId="0" applyNumberFormat="1" applyBorder="1" applyAlignment="1">
      <alignment horizontal="left"/>
    </xf>
    <xf numFmtId="0" fontId="0" fillId="0" borderId="0" xfId="0" applyNumberFormat="1" applyBorder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0" fillId="3" borderId="0" xfId="0" applyNumberFormat="1" applyFill="1" applyBorder="1"/>
    <xf numFmtId="0" fontId="0" fillId="5" borderId="0" xfId="0" applyNumberFormat="1" applyFill="1" applyBorder="1"/>
    <xf numFmtId="0" fontId="0" fillId="3" borderId="0" xfId="0" applyFill="1" applyBorder="1"/>
    <xf numFmtId="0" fontId="0" fillId="5" borderId="0" xfId="0" applyFill="1" applyBorder="1"/>
    <xf numFmtId="2" fontId="2" fillId="0" borderId="0" xfId="0" applyNumberFormat="1" applyFont="1" applyBorder="1"/>
    <xf numFmtId="0" fontId="2" fillId="0" borderId="0" xfId="0" applyFont="1" applyBorder="1"/>
    <xf numFmtId="0" fontId="12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10" borderId="0" xfId="0" applyFill="1"/>
    <xf numFmtId="0" fontId="0" fillId="11" borderId="0" xfId="0" applyFill="1"/>
    <xf numFmtId="13" fontId="0" fillId="0" borderId="0" xfId="0" applyNumberFormat="1"/>
    <xf numFmtId="0" fontId="0" fillId="0" borderId="0" xfId="0" applyNumberFormat="1" applyFill="1" applyBorder="1"/>
    <xf numFmtId="0" fontId="2" fillId="0" borderId="0" xfId="0" applyFont="1" applyFill="1" applyBorder="1"/>
    <xf numFmtId="0" fontId="13" fillId="3" borderId="0" xfId="0" applyFont="1" applyFill="1"/>
    <xf numFmtId="0" fontId="0" fillId="0" borderId="0" xfId="0" applyNumberFormat="1" applyFill="1"/>
    <xf numFmtId="0" fontId="0" fillId="0" borderId="0" xfId="0" applyNumberForma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14" fillId="0" borderId="0" xfId="0" applyFont="1"/>
    <xf numFmtId="0" fontId="8" fillId="0" borderId="0" xfId="0" applyFont="1" applyFill="1" applyAlignment="1">
      <alignment horizontal="left"/>
    </xf>
    <xf numFmtId="2" fontId="7" fillId="0" borderId="0" xfId="0" applyNumberFormat="1" applyFont="1" applyFill="1" applyBorder="1" applyAlignment="1">
      <alignment horizontal="left"/>
    </xf>
    <xf numFmtId="2" fontId="7" fillId="0" borderId="0" xfId="0" applyNumberFormat="1" applyFont="1" applyFill="1" applyAlignment="1">
      <alignment horizontal="left"/>
    </xf>
    <xf numFmtId="2" fontId="2" fillId="0" borderId="0" xfId="0" applyNumberFormat="1" applyFont="1" applyFill="1"/>
    <xf numFmtId="0" fontId="2" fillId="0" borderId="0" xfId="0" applyFont="1" applyFill="1"/>
    <xf numFmtId="0" fontId="12" fillId="0" borderId="0" xfId="0" applyFont="1" applyFill="1"/>
    <xf numFmtId="2" fontId="9" fillId="0" borderId="0" xfId="0" applyNumberFormat="1" applyFont="1" applyFill="1" applyAlignment="1">
      <alignment horizontal="left"/>
    </xf>
    <xf numFmtId="0" fontId="0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1" fontId="0" fillId="0" borderId="0" xfId="0" applyNumberFormat="1" applyAlignment="1">
      <alignment horizontal="left"/>
    </xf>
    <xf numFmtId="0" fontId="0" fillId="4" borderId="0" xfId="0" applyNumberForma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200025</xdr:colOff>
      <xdr:row>3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209550</xdr:colOff>
      <xdr:row>5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200025</xdr:colOff>
      <xdr:row>8</xdr:row>
      <xdr:rowOff>142875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209550</xdr:colOff>
      <xdr:row>10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73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200025</xdr:colOff>
      <xdr:row>13</xdr:row>
      <xdr:rowOff>142875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502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209550</xdr:colOff>
      <xdr:row>15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69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200025</xdr:colOff>
      <xdr:row>18</xdr:row>
      <xdr:rowOff>142875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209550</xdr:colOff>
      <xdr:row>20</xdr:row>
      <xdr:rowOff>0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657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200025</xdr:colOff>
      <xdr:row>23</xdr:row>
      <xdr:rowOff>142875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209550</xdr:colOff>
      <xdr:row>25</xdr:row>
      <xdr:rowOff>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200025</xdr:colOff>
      <xdr:row>28</xdr:row>
      <xdr:rowOff>142875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390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209550</xdr:colOff>
      <xdr:row>30</xdr:row>
      <xdr:rowOff>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958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200025</xdr:colOff>
      <xdr:row>33</xdr:row>
      <xdr:rowOff>142875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4352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209550</xdr:colOff>
      <xdr:row>35</xdr:row>
      <xdr:rowOff>0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54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200025</xdr:colOff>
      <xdr:row>39</xdr:row>
      <xdr:rowOff>142875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1507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209550</xdr:colOff>
      <xdr:row>41</xdr:row>
      <xdr:rowOff>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200025</xdr:colOff>
      <xdr:row>44</xdr:row>
      <xdr:rowOff>142875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2470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209550</xdr:colOff>
      <xdr:row>46</xdr:row>
      <xdr:rowOff>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866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200025</xdr:colOff>
      <xdr:row>3</xdr:row>
      <xdr:rowOff>142875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209550</xdr:colOff>
      <xdr:row>5</xdr:row>
      <xdr:rowOff>0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200025</xdr:colOff>
      <xdr:row>8</xdr:row>
      <xdr:rowOff>142875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209550</xdr:colOff>
      <xdr:row>10</xdr:row>
      <xdr:rowOff>0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73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200025</xdr:colOff>
      <xdr:row>13</xdr:row>
      <xdr:rowOff>142875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502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209550</xdr:colOff>
      <xdr:row>15</xdr:row>
      <xdr:rowOff>0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669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200025</xdr:colOff>
      <xdr:row>18</xdr:row>
      <xdr:rowOff>142875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2</xdr:col>
      <xdr:colOff>209550</xdr:colOff>
      <xdr:row>20</xdr:row>
      <xdr:rowOff>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7657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23</xdr:row>
      <xdr:rowOff>0</xdr:rowOff>
    </xdr:from>
    <xdr:to>
      <xdr:col>2</xdr:col>
      <xdr:colOff>200025</xdr:colOff>
      <xdr:row>23</xdr:row>
      <xdr:rowOff>142875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24</xdr:row>
      <xdr:rowOff>0</xdr:rowOff>
    </xdr:from>
    <xdr:to>
      <xdr:col>2</xdr:col>
      <xdr:colOff>209550</xdr:colOff>
      <xdr:row>25</xdr:row>
      <xdr:rowOff>0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28</xdr:row>
      <xdr:rowOff>0</xdr:rowOff>
    </xdr:from>
    <xdr:to>
      <xdr:col>2</xdr:col>
      <xdr:colOff>200025</xdr:colOff>
      <xdr:row>28</xdr:row>
      <xdr:rowOff>142875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3390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209550</xdr:colOff>
      <xdr:row>30</xdr:row>
      <xdr:rowOff>0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958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33</xdr:row>
      <xdr:rowOff>0</xdr:rowOff>
    </xdr:from>
    <xdr:to>
      <xdr:col>2</xdr:col>
      <xdr:colOff>200025</xdr:colOff>
      <xdr:row>33</xdr:row>
      <xdr:rowOff>142875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4352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34</xdr:row>
      <xdr:rowOff>0</xdr:rowOff>
    </xdr:from>
    <xdr:to>
      <xdr:col>2</xdr:col>
      <xdr:colOff>209550</xdr:colOff>
      <xdr:row>35</xdr:row>
      <xdr:rowOff>0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054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200025</xdr:colOff>
      <xdr:row>39</xdr:row>
      <xdr:rowOff>142875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15075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40</xdr:row>
      <xdr:rowOff>0</xdr:rowOff>
    </xdr:from>
    <xdr:to>
      <xdr:col>2</xdr:col>
      <xdr:colOff>209550</xdr:colOff>
      <xdr:row>41</xdr:row>
      <xdr:rowOff>0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7700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44</xdr:row>
      <xdr:rowOff>0</xdr:rowOff>
    </xdr:from>
    <xdr:to>
      <xdr:col>2</xdr:col>
      <xdr:colOff>200025</xdr:colOff>
      <xdr:row>44</xdr:row>
      <xdr:rowOff>142875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24700"/>
          <a:ext cx="200025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209550</xdr:colOff>
      <xdr:row>46</xdr:row>
      <xdr:rowOff>0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86625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1"/>
  <sheetViews>
    <sheetView tabSelected="1" zoomScale="85" zoomScaleNormal="85" workbookViewId="0">
      <selection activeCell="E2" sqref="E2"/>
    </sheetView>
  </sheetViews>
  <sheetFormatPr defaultRowHeight="12.75" x14ac:dyDescent="0.2"/>
  <sheetData>
    <row r="1" spans="1:35" x14ac:dyDescent="0.2">
      <c r="E1" t="s">
        <v>107</v>
      </c>
      <c r="G1" t="s">
        <v>20</v>
      </c>
      <c r="J1" t="s">
        <v>23</v>
      </c>
      <c r="K1" t="s">
        <v>24</v>
      </c>
    </row>
    <row r="2" spans="1:35" x14ac:dyDescent="0.2">
      <c r="F2" t="s">
        <v>26</v>
      </c>
      <c r="G2">
        <v>16.333333333333332</v>
      </c>
      <c r="J2">
        <v>7.3333333333333339</v>
      </c>
      <c r="K2">
        <v>1</v>
      </c>
    </row>
    <row r="3" spans="1:35" x14ac:dyDescent="0.2">
      <c r="F3" t="s">
        <v>28</v>
      </c>
      <c r="G3">
        <v>50.666666666666664</v>
      </c>
      <c r="J3">
        <v>37.083333333333336</v>
      </c>
      <c r="K3">
        <v>3.583333333333333</v>
      </c>
    </row>
    <row r="4" spans="1:35" x14ac:dyDescent="0.2">
      <c r="F4" t="s">
        <v>30</v>
      </c>
      <c r="G4">
        <v>22.524999999999999</v>
      </c>
      <c r="J4">
        <v>19.375</v>
      </c>
      <c r="K4">
        <v>1.55</v>
      </c>
    </row>
    <row r="5" spans="1:35" x14ac:dyDescent="0.2">
      <c r="F5" t="s">
        <v>31</v>
      </c>
      <c r="G5">
        <v>45.007987220447284</v>
      </c>
      <c r="J5">
        <v>30.180282975810133</v>
      </c>
      <c r="K5">
        <v>3.1230031948881791</v>
      </c>
    </row>
    <row r="6" spans="1:35" x14ac:dyDescent="0.2">
      <c r="F6" t="s">
        <v>32</v>
      </c>
      <c r="G6">
        <v>18.07017543859649</v>
      </c>
      <c r="J6">
        <v>15.263157894736842</v>
      </c>
      <c r="K6">
        <v>1.0596491228070175</v>
      </c>
    </row>
    <row r="8" spans="1:35" x14ac:dyDescent="0.2">
      <c r="D8" t="s">
        <v>42</v>
      </c>
      <c r="I8" t="s">
        <v>40</v>
      </c>
      <c r="J8" t="s">
        <v>38</v>
      </c>
      <c r="V8" t="s">
        <v>42</v>
      </c>
      <c r="AA8" t="s">
        <v>40</v>
      </c>
      <c r="AB8" t="s">
        <v>38</v>
      </c>
    </row>
    <row r="9" spans="1:35" ht="15" x14ac:dyDescent="0.25">
      <c r="A9" s="69" t="s">
        <v>28</v>
      </c>
      <c r="D9" t="s">
        <v>22</v>
      </c>
      <c r="E9" t="s">
        <v>25</v>
      </c>
      <c r="F9" t="s">
        <v>23</v>
      </c>
      <c r="G9" t="s">
        <v>24</v>
      </c>
      <c r="H9" t="s">
        <v>62</v>
      </c>
      <c r="I9" t="s">
        <v>48</v>
      </c>
      <c r="J9" t="s">
        <v>44</v>
      </c>
      <c r="K9" s="9" t="s">
        <v>27</v>
      </c>
      <c r="L9" t="s">
        <v>22</v>
      </c>
      <c r="M9" t="s">
        <v>25</v>
      </c>
      <c r="N9" t="s">
        <v>23</v>
      </c>
      <c r="O9" t="s">
        <v>24</v>
      </c>
      <c r="P9" t="s">
        <v>62</v>
      </c>
      <c r="S9" s="69" t="s">
        <v>26</v>
      </c>
      <c r="V9" t="s">
        <v>22</v>
      </c>
      <c r="W9" t="s">
        <v>25</v>
      </c>
      <c r="X9" t="s">
        <v>23</v>
      </c>
      <c r="Y9" t="s">
        <v>24</v>
      </c>
      <c r="Z9" t="s">
        <v>62</v>
      </c>
      <c r="AA9" t="s">
        <v>48</v>
      </c>
      <c r="AB9" t="s">
        <v>44</v>
      </c>
      <c r="AC9" s="9" t="s">
        <v>27</v>
      </c>
      <c r="AD9" t="s">
        <v>22</v>
      </c>
      <c r="AE9" t="s">
        <v>25</v>
      </c>
      <c r="AF9" t="s">
        <v>23</v>
      </c>
      <c r="AG9" t="s">
        <v>24</v>
      </c>
      <c r="AH9" t="s">
        <v>62</v>
      </c>
    </row>
    <row r="10" spans="1:35" ht="15" x14ac:dyDescent="0.25">
      <c r="A10" t="s">
        <v>35</v>
      </c>
      <c r="B10">
        <v>14</v>
      </c>
      <c r="C10" s="21"/>
      <c r="D10">
        <v>0</v>
      </c>
      <c r="E10">
        <v>2.7541217507365979E-5</v>
      </c>
      <c r="F10">
        <v>3.8190086452119992E-7</v>
      </c>
      <c r="G10" s="21"/>
      <c r="H10">
        <v>8.1696949571384301E-7</v>
      </c>
      <c r="I10" s="21">
        <v>0.15</v>
      </c>
      <c r="J10" s="21">
        <v>0.44500000000000001</v>
      </c>
      <c r="K10" s="9">
        <v>1</v>
      </c>
      <c r="L10" s="21">
        <f t="shared" ref="L10:O13" si="0">D10*$I10/$I$14</f>
        <v>0</v>
      </c>
      <c r="M10" s="21">
        <f t="shared" si="0"/>
        <v>1.6361119311306523E-5</v>
      </c>
      <c r="N10" s="21">
        <f>F10*$I10/$I$14</f>
        <v>2.2687180070566334E-7</v>
      </c>
      <c r="O10" s="21">
        <f t="shared" si="0"/>
        <v>0</v>
      </c>
      <c r="P10" s="21">
        <f>H10*I10/$I$14</f>
        <v>4.8532841329535232E-7</v>
      </c>
      <c r="Q10" s="21"/>
      <c r="S10" t="s">
        <v>35</v>
      </c>
      <c r="T10">
        <v>14</v>
      </c>
      <c r="U10" s="21"/>
      <c r="V10">
        <v>0</v>
      </c>
      <c r="W10">
        <v>1.8221534846783341E-3</v>
      </c>
      <c r="X10">
        <v>8.3207873985254073E-5</v>
      </c>
      <c r="Y10" s="21"/>
      <c r="Z10">
        <v>3.9809538817009908E-5</v>
      </c>
      <c r="AA10" s="21">
        <v>0.15</v>
      </c>
      <c r="AB10" s="21">
        <v>0.44500000000000001</v>
      </c>
      <c r="AC10" s="9">
        <v>1</v>
      </c>
      <c r="AD10" s="21">
        <f t="shared" ref="AD10:AG13" si="1">V10*$I10/$I$14</f>
        <v>0</v>
      </c>
      <c r="AE10" s="21">
        <f t="shared" si="1"/>
        <v>1.0824674166405948E-3</v>
      </c>
      <c r="AF10" s="21">
        <f t="shared" si="1"/>
        <v>4.9430420189259851E-5</v>
      </c>
      <c r="AG10" s="21">
        <f t="shared" si="1"/>
        <v>0</v>
      </c>
      <c r="AH10" s="21">
        <f>Z10*AA10/$I$14</f>
        <v>2.364923098040193E-5</v>
      </c>
      <c r="AI10" s="21"/>
    </row>
    <row r="11" spans="1:35" ht="15" x14ac:dyDescent="0.25">
      <c r="B11">
        <v>17</v>
      </c>
      <c r="C11" s="21"/>
      <c r="D11">
        <v>0</v>
      </c>
      <c r="E11">
        <v>3.7454249901869616E-2</v>
      </c>
      <c r="F11">
        <v>9.4016267081620556E-4</v>
      </c>
      <c r="G11" s="21"/>
      <c r="H11">
        <v>2.502365802808759E-3</v>
      </c>
      <c r="I11" s="21">
        <v>7.4999999999999997E-2</v>
      </c>
      <c r="K11" s="9"/>
      <c r="L11" s="21">
        <f t="shared" si="0"/>
        <v>0</v>
      </c>
      <c r="M11" s="21">
        <f t="shared" si="0"/>
        <v>1.112502472332761E-2</v>
      </c>
      <c r="N11" s="21">
        <f t="shared" si="0"/>
        <v>2.7925623885629875E-4</v>
      </c>
      <c r="O11" s="21">
        <f t="shared" si="0"/>
        <v>0</v>
      </c>
      <c r="P11" s="21">
        <f t="shared" ref="P11:P13" si="2">H11*I11/$I$14</f>
        <v>7.4327697113131476E-4</v>
      </c>
      <c r="Q11" s="21"/>
      <c r="T11">
        <v>17</v>
      </c>
      <c r="U11" s="21"/>
      <c r="V11">
        <v>0</v>
      </c>
      <c r="W11">
        <v>0.23307076943378588</v>
      </c>
      <c r="X11">
        <v>1.8305508212482884E-2</v>
      </c>
      <c r="Y11" s="21"/>
      <c r="Z11">
        <v>1.0035273680148803E-2</v>
      </c>
      <c r="AA11" s="21">
        <v>7.4999999999999997E-2</v>
      </c>
      <c r="AC11" s="9"/>
      <c r="AD11" s="21">
        <f t="shared" si="1"/>
        <v>0</v>
      </c>
      <c r="AE11" s="21">
        <f t="shared" si="1"/>
        <v>6.922894141597602E-2</v>
      </c>
      <c r="AF11" s="21">
        <f t="shared" si="1"/>
        <v>5.4372796670741248E-3</v>
      </c>
      <c r="AG11" s="21">
        <f t="shared" si="1"/>
        <v>0</v>
      </c>
      <c r="AH11" s="21">
        <f t="shared" ref="AH11:AH13" si="3">Z11*AA11/$I$14</f>
        <v>2.9807743604402391E-3</v>
      </c>
      <c r="AI11" s="21"/>
    </row>
    <row r="12" spans="1:35" ht="15" x14ac:dyDescent="0.25">
      <c r="B12">
        <v>21</v>
      </c>
      <c r="C12" s="21"/>
      <c r="D12">
        <v>1E-3</v>
      </c>
      <c r="E12">
        <v>1.0002699614874782</v>
      </c>
      <c r="F12">
        <v>0.12284813399253712</v>
      </c>
      <c r="G12" s="21"/>
      <c r="H12">
        <v>0.51074213091799803</v>
      </c>
      <c r="I12" s="21">
        <v>2.5000000000000001E-2</v>
      </c>
      <c r="K12" s="9"/>
      <c r="L12" s="21">
        <f t="shared" si="0"/>
        <v>9.900990099009903E-5</v>
      </c>
      <c r="M12" s="21">
        <f t="shared" si="0"/>
        <v>9.9036629850245389E-2</v>
      </c>
      <c r="N12" s="21">
        <f t="shared" si="0"/>
        <v>1.216318158341952E-2</v>
      </c>
      <c r="O12" s="21">
        <f t="shared" si="0"/>
        <v>0</v>
      </c>
      <c r="P12" s="21">
        <f t="shared" si="2"/>
        <v>5.0568527813663181E-2</v>
      </c>
      <c r="Q12" s="21"/>
      <c r="T12">
        <v>21</v>
      </c>
      <c r="U12" s="21"/>
      <c r="V12">
        <v>1E-3</v>
      </c>
      <c r="W12">
        <v>1.0003363107548826</v>
      </c>
      <c r="X12">
        <v>0.65901625319742851</v>
      </c>
      <c r="Y12" s="21"/>
      <c r="Z12">
        <v>0.76338838860898539</v>
      </c>
      <c r="AA12" s="21">
        <v>2.5000000000000001E-2</v>
      </c>
      <c r="AC12" s="9"/>
      <c r="AD12" s="21">
        <f t="shared" si="1"/>
        <v>9.900990099009903E-5</v>
      </c>
      <c r="AE12" s="21">
        <f t="shared" si="1"/>
        <v>9.9043199084641875E-2</v>
      </c>
      <c r="AF12" s="21">
        <f t="shared" si="1"/>
        <v>6.5249133979943433E-2</v>
      </c>
      <c r="AG12" s="21">
        <f t="shared" si="1"/>
        <v>0</v>
      </c>
      <c r="AH12" s="21">
        <f t="shared" si="3"/>
        <v>7.5583008773166885E-2</v>
      </c>
      <c r="AI12" s="21"/>
    </row>
    <row r="13" spans="1:35" ht="15" x14ac:dyDescent="0.25">
      <c r="B13">
        <v>31</v>
      </c>
      <c r="C13" s="21"/>
      <c r="D13" s="21"/>
      <c r="E13">
        <v>1</v>
      </c>
      <c r="F13">
        <v>0.99995891782110968</v>
      </c>
      <c r="G13" s="24">
        <v>5.158751042726889E-2</v>
      </c>
      <c r="H13">
        <v>0.99973762500117813</v>
      </c>
      <c r="I13" s="27">
        <v>2.5000000000000001E-3</v>
      </c>
      <c r="K13" s="9"/>
      <c r="L13" s="21">
        <f t="shared" si="0"/>
        <v>0</v>
      </c>
      <c r="M13" s="21">
        <f t="shared" si="0"/>
        <v>9.9009900990099028E-3</v>
      </c>
      <c r="N13" s="21">
        <f t="shared" si="0"/>
        <v>9.9005833447634636E-3</v>
      </c>
      <c r="O13" s="21">
        <f t="shared" si="0"/>
        <v>5.1076742997295944E-4</v>
      </c>
      <c r="P13" s="21">
        <f t="shared" si="2"/>
        <v>9.8983923267443388E-3</v>
      </c>
      <c r="Q13" s="21"/>
      <c r="T13">
        <v>31</v>
      </c>
      <c r="U13" s="21"/>
      <c r="V13" s="21"/>
      <c r="W13">
        <v>1</v>
      </c>
      <c r="X13">
        <v>0.99983836945865245</v>
      </c>
      <c r="Y13" s="24">
        <v>5.158751042726889E-2</v>
      </c>
      <c r="Z13">
        <v>1.014501343840573</v>
      </c>
      <c r="AA13" s="27">
        <v>2.5000000000000001E-3</v>
      </c>
      <c r="AC13" s="9"/>
      <c r="AD13" s="21">
        <f t="shared" si="1"/>
        <v>0</v>
      </c>
      <c r="AE13" s="21">
        <f t="shared" si="1"/>
        <v>9.9009900990099028E-3</v>
      </c>
      <c r="AF13" s="21">
        <f t="shared" si="1"/>
        <v>9.8993897966203233E-3</v>
      </c>
      <c r="AG13" s="21">
        <f t="shared" si="1"/>
        <v>5.1076742997295944E-4</v>
      </c>
      <c r="AH13" s="21">
        <f t="shared" si="3"/>
        <v>1.0044567760797754E-2</v>
      </c>
      <c r="AI13" s="21"/>
    </row>
    <row r="14" spans="1:35" x14ac:dyDescent="0.2">
      <c r="C14" s="21"/>
      <c r="D14" s="21"/>
      <c r="E14" s="21"/>
      <c r="F14" s="25"/>
      <c r="G14" s="26"/>
      <c r="H14" s="26"/>
      <c r="I14" s="28">
        <f>SUM(I10:I13)</f>
        <v>0.25249999999999995</v>
      </c>
      <c r="L14" s="29">
        <f>SUM(L10:L13)</f>
        <v>9.900990099009903E-5</v>
      </c>
      <c r="M14" s="29">
        <f>SUM(M10:M13)</f>
        <v>0.12007900579189421</v>
      </c>
      <c r="N14" s="29">
        <f>SUM(N10:N13)</f>
        <v>2.234324803883999E-2</v>
      </c>
      <c r="O14" s="29">
        <f>SUM(O10:O13)</f>
        <v>5.1076742997295944E-4</v>
      </c>
      <c r="P14" s="29">
        <f>SUM(P10:P13)</f>
        <v>6.1210682439952133E-2</v>
      </c>
      <c r="Q14" s="29"/>
      <c r="U14" s="21"/>
      <c r="V14" s="21"/>
      <c r="W14" s="21"/>
      <c r="X14" s="25"/>
      <c r="Y14" s="26"/>
      <c r="Z14" s="26"/>
      <c r="AA14" s="28">
        <f>SUM(AA10:AA13)</f>
        <v>0.25249999999999995</v>
      </c>
      <c r="AD14" s="29">
        <f>SUM(AD10:AD13)</f>
        <v>9.900990099009903E-5</v>
      </c>
      <c r="AE14" s="29">
        <f>SUM(AE10:AE13)</f>
        <v>0.17925559801626839</v>
      </c>
      <c r="AF14" s="29">
        <f>SUM(AF10:AF13)</f>
        <v>8.0635233863827135E-2</v>
      </c>
      <c r="AG14" s="29">
        <f>SUM(AG10:AG13)</f>
        <v>5.1076742997295944E-4</v>
      </c>
      <c r="AH14" s="29">
        <f>SUM(AH10:AH13)</f>
        <v>8.8632000125385274E-2</v>
      </c>
      <c r="AI14" s="29"/>
    </row>
    <row r="15" spans="1:35" ht="15" x14ac:dyDescent="0.25">
      <c r="A15">
        <v>36</v>
      </c>
      <c r="B15">
        <v>14</v>
      </c>
      <c r="C15" s="21"/>
      <c r="D15">
        <v>2.4775809095498639E-3</v>
      </c>
      <c r="E15" s="64">
        <v>1.0003104703335013</v>
      </c>
      <c r="F15" s="64">
        <v>0.17511266238224696</v>
      </c>
      <c r="G15">
        <v>4.403136620318631E-7</v>
      </c>
      <c r="H15" s="64">
        <v>0.73443123757669082</v>
      </c>
      <c r="I15" s="21">
        <v>0.15</v>
      </c>
      <c r="J15">
        <v>1</v>
      </c>
      <c r="K15" s="12">
        <v>0.8760015426594957</v>
      </c>
      <c r="L15" s="21">
        <f t="shared" ref="L15:O17" si="4">D15*$I15/$I$18</f>
        <v>1.4865485457299186E-3</v>
      </c>
      <c r="M15" s="21">
        <f t="shared" si="4"/>
        <v>0.60018628220010084</v>
      </c>
      <c r="N15" s="21">
        <f>F15*$I15/$I$18</f>
        <v>0.10506759742934818</v>
      </c>
      <c r="O15" s="21">
        <f t="shared" si="4"/>
        <v>2.641881972191179E-7</v>
      </c>
      <c r="P15" s="21">
        <f>H15*I15/$I$18</f>
        <v>0.44065874254601456</v>
      </c>
      <c r="Q15" s="21"/>
      <c r="S15">
        <v>36</v>
      </c>
      <c r="T15">
        <v>14</v>
      </c>
      <c r="U15" s="21"/>
      <c r="V15">
        <v>2.4775809095498639E-3</v>
      </c>
      <c r="W15" s="64">
        <v>1.0004070009941664</v>
      </c>
      <c r="X15" s="64">
        <v>0.70123948620376642</v>
      </c>
      <c r="Y15">
        <v>4.403136620318631E-7</v>
      </c>
      <c r="Z15" s="64">
        <v>0.97735051506232939</v>
      </c>
      <c r="AA15" s="21">
        <v>0.15</v>
      </c>
      <c r="AB15">
        <v>1</v>
      </c>
      <c r="AC15" s="12">
        <v>0.8760015426594957</v>
      </c>
      <c r="AD15" s="21">
        <f t="shared" ref="AD15:AG17" si="5">V15*$I15/$I$18</f>
        <v>1.4865485457299186E-3</v>
      </c>
      <c r="AE15" s="21">
        <f t="shared" si="5"/>
        <v>0.60024420059649986</v>
      </c>
      <c r="AF15" s="21">
        <f t="shared" si="5"/>
        <v>0.42074369172225989</v>
      </c>
      <c r="AG15" s="21">
        <f t="shared" si="5"/>
        <v>2.641881972191179E-7</v>
      </c>
      <c r="AH15" s="21">
        <f>Z15*AA15/$I$18</f>
        <v>0.58641030903739777</v>
      </c>
      <c r="AI15" s="21"/>
    </row>
    <row r="16" spans="1:35" x14ac:dyDescent="0.2">
      <c r="B16">
        <v>17</v>
      </c>
      <c r="C16" s="21"/>
      <c r="D16">
        <v>5.9276771414711889E-2</v>
      </c>
      <c r="E16" s="64">
        <v>1.0001720392347686</v>
      </c>
      <c r="F16" s="64">
        <v>0.77067457381973925</v>
      </c>
      <c r="G16">
        <v>2.3817782415346375E-5</v>
      </c>
      <c r="H16" s="64">
        <v>0.99984414746776629</v>
      </c>
      <c r="I16" s="21">
        <v>7.4999999999999997E-2</v>
      </c>
      <c r="L16" s="21">
        <f t="shared" si="4"/>
        <v>1.7783031424413568E-2</v>
      </c>
      <c r="M16" s="21">
        <f t="shared" si="4"/>
        <v>0.3000516117704306</v>
      </c>
      <c r="N16" s="21">
        <f t="shared" si="4"/>
        <v>0.23120237214592179</v>
      </c>
      <c r="O16" s="21">
        <f t="shared" si="4"/>
        <v>7.1453347246039127E-6</v>
      </c>
      <c r="P16" s="21">
        <f>H16*I16/$I$18</f>
        <v>0.29995324424032993</v>
      </c>
      <c r="Q16" s="21"/>
      <c r="T16">
        <v>17</v>
      </c>
      <c r="U16" s="21"/>
      <c r="V16">
        <v>5.9276771414711889E-2</v>
      </c>
      <c r="W16" s="64">
        <v>1.0001997175897621</v>
      </c>
      <c r="X16" s="64">
        <v>0.97587598243991891</v>
      </c>
      <c r="Y16">
        <v>2.3817782415346375E-5</v>
      </c>
      <c r="Z16" s="64">
        <v>1.0151417283461033</v>
      </c>
      <c r="AA16" s="21">
        <v>7.4999999999999997E-2</v>
      </c>
      <c r="AD16" s="21">
        <f t="shared" si="5"/>
        <v>1.7783031424413568E-2</v>
      </c>
      <c r="AE16" s="21">
        <f t="shared" si="5"/>
        <v>0.30005991527692866</v>
      </c>
      <c r="AF16" s="21">
        <f t="shared" si="5"/>
        <v>0.2927627947319757</v>
      </c>
      <c r="AG16" s="21">
        <f t="shared" si="5"/>
        <v>7.1453347246039127E-6</v>
      </c>
      <c r="AH16" s="21">
        <f>Z16*AA16/$I$18</f>
        <v>0.30454251850383102</v>
      </c>
      <c r="AI16" s="21"/>
    </row>
    <row r="17" spans="1:35" x14ac:dyDescent="0.2">
      <c r="B17">
        <v>21</v>
      </c>
      <c r="C17" s="21"/>
      <c r="D17">
        <v>0.87192720249801536</v>
      </c>
      <c r="E17" s="64">
        <v>1.0000953696876007</v>
      </c>
      <c r="F17" s="64">
        <v>1.0001092083012784</v>
      </c>
      <c r="G17">
        <v>3.6515611798556766E-3</v>
      </c>
      <c r="H17" s="64">
        <v>0.99969187549062921</v>
      </c>
      <c r="I17" s="21">
        <v>2.5000000000000001E-2</v>
      </c>
      <c r="L17" s="21">
        <f t="shared" si="4"/>
        <v>8.7192720249801556E-2</v>
      </c>
      <c r="M17" s="21">
        <f t="shared" si="4"/>
        <v>0.1000095369687601</v>
      </c>
      <c r="N17" s="21">
        <f t="shared" si="4"/>
        <v>0.10001092083012786</v>
      </c>
      <c r="O17" s="21">
        <f t="shared" si="4"/>
        <v>3.6515611798556771E-4</v>
      </c>
      <c r="P17" s="21">
        <f t="shared" ref="P17" si="6">H17*I17/$I$18</f>
        <v>9.9969187549062935E-2</v>
      </c>
      <c r="Q17" s="21"/>
      <c r="T17">
        <v>21</v>
      </c>
      <c r="U17" s="21"/>
      <c r="V17">
        <v>0.87192720249801536</v>
      </c>
      <c r="W17" s="64">
        <v>1.0001166581935386</v>
      </c>
      <c r="X17" s="64">
        <v>1.000068898579715</v>
      </c>
      <c r="Y17">
        <v>3.6515611798556766E-3</v>
      </c>
      <c r="Z17" s="64">
        <v>1.0146519612414926</v>
      </c>
      <c r="AA17" s="21">
        <v>2.5000000000000001E-2</v>
      </c>
      <c r="AD17" s="21">
        <f t="shared" si="5"/>
        <v>8.7192720249801556E-2</v>
      </c>
      <c r="AE17" s="21">
        <f t="shared" si="5"/>
        <v>0.10001166581935388</v>
      </c>
      <c r="AF17" s="21">
        <f t="shared" si="5"/>
        <v>0.10000688985797153</v>
      </c>
      <c r="AG17" s="21">
        <f t="shared" si="5"/>
        <v>3.6515611798556771E-4</v>
      </c>
      <c r="AH17" s="21">
        <f t="shared" ref="AH17" si="7">Z17*AA17/$I$18</f>
        <v>0.10146519612414928</v>
      </c>
      <c r="AI17" s="21"/>
    </row>
    <row r="18" spans="1:35" x14ac:dyDescent="0.2">
      <c r="B18">
        <v>31</v>
      </c>
      <c r="C18" s="21"/>
      <c r="D18" s="21"/>
      <c r="E18" s="21"/>
      <c r="F18" s="25">
        <v>1</v>
      </c>
      <c r="G18" s="24"/>
      <c r="H18" s="24"/>
      <c r="I18" s="28">
        <f>SUM(I15:I17)</f>
        <v>0.24999999999999997</v>
      </c>
      <c r="L18" s="29">
        <f>SUM(L15:L17)</f>
        <v>0.10646230021994504</v>
      </c>
      <c r="M18" s="29">
        <f>SUM(M15:M17)</f>
        <v>1.0002474309392915</v>
      </c>
      <c r="N18" s="29">
        <f>SUM(N15:N17)</f>
        <v>0.43628089040539786</v>
      </c>
      <c r="O18" s="29">
        <f>SUM(O15:O17)</f>
        <v>3.7256564090739074E-4</v>
      </c>
      <c r="P18" s="29">
        <f>SUM(P15:P17)</f>
        <v>0.84058117433540747</v>
      </c>
      <c r="Q18" s="29"/>
      <c r="T18">
        <v>31</v>
      </c>
      <c r="U18" s="21"/>
      <c r="V18" s="21"/>
      <c r="W18" s="21"/>
      <c r="Y18" s="24"/>
      <c r="Z18" s="24"/>
      <c r="AA18" s="28">
        <f>SUM(AA15:AA17)</f>
        <v>0.24999999999999997</v>
      </c>
      <c r="AD18" s="29">
        <f>SUM(AD15:AD17)</f>
        <v>0.10646230021994504</v>
      </c>
      <c r="AE18" s="29">
        <f>SUM(AE15:AE17)</f>
        <v>1.0003157816927823</v>
      </c>
      <c r="AF18" s="29">
        <f>SUM(AF15:AF17)</f>
        <v>0.8135133763122071</v>
      </c>
      <c r="AG18" s="29">
        <f>SUM(AG15:AG17)</f>
        <v>3.7256564090739074E-4</v>
      </c>
      <c r="AH18" s="29">
        <f>SUM(AH15:AH17)</f>
        <v>0.99241802366537812</v>
      </c>
      <c r="AI18" s="29"/>
    </row>
    <row r="19" spans="1:35" x14ac:dyDescent="0.2">
      <c r="C19" s="21"/>
      <c r="D19" s="21"/>
      <c r="E19" s="21"/>
      <c r="F19" s="21"/>
      <c r="I19" s="21"/>
      <c r="L19" s="21"/>
      <c r="M19" s="21"/>
      <c r="N19" s="21"/>
      <c r="O19" s="21"/>
      <c r="P19" s="21"/>
      <c r="Q19" s="21"/>
      <c r="U19" s="21"/>
      <c r="V19" s="21"/>
      <c r="W19" s="21"/>
      <c r="X19" s="21"/>
      <c r="AA19" s="21"/>
      <c r="AD19" s="21"/>
      <c r="AE19" s="21"/>
      <c r="AF19" s="21"/>
      <c r="AG19" s="21"/>
      <c r="AH19" s="21"/>
      <c r="AI19" s="21"/>
    </row>
    <row r="20" spans="1:35" ht="15" x14ac:dyDescent="0.25">
      <c r="A20">
        <v>64</v>
      </c>
      <c r="B20">
        <v>14</v>
      </c>
      <c r="C20" s="21"/>
      <c r="D20">
        <v>4.7690984558313484E-2</v>
      </c>
      <c r="E20" s="64">
        <v>1.0001653759380422</v>
      </c>
      <c r="F20" s="64">
        <v>0.692864627599167</v>
      </c>
      <c r="G20">
        <v>1.9321606112250092E-5</v>
      </c>
      <c r="H20" s="64">
        <v>0.99988460095403553</v>
      </c>
      <c r="I20" s="21">
        <v>0.15</v>
      </c>
      <c r="J20">
        <v>0.52</v>
      </c>
      <c r="K20" s="14">
        <v>0.1593608959160609</v>
      </c>
      <c r="L20" s="21">
        <f t="shared" ref="L20:O22" si="8">D20*$I20/$I$18</f>
        <v>2.8614590734988093E-2</v>
      </c>
      <c r="M20" s="21">
        <f t="shared" si="8"/>
        <v>0.60009922556282547</v>
      </c>
      <c r="N20" s="21">
        <f t="shared" si="8"/>
        <v>0.41571877655950024</v>
      </c>
      <c r="O20" s="21">
        <f t="shared" si="8"/>
        <v>1.1592963667350057E-5</v>
      </c>
      <c r="P20" s="21">
        <f>H20*I20/$I$23</f>
        <v>0.59993076057242145</v>
      </c>
      <c r="Q20" s="21"/>
      <c r="S20">
        <v>64</v>
      </c>
      <c r="T20">
        <v>14</v>
      </c>
      <c r="U20" s="21"/>
      <c r="V20">
        <v>4.7690984558313484E-2</v>
      </c>
      <c r="W20" s="64">
        <v>1.000279461845262</v>
      </c>
      <c r="X20" s="64">
        <v>0.95462084532834779</v>
      </c>
      <c r="Y20">
        <v>1.9321606112250092E-5</v>
      </c>
      <c r="Z20" s="64">
        <v>1.0151101467870012</v>
      </c>
      <c r="AA20" s="21">
        <v>0.15</v>
      </c>
      <c r="AB20">
        <v>0.52</v>
      </c>
      <c r="AC20" s="14">
        <v>0.1593608959160609</v>
      </c>
      <c r="AD20" s="21">
        <f t="shared" ref="AD20:AG22" si="9">V20*$I20/$I$18</f>
        <v>2.8614590734988093E-2</v>
      </c>
      <c r="AE20" s="21">
        <f t="shared" si="9"/>
        <v>0.60016767710715724</v>
      </c>
      <c r="AF20" s="21">
        <f t="shared" si="9"/>
        <v>0.57277250719700878</v>
      </c>
      <c r="AG20" s="21">
        <f t="shared" si="9"/>
        <v>1.1592963667350057E-5</v>
      </c>
      <c r="AH20" s="21">
        <f>Z20*AA20/$I$23</f>
        <v>0.60906608807220075</v>
      </c>
      <c r="AI20" s="21"/>
    </row>
    <row r="21" spans="1:35" x14ac:dyDescent="0.2">
      <c r="B21">
        <v>17</v>
      </c>
      <c r="C21" s="21"/>
      <c r="D21">
        <v>0.65907653135548228</v>
      </c>
      <c r="E21" s="64">
        <v>1.0000896650295745</v>
      </c>
      <c r="F21" s="64">
        <v>0.99995677808329109</v>
      </c>
      <c r="G21">
        <v>1.6030438552449289E-3</v>
      </c>
      <c r="H21" s="64">
        <v>0.99985850601694004</v>
      </c>
      <c r="I21" s="21">
        <v>7.4999999999999997E-2</v>
      </c>
      <c r="L21" s="21">
        <f t="shared" si="8"/>
        <v>0.19772295940664469</v>
      </c>
      <c r="M21" s="21">
        <f t="shared" si="8"/>
        <v>0.3000268995088724</v>
      </c>
      <c r="N21" s="21">
        <f t="shared" si="8"/>
        <v>0.29998703342498739</v>
      </c>
      <c r="O21" s="21">
        <f t="shared" si="8"/>
        <v>4.8091315657347871E-4</v>
      </c>
      <c r="P21" s="21">
        <f t="shared" ref="P21:P22" si="10">H21*I21/$I$23</f>
        <v>0.29995755180508205</v>
      </c>
      <c r="Q21" s="21"/>
      <c r="T21">
        <v>17</v>
      </c>
      <c r="U21" s="21"/>
      <c r="V21">
        <v>0.65907653135548228</v>
      </c>
      <c r="W21" s="64">
        <v>1.00016105626787</v>
      </c>
      <c r="X21" s="64">
        <v>1.0001610548633413</v>
      </c>
      <c r="Y21">
        <v>1.6030438552449289E-3</v>
      </c>
      <c r="Z21" s="64">
        <v>1.0146948392714645</v>
      </c>
      <c r="AA21" s="21">
        <v>7.4999999999999997E-2</v>
      </c>
      <c r="AD21" s="21">
        <f t="shared" si="9"/>
        <v>0.19772295940664469</v>
      </c>
      <c r="AE21" s="21">
        <f t="shared" si="9"/>
        <v>0.30004831688036104</v>
      </c>
      <c r="AF21" s="21">
        <f t="shared" si="9"/>
        <v>0.30004831645900243</v>
      </c>
      <c r="AG21" s="21">
        <f t="shared" si="9"/>
        <v>4.8091315657347871E-4</v>
      </c>
      <c r="AH21" s="21">
        <f t="shared" ref="AH21:AH22" si="11">Z21*AA21/$I$23</f>
        <v>0.30440845178143938</v>
      </c>
      <c r="AI21" s="21"/>
    </row>
    <row r="22" spans="1:35" x14ac:dyDescent="0.2">
      <c r="B22">
        <v>21</v>
      </c>
      <c r="C22" s="21"/>
      <c r="D22">
        <v>1.0242599855325938</v>
      </c>
      <c r="E22" s="64">
        <v>1.0000390788708007</v>
      </c>
      <c r="F22" s="64">
        <v>1.000016332631247</v>
      </c>
      <c r="G22">
        <v>0.42262628443012601</v>
      </c>
      <c r="H22" s="64">
        <v>0.99978824962701096</v>
      </c>
      <c r="I22" s="21">
        <v>2.5000000000000001E-2</v>
      </c>
      <c r="L22" s="21">
        <f t="shared" si="8"/>
        <v>0.1024259985532594</v>
      </c>
      <c r="M22" s="21">
        <f t="shared" si="8"/>
        <v>0.10000390788708009</v>
      </c>
      <c r="N22" s="21">
        <f t="shared" si="8"/>
        <v>0.10000163326312472</v>
      </c>
      <c r="O22" s="21">
        <f t="shared" si="8"/>
        <v>4.2262628443012609E-2</v>
      </c>
      <c r="P22" s="21">
        <f t="shared" si="10"/>
        <v>9.9978824962701121E-2</v>
      </c>
      <c r="Q22" s="21"/>
      <c r="T22">
        <v>21</v>
      </c>
      <c r="U22" s="21"/>
      <c r="V22">
        <v>1.0242599855325938</v>
      </c>
      <c r="W22" s="64">
        <v>1.0000964408221245</v>
      </c>
      <c r="X22" s="64">
        <v>1.0000609007763503</v>
      </c>
      <c r="Y22">
        <v>0.42262628443012601</v>
      </c>
      <c r="Z22" s="64">
        <v>1.0136185713563928</v>
      </c>
      <c r="AA22" s="21">
        <v>2.5000000000000001E-2</v>
      </c>
      <c r="AD22" s="21">
        <f t="shared" si="9"/>
        <v>0.1024259985532594</v>
      </c>
      <c r="AE22" s="21">
        <f t="shared" si="9"/>
        <v>0.10000964408221247</v>
      </c>
      <c r="AF22" s="21">
        <f t="shared" si="9"/>
        <v>0.10000609007763506</v>
      </c>
      <c r="AG22" s="21">
        <f t="shared" si="9"/>
        <v>4.2262628443012609E-2</v>
      </c>
      <c r="AH22" s="21">
        <f t="shared" si="11"/>
        <v>0.10136185713563929</v>
      </c>
      <c r="AI22" s="21"/>
    </row>
    <row r="23" spans="1:35" x14ac:dyDescent="0.2">
      <c r="B23">
        <v>31</v>
      </c>
      <c r="C23" s="21"/>
      <c r="D23" s="21"/>
      <c r="E23" s="21"/>
      <c r="F23" s="21"/>
      <c r="G23" s="21"/>
      <c r="H23" s="21"/>
      <c r="I23" s="28">
        <f>SUM(I20:I22)</f>
        <v>0.24999999999999997</v>
      </c>
      <c r="L23" s="29">
        <f>SUM(L20:L22)</f>
        <v>0.32876354869489222</v>
      </c>
      <c r="M23" s="29">
        <f>SUM(M20:M22)</f>
        <v>1.0001300329587779</v>
      </c>
      <c r="N23" s="29">
        <f>SUM(N20:N22)</f>
        <v>0.81570744324761235</v>
      </c>
      <c r="O23" s="29">
        <f>SUM(O20:O22)</f>
        <v>4.2755134563253437E-2</v>
      </c>
      <c r="P23" s="29">
        <f>SUM(P20:P22)</f>
        <v>0.9998671373402046</v>
      </c>
      <c r="Q23" s="29"/>
      <c r="T23">
        <v>31</v>
      </c>
      <c r="U23" s="21"/>
      <c r="V23" s="21"/>
      <c r="W23" s="21"/>
      <c r="Y23" s="21"/>
      <c r="Z23" s="21"/>
      <c r="AA23" s="28">
        <f>SUM(AA20:AA22)</f>
        <v>0.24999999999999997</v>
      </c>
      <c r="AD23" s="29">
        <f>SUM(AD20:AD22)</f>
        <v>0.32876354869489222</v>
      </c>
      <c r="AE23" s="29">
        <f>SUM(AE20:AE22)</f>
        <v>1.0002256380697307</v>
      </c>
      <c r="AF23" s="29">
        <f>SUM(AF20:AF22)</f>
        <v>0.97282691373364627</v>
      </c>
      <c r="AG23" s="29">
        <f>SUM(AG20:AG22)</f>
        <v>4.2755134563253437E-2</v>
      </c>
      <c r="AH23" s="29">
        <f>SUM(AH20:AH22)</f>
        <v>1.0148363969892795</v>
      </c>
      <c r="AI23" s="29"/>
    </row>
    <row r="24" spans="1:35" x14ac:dyDescent="0.2">
      <c r="C24" s="21"/>
      <c r="D24" s="21"/>
      <c r="E24" s="21"/>
      <c r="F24" s="21"/>
      <c r="G24" s="21"/>
      <c r="H24" s="21"/>
      <c r="I24" s="21"/>
      <c r="L24" s="21"/>
      <c r="M24" s="21"/>
      <c r="N24" s="21"/>
      <c r="O24" s="21"/>
      <c r="P24" s="21"/>
      <c r="Q24" s="21"/>
      <c r="U24" s="21"/>
      <c r="V24" s="21"/>
      <c r="W24" s="21"/>
      <c r="X24" s="21"/>
      <c r="Y24" s="21"/>
      <c r="Z24" s="21"/>
      <c r="AA24" s="21"/>
      <c r="AD24" s="21"/>
      <c r="AE24" s="21"/>
      <c r="AF24" s="21"/>
      <c r="AG24" s="21"/>
      <c r="AH24" s="21"/>
      <c r="AI24" s="21"/>
    </row>
    <row r="25" spans="1:35" ht="15" x14ac:dyDescent="0.25">
      <c r="A25">
        <v>100</v>
      </c>
      <c r="B25">
        <v>14</v>
      </c>
      <c r="C25" s="21"/>
      <c r="D25">
        <v>0.33200379927450213</v>
      </c>
      <c r="E25" s="64">
        <v>1.0001853210004734</v>
      </c>
      <c r="F25" s="64">
        <v>0.98905516568237828</v>
      </c>
      <c r="G25">
        <v>4.3460424226862584E-4</v>
      </c>
      <c r="H25" s="64">
        <v>1.0000754014072306</v>
      </c>
      <c r="I25" s="21">
        <v>0.15</v>
      </c>
      <c r="J25">
        <v>0.37</v>
      </c>
      <c r="K25" s="14">
        <v>9.5033966340801843E-2</v>
      </c>
      <c r="L25" s="21">
        <f t="shared" ref="L25:O26" si="12">D25*$I25/$I$27</f>
        <v>0.22133586618300144</v>
      </c>
      <c r="M25" s="21">
        <f t="shared" si="12"/>
        <v>0.66679021400031557</v>
      </c>
      <c r="N25" s="21">
        <f t="shared" si="12"/>
        <v>0.65937011045491889</v>
      </c>
      <c r="O25" s="21">
        <f t="shared" si="12"/>
        <v>2.8973616151241723E-4</v>
      </c>
      <c r="P25" s="21">
        <f>H25*I25/$I$27</f>
        <v>0.66671693427148704</v>
      </c>
      <c r="Q25" s="21"/>
      <c r="S25">
        <v>100</v>
      </c>
      <c r="T25">
        <v>14</v>
      </c>
      <c r="U25" s="21"/>
      <c r="V25">
        <v>0.33200379927450213</v>
      </c>
      <c r="W25" s="64">
        <v>1.0002770516748303</v>
      </c>
      <c r="X25" s="64">
        <v>0.999988106665754</v>
      </c>
      <c r="Y25">
        <v>4.3460424226862584E-4</v>
      </c>
      <c r="Z25" s="64">
        <v>1.0150233150623442</v>
      </c>
      <c r="AA25" s="21">
        <v>0.15</v>
      </c>
      <c r="AB25">
        <v>0.37</v>
      </c>
      <c r="AC25" s="14">
        <v>9.5033966340801843E-2</v>
      </c>
      <c r="AD25" s="21">
        <f t="shared" ref="AD25:AG26" si="13">V25*$I25/$I$27</f>
        <v>0.22133586618300144</v>
      </c>
      <c r="AE25" s="21">
        <f t="shared" si="13"/>
        <v>0.66685136778322029</v>
      </c>
      <c r="AF25" s="21">
        <f t="shared" si="13"/>
        <v>0.66665873777716944</v>
      </c>
      <c r="AG25" s="21">
        <f t="shared" si="13"/>
        <v>2.8973616151241723E-4</v>
      </c>
      <c r="AH25" s="21">
        <f>Z25*AA25/$I$27</f>
        <v>0.67668221004156293</v>
      </c>
      <c r="AI25" s="21"/>
    </row>
    <row r="26" spans="1:35" x14ac:dyDescent="0.2">
      <c r="B26">
        <v>17</v>
      </c>
      <c r="C26" s="21"/>
      <c r="D26">
        <v>1.0246496562926175</v>
      </c>
      <c r="E26" s="64">
        <v>1.0001266586318833</v>
      </c>
      <c r="F26" s="64">
        <v>1.0001783762676117</v>
      </c>
      <c r="G26">
        <v>1.5556530583131344E-2</v>
      </c>
      <c r="H26" s="64">
        <v>0.9998952130745985</v>
      </c>
      <c r="I26" s="21">
        <v>7.4999999999999997E-2</v>
      </c>
      <c r="L26" s="21">
        <f t="shared" si="12"/>
        <v>0.34154988543087256</v>
      </c>
      <c r="M26" s="21">
        <f t="shared" si="12"/>
        <v>0.33337555287729448</v>
      </c>
      <c r="N26" s="21">
        <f t="shared" si="12"/>
        <v>0.33339279208920397</v>
      </c>
      <c r="O26" s="21">
        <f t="shared" si="12"/>
        <v>5.185510194377115E-3</v>
      </c>
      <c r="P26" s="21">
        <f>H26*I26/$I$27</f>
        <v>0.33329840435819952</v>
      </c>
      <c r="Q26" s="21"/>
      <c r="T26">
        <v>17</v>
      </c>
      <c r="U26" s="21"/>
      <c r="V26">
        <v>1.0246496562926175</v>
      </c>
      <c r="W26" s="64">
        <v>1.0001831178247031</v>
      </c>
      <c r="X26" s="64">
        <v>1.0002123662903017</v>
      </c>
      <c r="Y26">
        <v>1.5556530583131344E-2</v>
      </c>
      <c r="Z26" s="64">
        <v>1.0139940297578844</v>
      </c>
      <c r="AA26" s="21">
        <v>7.4999999999999997E-2</v>
      </c>
      <c r="AD26" s="21">
        <f t="shared" si="13"/>
        <v>0.34154988543087256</v>
      </c>
      <c r="AE26" s="21">
        <f t="shared" si="13"/>
        <v>0.3333943726082344</v>
      </c>
      <c r="AF26" s="21">
        <f t="shared" si="13"/>
        <v>0.33340412209676729</v>
      </c>
      <c r="AG26" s="21">
        <f t="shared" si="13"/>
        <v>5.185510194377115E-3</v>
      </c>
      <c r="AH26" s="21">
        <f>Z26*AA26/$I$27</f>
        <v>0.33799800991929485</v>
      </c>
      <c r="AI26" s="21"/>
    </row>
    <row r="27" spans="1:35" x14ac:dyDescent="0.2">
      <c r="I27" s="10">
        <f>SUM(I25:I26)</f>
        <v>0.22499999999999998</v>
      </c>
      <c r="L27" s="11">
        <f>SUM(L25:L26)</f>
        <v>0.562885751613874</v>
      </c>
      <c r="M27" s="11">
        <f>SUM(M25:M26)</f>
        <v>1.0001657668776101</v>
      </c>
      <c r="N27" s="11">
        <f>SUM(N25:N26)</f>
        <v>0.99276290254412292</v>
      </c>
      <c r="O27" s="11">
        <f>SUM(O25:O26)</f>
        <v>5.4752463558895327E-3</v>
      </c>
      <c r="P27" s="11">
        <f>SUM(P25:P26)</f>
        <v>1.0000153386296866</v>
      </c>
      <c r="Q27" s="11"/>
      <c r="AA27" s="10">
        <f>SUM(AA25:AA26)</f>
        <v>0.22499999999999998</v>
      </c>
      <c r="AD27" s="11">
        <f>SUM(AD25:AD26)</f>
        <v>0.562885751613874</v>
      </c>
      <c r="AE27" s="11">
        <f>SUM(AE25:AE26)</f>
        <v>1.0002457403914546</v>
      </c>
      <c r="AF27" s="11">
        <f>SUM(AF25:AF26)</f>
        <v>1.0000628598739367</v>
      </c>
      <c r="AG27" s="11">
        <f>SUM(AG25:AG26)</f>
        <v>5.4752463558895327E-3</v>
      </c>
      <c r="AH27" s="11">
        <f>SUM(AH25:AH26)</f>
        <v>1.0146802199608578</v>
      </c>
      <c r="AI27" s="11"/>
    </row>
    <row r="28" spans="1:35" x14ac:dyDescent="0.2">
      <c r="J28">
        <f>J10+J25+J20+J15</f>
        <v>2.335</v>
      </c>
      <c r="K28" s="30">
        <f>K25+K20+K15+K10</f>
        <v>2.1303964049163584</v>
      </c>
      <c r="AB28">
        <f>AB10+AB25+AB20+AB15</f>
        <v>2.335</v>
      </c>
      <c r="AC28" s="30">
        <f>AC25+AC20+AC15+AC10</f>
        <v>2.1303964049163584</v>
      </c>
    </row>
    <row r="29" spans="1:35" x14ac:dyDescent="0.2">
      <c r="J29" t="s">
        <v>49</v>
      </c>
      <c r="L29">
        <f>(L14*$J$10+L18*$J$15+L23*$J$20+L27*$J$25)/$J$28</f>
        <v>0.2080218985200698</v>
      </c>
      <c r="M29">
        <f>(M14*$J$10+M18*$J$15+M23*$J$20+M27*$J$25)/$J$28</f>
        <v>0.83246746869377508</v>
      </c>
      <c r="N29">
        <f>(N14*$J$10+N18*$J$15+N23*$J$20+N27*$J$25)/$J$28</f>
        <v>0.53007014141874331</v>
      </c>
      <c r="O29">
        <f>(O14*$J$10+O18*$J$15+O23*$J$20+O27*$J$25)/$J$28</f>
        <v>1.0645982129257504E-2</v>
      </c>
      <c r="P29">
        <f>(P14*$J$10+P18*$J$15+P23*$J$20+P27*$J$25)/$J$28</f>
        <v>0.75278651594478652</v>
      </c>
      <c r="AB29" t="s">
        <v>49</v>
      </c>
      <c r="AD29">
        <f>(AD14*$J$10+AD18*$J$15+AD23*$J$20+AD27*$J$25)/$J$28</f>
        <v>0.2080218985200698</v>
      </c>
      <c r="AE29">
        <f>(AE14*$J$10+AE18*$J$15+AE23*$J$20+AE27*$J$25)/$J$28</f>
        <v>0.8438084704715717</v>
      </c>
      <c r="AF29">
        <f>(AF14*$J$10+AF18*$J$15+AF23*$J$20+AF27*$J$25)/$J$28</f>
        <v>0.73888193091069088</v>
      </c>
      <c r="AG29">
        <f>(AG14*$J$10+AG18*$J$15+AG23*$J$20+AG27*$J$25)/$J$28</f>
        <v>1.0645982129257504E-2</v>
      </c>
      <c r="AH29">
        <f>(AH14*$J$10+AH18*$J$15+AH23*$J$20+AH27*$J$25)/$J$28</f>
        <v>0.82869630472852995</v>
      </c>
    </row>
    <row r="30" spans="1:35" x14ac:dyDescent="0.2">
      <c r="J30" s="7" t="s">
        <v>50</v>
      </c>
      <c r="L30" s="7">
        <f>(L14*$K$10+L18*$K$15+L23*$K$20+L27*$K$25)/$K$28</f>
        <v>9.3525067872856416E-2</v>
      </c>
      <c r="M30" s="7">
        <f>(M14*$K$10+M18*$K$15+M23*$K$20+M27*$K$25)/$K$28</f>
        <v>0.58708728261046583</v>
      </c>
      <c r="N30" s="7">
        <f>(N14*$K$10+N18*$K$15+N23*$K$20+N27*$K$25)/$K$28</f>
        <v>0.29518640044721184</v>
      </c>
      <c r="O30" s="7">
        <f>(O14*$K$10+O18*$K$15+O23*$K$20+O27*$K$25)/$K$28</f>
        <v>3.835420682366187E-3</v>
      </c>
      <c r="P30" s="7">
        <f>(P14*$K$10+P18*$K$15+P23*$K$20+P27*$K$25)/$K$28</f>
        <v>0.493774882597392</v>
      </c>
      <c r="Q30" s="7"/>
      <c r="AB30" s="7" t="s">
        <v>50</v>
      </c>
      <c r="AD30" s="7">
        <f>(AD14*$K$10+AD18*$K$15+AD23*$K$20+AD27*$K$25)/$K$28</f>
        <v>9.3525067872856416E-2</v>
      </c>
      <c r="AE30" s="7">
        <f>(AE14*$K$10+AE18*$K$15+AE23*$K$20+AE27*$K$25)/$K$28</f>
        <v>0.61490337513178184</v>
      </c>
      <c r="AF30" s="7">
        <f>(AF14*$K$10+AF18*$K$15+AF23*$K$20+AF27*$K$25)/$K$28</f>
        <v>0.48974205588570469</v>
      </c>
      <c r="AG30" s="7">
        <f>(AG14*$K$10+AG18*$K$15+AG23*$K$20+AG27*$K$25)/$K$28</f>
        <v>3.835420682366187E-3</v>
      </c>
      <c r="AH30" s="7">
        <f>(AH14*$K$10+AH18*$K$15+AH23*$K$20+AH27*$K$25)/$K$28</f>
        <v>0.57085434443829153</v>
      </c>
      <c r="AI30" s="7"/>
    </row>
    <row r="32" spans="1:35" x14ac:dyDescent="0.2">
      <c r="J32" s="31" t="s">
        <v>52</v>
      </c>
      <c r="L32" s="31">
        <f>L29/M29*$G$6</f>
        <v>4.5154823974392801</v>
      </c>
      <c r="M32" s="31"/>
      <c r="N32" s="31">
        <f>N29/M29*$J$6</f>
        <v>9.7187512641841014</v>
      </c>
      <c r="O32" s="31">
        <f>O29/M29*$K$6</f>
        <v>1.3551287045952591E-2</v>
      </c>
      <c r="P32" s="31">
        <f>P29/M29*$K$6</f>
        <v>0.95822311535308258</v>
      </c>
      <c r="Q32" s="31"/>
      <c r="AB32" s="31" t="s">
        <v>52</v>
      </c>
      <c r="AD32" s="31">
        <f>AD29/AE29*$G$6</f>
        <v>4.4547931584839651</v>
      </c>
      <c r="AE32" s="31"/>
      <c r="AF32" s="31">
        <f>AF29/AE29*$J$6</f>
        <v>13.365203090169576</v>
      </c>
      <c r="AG32" s="31">
        <f>AG29/AE29*$K$6</f>
        <v>1.3369154280215253E-2</v>
      </c>
      <c r="AH32" s="31">
        <f>AH29/AE29*$K$6</f>
        <v>1.0406713645434875</v>
      </c>
      <c r="AI32" s="31"/>
    </row>
    <row r="33" spans="3:35" x14ac:dyDescent="0.2">
      <c r="J33" s="7" t="s">
        <v>51</v>
      </c>
      <c r="L33" s="7">
        <f>L30/M30*$G$6</f>
        <v>2.8786424683814675</v>
      </c>
      <c r="M33" s="7"/>
      <c r="N33" s="7">
        <f>N30/M30*$J$6</f>
        <v>7.6742875750456507</v>
      </c>
      <c r="O33" s="7">
        <f>O30/M30*$K$6</f>
        <v>6.9226506552720396E-3</v>
      </c>
      <c r="P33" s="7">
        <f>P30/M30*$K$6</f>
        <v>0.89122714237982892</v>
      </c>
      <c r="Q33" s="7"/>
      <c r="AB33" s="7" t="s">
        <v>51</v>
      </c>
      <c r="AD33" s="7">
        <f>AD30/AE30*$G$6</f>
        <v>2.7484226834939185</v>
      </c>
      <c r="AE33" s="7"/>
      <c r="AF33" s="7">
        <f>AF30/AE30*$J$6</f>
        <v>12.156398271638292</v>
      </c>
      <c r="AG33" s="7">
        <f>AG30/AE30*$K$6</f>
        <v>6.6094939888632276E-3</v>
      </c>
      <c r="AH33" s="7">
        <f>AH30/AE30*$K$6</f>
        <v>0.98374042133850959</v>
      </c>
      <c r="AI33" s="7"/>
    </row>
    <row r="35" spans="3:35" x14ac:dyDescent="0.2">
      <c r="C35" t="s">
        <v>86</v>
      </c>
      <c r="D35" t="s">
        <v>88</v>
      </c>
      <c r="I35" t="s">
        <v>25</v>
      </c>
      <c r="J35" t="s">
        <v>23</v>
      </c>
      <c r="K35" t="s">
        <v>22</v>
      </c>
      <c r="L35" t="s">
        <v>24</v>
      </c>
      <c r="M35" t="s">
        <v>61</v>
      </c>
      <c r="N35" t="s">
        <v>62</v>
      </c>
      <c r="S35" t="s">
        <v>36</v>
      </c>
      <c r="T35" t="s">
        <v>70</v>
      </c>
    </row>
    <row r="36" spans="3:35" x14ac:dyDescent="0.2">
      <c r="C36" t="s">
        <v>85</v>
      </c>
      <c r="G36" t="s">
        <v>59</v>
      </c>
      <c r="H36" t="s">
        <v>89</v>
      </c>
      <c r="I36" t="s">
        <v>63</v>
      </c>
      <c r="T36" t="s">
        <v>59</v>
      </c>
      <c r="U36" t="s">
        <v>60</v>
      </c>
      <c r="V36" t="s">
        <v>25</v>
      </c>
      <c r="W36" t="s">
        <v>23</v>
      </c>
      <c r="X36" t="s">
        <v>22</v>
      </c>
      <c r="Y36" t="s">
        <v>24</v>
      </c>
      <c r="Z36" t="s">
        <v>61</v>
      </c>
      <c r="AA36" t="s">
        <v>62</v>
      </c>
    </row>
    <row r="37" spans="3:35" x14ac:dyDescent="0.2">
      <c r="F37">
        <v>1</v>
      </c>
      <c r="G37">
        <v>14</v>
      </c>
      <c r="H37">
        <v>1</v>
      </c>
      <c r="I37">
        <v>2.7541217507365979E-5</v>
      </c>
      <c r="J37">
        <v>3.8190086452119992E-7</v>
      </c>
      <c r="K37">
        <v>2.2222447839091621E-12</v>
      </c>
      <c r="L37">
        <v>2.6486655260215575E-18</v>
      </c>
      <c r="M37">
        <v>5.9326627554796467E-18</v>
      </c>
      <c r="N37">
        <v>8.1696949571384301E-7</v>
      </c>
      <c r="S37">
        <v>1</v>
      </c>
      <c r="T37">
        <v>14</v>
      </c>
      <c r="U37">
        <v>1</v>
      </c>
      <c r="V37">
        <v>1.8221534846783341E-3</v>
      </c>
      <c r="W37">
        <v>8.3207873985254073E-5</v>
      </c>
      <c r="X37">
        <v>4.4173340474232347E-10</v>
      </c>
      <c r="Y37">
        <v>1.3212039178667376E-15</v>
      </c>
      <c r="Z37">
        <v>4.1905469771436774E-15</v>
      </c>
      <c r="AA37">
        <v>3.9809538817009908E-5</v>
      </c>
    </row>
    <row r="38" spans="3:35" x14ac:dyDescent="0.2">
      <c r="C38" t="s">
        <v>90</v>
      </c>
      <c r="F38">
        <v>6</v>
      </c>
      <c r="G38">
        <v>17</v>
      </c>
      <c r="H38">
        <v>1</v>
      </c>
      <c r="I38">
        <v>3.7454249901869616E-2</v>
      </c>
      <c r="J38">
        <v>9.4016267081620556E-4</v>
      </c>
      <c r="K38">
        <v>3.7200698513387556E-8</v>
      </c>
      <c r="L38">
        <v>1.0850365877217684E-13</v>
      </c>
      <c r="M38">
        <v>1.1651060218494338E-12</v>
      </c>
      <c r="N38">
        <v>2.502365802808759E-3</v>
      </c>
      <c r="S38">
        <v>6</v>
      </c>
      <c r="T38">
        <v>17</v>
      </c>
      <c r="U38">
        <v>1</v>
      </c>
      <c r="V38">
        <v>0.23307076943378588</v>
      </c>
      <c r="W38">
        <v>1.8305508212482884E-2</v>
      </c>
      <c r="X38">
        <v>6.5860802537798785E-7</v>
      </c>
      <c r="Y38">
        <v>4.7257334166771327E-12</v>
      </c>
      <c r="Z38">
        <v>6.2423511701579085E-11</v>
      </c>
      <c r="AA38">
        <v>1.0035273680148803E-2</v>
      </c>
    </row>
    <row r="39" spans="3:35" x14ac:dyDescent="0.2">
      <c r="F39">
        <v>11</v>
      </c>
      <c r="G39">
        <v>21</v>
      </c>
      <c r="H39">
        <v>1</v>
      </c>
      <c r="I39">
        <v>1.0002699614874782</v>
      </c>
      <c r="J39">
        <v>0.12284813399253712</v>
      </c>
      <c r="K39">
        <v>1.3434703553267746E-3</v>
      </c>
      <c r="L39">
        <v>8.8071723473813052E-9</v>
      </c>
      <c r="M39">
        <v>2.2747329065322276E-7</v>
      </c>
      <c r="N39">
        <v>0.51074213091799803</v>
      </c>
      <c r="S39">
        <v>11</v>
      </c>
      <c r="T39">
        <v>21</v>
      </c>
      <c r="U39">
        <v>1</v>
      </c>
      <c r="V39">
        <v>1.0003363107548826</v>
      </c>
      <c r="W39">
        <v>0.65901625319742851</v>
      </c>
      <c r="X39">
        <v>2.1795699277456955E-3</v>
      </c>
      <c r="Y39">
        <v>3.2057232899618329E-8</v>
      </c>
      <c r="Z39">
        <v>1.0402232883057359E-6</v>
      </c>
      <c r="AA39">
        <v>0.76338838860898539</v>
      </c>
    </row>
    <row r="40" spans="3:35" x14ac:dyDescent="0.2">
      <c r="F40">
        <v>16</v>
      </c>
      <c r="G40">
        <v>31</v>
      </c>
      <c r="H40">
        <v>1</v>
      </c>
      <c r="I40">
        <v>1</v>
      </c>
      <c r="J40">
        <v>0.99995891782110968</v>
      </c>
      <c r="K40">
        <v>0.90644014309756638</v>
      </c>
      <c r="L40">
        <v>7.5245021311955132E-5</v>
      </c>
      <c r="M40">
        <v>1.8800891933433064E-3</v>
      </c>
      <c r="N40">
        <v>0.99973762500117813</v>
      </c>
      <c r="S40">
        <v>16</v>
      </c>
      <c r="T40">
        <v>31</v>
      </c>
      <c r="U40">
        <v>1</v>
      </c>
      <c r="V40">
        <v>1</v>
      </c>
      <c r="W40">
        <v>0.99983836945865245</v>
      </c>
      <c r="X40">
        <v>1.0356182349696601</v>
      </c>
      <c r="Y40">
        <v>4.0828906792335059E-4</v>
      </c>
      <c r="Z40">
        <v>3.3149990981994159E-3</v>
      </c>
      <c r="AA40">
        <v>1.014501343840573</v>
      </c>
    </row>
    <row r="41" spans="3:35" x14ac:dyDescent="0.2">
      <c r="F41" s="64">
        <v>2</v>
      </c>
      <c r="G41" s="64">
        <v>14</v>
      </c>
      <c r="H41" s="64">
        <v>2</v>
      </c>
      <c r="I41" s="64">
        <v>1.0003104703335013</v>
      </c>
      <c r="J41" s="64">
        <v>0.17511266238224696</v>
      </c>
      <c r="K41" s="64">
        <v>3.9558977156570266E-3</v>
      </c>
      <c r="L41" s="64">
        <v>1.2248602582543798E-6</v>
      </c>
      <c r="M41" s="64">
        <v>1.4729206782546757E-6</v>
      </c>
      <c r="N41" s="64">
        <v>0.73443123757669082</v>
      </c>
      <c r="S41" s="64">
        <v>2</v>
      </c>
      <c r="T41" s="64">
        <v>14</v>
      </c>
      <c r="U41" s="64">
        <v>2</v>
      </c>
      <c r="V41" s="64">
        <v>1.0004070009941664</v>
      </c>
      <c r="W41" s="64">
        <v>0.70123948620376642</v>
      </c>
      <c r="X41" s="64">
        <v>5.7519331577022183E-3</v>
      </c>
      <c r="Y41" s="64">
        <v>1.6888568906696333E-6</v>
      </c>
      <c r="Z41" s="64">
        <v>5.353857485559995E-6</v>
      </c>
      <c r="AA41" s="64">
        <v>0.97735051506232939</v>
      </c>
    </row>
    <row r="42" spans="3:35" x14ac:dyDescent="0.2">
      <c r="F42" s="64">
        <v>7</v>
      </c>
      <c r="G42" s="64">
        <v>17</v>
      </c>
      <c r="H42" s="64">
        <v>2</v>
      </c>
      <c r="I42" s="64">
        <v>1.0001720392347686</v>
      </c>
      <c r="J42" s="64">
        <v>0.77067457381973925</v>
      </c>
      <c r="K42" s="64">
        <v>0.10250014392168789</v>
      </c>
      <c r="L42" s="64">
        <v>6.7694283509934285E-5</v>
      </c>
      <c r="M42" s="64">
        <v>1.6181856875768292E-4</v>
      </c>
      <c r="N42" s="64">
        <v>0.99984414746776629</v>
      </c>
      <c r="S42" s="64">
        <v>7</v>
      </c>
      <c r="T42" s="64">
        <v>17</v>
      </c>
      <c r="U42" s="64">
        <v>2</v>
      </c>
      <c r="V42" s="64">
        <v>1.0001997175897621</v>
      </c>
      <c r="W42" s="64">
        <v>0.97587598243991891</v>
      </c>
      <c r="X42" s="64">
        <v>0.20945142373831135</v>
      </c>
      <c r="Y42" s="64">
        <v>1.8716461835671246E-4</v>
      </c>
      <c r="Z42" s="64">
        <v>4.6738278435261976E-4</v>
      </c>
      <c r="AA42" s="64">
        <v>1.0151417283461033</v>
      </c>
    </row>
    <row r="43" spans="3:35" x14ac:dyDescent="0.2">
      <c r="F43" s="64">
        <v>12</v>
      </c>
      <c r="G43" s="64">
        <v>21</v>
      </c>
      <c r="H43" s="64">
        <v>2</v>
      </c>
      <c r="I43" s="64">
        <v>1.0000953696876007</v>
      </c>
      <c r="J43" s="64">
        <v>1.0001092083012784</v>
      </c>
      <c r="K43" s="64">
        <v>0.92991948027305849</v>
      </c>
      <c r="L43" s="64">
        <v>3.9476283361347623E-3</v>
      </c>
      <c r="M43" s="64">
        <v>3.0999154385957573E-3</v>
      </c>
      <c r="N43" s="64">
        <v>0.99969187549062921</v>
      </c>
      <c r="S43" s="64">
        <v>12</v>
      </c>
      <c r="T43" s="64">
        <v>21</v>
      </c>
      <c r="U43" s="64">
        <v>2</v>
      </c>
      <c r="V43" s="64">
        <v>1.0001166581935386</v>
      </c>
      <c r="W43" s="64">
        <v>1.000068898579715</v>
      </c>
      <c r="X43" s="64">
        <v>1.0282213847606161</v>
      </c>
      <c r="Y43" s="64">
        <v>8.4673067651463377E-3</v>
      </c>
      <c r="Z43" s="64">
        <v>5.0681434149108294E-3</v>
      </c>
      <c r="AA43" s="64">
        <v>1.0146519612414926</v>
      </c>
    </row>
    <row r="44" spans="3:35" x14ac:dyDescent="0.2">
      <c r="F44">
        <v>17</v>
      </c>
      <c r="G44">
        <v>31</v>
      </c>
      <c r="H44">
        <v>2</v>
      </c>
      <c r="I44">
        <v>1</v>
      </c>
      <c r="J44">
        <v>0.99992412874546255</v>
      </c>
      <c r="K44">
        <v>1.021729596762458</v>
      </c>
      <c r="L44">
        <v>0.97477311680051026</v>
      </c>
      <c r="M44">
        <v>0.68216543539195762</v>
      </c>
      <c r="N44">
        <v>0.9997285413453364</v>
      </c>
      <c r="S44">
        <v>17</v>
      </c>
      <c r="T44">
        <v>31</v>
      </c>
      <c r="U44">
        <v>2</v>
      </c>
      <c r="V44">
        <v>1</v>
      </c>
      <c r="W44">
        <v>0.99986796205868789</v>
      </c>
      <c r="X44">
        <v>1.0226825527404662</v>
      </c>
      <c r="Y44">
        <v>1.0035730115213974</v>
      </c>
      <c r="Z44">
        <v>0.81171813875625032</v>
      </c>
      <c r="AA44">
        <v>1.0124203520809696</v>
      </c>
    </row>
    <row r="45" spans="3:35" x14ac:dyDescent="0.2">
      <c r="F45" s="64">
        <v>3</v>
      </c>
      <c r="G45" s="64">
        <v>14</v>
      </c>
      <c r="H45" s="64">
        <v>3</v>
      </c>
      <c r="I45" s="64">
        <v>1.0001653759380422</v>
      </c>
      <c r="J45" s="64">
        <v>0.692864627599167</v>
      </c>
      <c r="K45" s="64">
        <v>8.3638613401031556E-2</v>
      </c>
      <c r="L45" s="64">
        <v>5.6291006721611156E-5</v>
      </c>
      <c r="M45" s="64">
        <v>1.4995932111916134E-4</v>
      </c>
      <c r="N45" s="64">
        <v>0.99988460095403553</v>
      </c>
      <c r="S45" s="64">
        <v>3</v>
      </c>
      <c r="T45" s="64">
        <v>14</v>
      </c>
      <c r="U45" s="64">
        <v>3</v>
      </c>
      <c r="V45" s="64">
        <v>1.000279461845262</v>
      </c>
      <c r="W45" s="64">
        <v>0.95462084532834779</v>
      </c>
      <c r="X45" s="64">
        <v>0.16101762221628685</v>
      </c>
      <c r="Y45" s="64">
        <v>1.3627870951091767E-4</v>
      </c>
      <c r="Z45" s="64">
        <v>4.2259411644412343E-4</v>
      </c>
      <c r="AA45" s="64">
        <v>1.0151101467870012</v>
      </c>
    </row>
    <row r="46" spans="3:35" x14ac:dyDescent="0.2">
      <c r="F46" s="64">
        <v>8</v>
      </c>
      <c r="G46" s="64">
        <v>17</v>
      </c>
      <c r="H46" s="64">
        <v>3</v>
      </c>
      <c r="I46" s="64">
        <v>1.0000896650295745</v>
      </c>
      <c r="J46" s="64">
        <v>0.99995677808329109</v>
      </c>
      <c r="K46" s="64">
        <v>0.75757278838166098</v>
      </c>
      <c r="L46" s="64">
        <v>2.3119836130320436E-3</v>
      </c>
      <c r="M46" s="64">
        <v>2.3915576417131447E-3</v>
      </c>
      <c r="N46" s="64">
        <v>0.99985850601694004</v>
      </c>
      <c r="S46" s="64">
        <v>8</v>
      </c>
      <c r="T46" s="64">
        <v>17</v>
      </c>
      <c r="U46" s="64">
        <v>3</v>
      </c>
      <c r="V46" s="64">
        <v>1.00016105626787</v>
      </c>
      <c r="W46" s="64">
        <v>1.0001610548633413</v>
      </c>
      <c r="X46" s="64">
        <v>0.92588261519237414</v>
      </c>
      <c r="Y46" s="64">
        <v>4.5733997488166516E-3</v>
      </c>
      <c r="Z46" s="64">
        <v>4.0434763623994809E-3</v>
      </c>
      <c r="AA46" s="64">
        <v>1.0146948392714645</v>
      </c>
    </row>
    <row r="47" spans="3:35" x14ac:dyDescent="0.2">
      <c r="F47" s="64">
        <v>13</v>
      </c>
      <c r="G47" s="64">
        <v>21</v>
      </c>
      <c r="H47" s="64">
        <v>3</v>
      </c>
      <c r="I47" s="64">
        <v>1.0000390788708007</v>
      </c>
      <c r="J47" s="64">
        <v>1.000016332631247</v>
      </c>
      <c r="K47" s="64">
        <v>1.0231680128081007</v>
      </c>
      <c r="L47" s="64">
        <v>0.50337754041054228</v>
      </c>
      <c r="M47" s="64">
        <v>3.7149957560535692E-2</v>
      </c>
      <c r="N47" s="64">
        <v>0.99978824962701096</v>
      </c>
      <c r="S47" s="64">
        <v>13</v>
      </c>
      <c r="T47" s="64">
        <v>21</v>
      </c>
      <c r="U47" s="64">
        <v>3</v>
      </c>
      <c r="V47" s="64">
        <v>1.0000964408221245</v>
      </c>
      <c r="W47" s="64">
        <v>1.0000609007763503</v>
      </c>
      <c r="X47" s="64">
        <v>1.0232789095210204</v>
      </c>
      <c r="Y47" s="64">
        <v>0.72042588997395307</v>
      </c>
      <c r="Z47" s="64">
        <v>9.7179249660449524E-2</v>
      </c>
      <c r="AA47" s="64">
        <v>1.0136185713563928</v>
      </c>
    </row>
    <row r="48" spans="3:35" x14ac:dyDescent="0.2">
      <c r="F48">
        <v>18</v>
      </c>
      <c r="G48">
        <v>31</v>
      </c>
      <c r="H48">
        <v>3</v>
      </c>
      <c r="I48">
        <v>1</v>
      </c>
      <c r="J48">
        <v>0.99990577880860743</v>
      </c>
      <c r="K48">
        <v>1.0099055008678777</v>
      </c>
      <c r="L48">
        <v>1.0121882760640972</v>
      </c>
      <c r="M48">
        <v>0.9644675431142794</v>
      </c>
      <c r="N48">
        <v>0.99997032848570189</v>
      </c>
      <c r="S48">
        <v>18</v>
      </c>
      <c r="T48">
        <v>31</v>
      </c>
      <c r="U48">
        <v>3</v>
      </c>
      <c r="V48">
        <v>1</v>
      </c>
      <c r="W48">
        <v>0.99992067606541069</v>
      </c>
      <c r="X48">
        <v>1.0104716970278249</v>
      </c>
      <c r="Y48">
        <v>1.0107763159745988</v>
      </c>
      <c r="Z48">
        <v>0.96304010863243616</v>
      </c>
      <c r="AA48">
        <v>1.0054997105362558</v>
      </c>
    </row>
    <row r="49" spans="2:27" x14ac:dyDescent="0.2">
      <c r="F49" s="64">
        <v>4</v>
      </c>
      <c r="G49" s="64">
        <v>14</v>
      </c>
      <c r="H49" s="64">
        <v>4</v>
      </c>
      <c r="I49" s="64">
        <v>1.0001853210004734</v>
      </c>
      <c r="J49" s="64">
        <v>0.98905516568237828</v>
      </c>
      <c r="K49" s="64">
        <v>0.46109360676875122</v>
      </c>
      <c r="L49" s="64">
        <v>8.6134480010356706E-4</v>
      </c>
      <c r="M49" s="64">
        <v>1.340797697498049E-3</v>
      </c>
      <c r="N49" s="64">
        <v>1.0000754014072306</v>
      </c>
      <c r="S49" s="64">
        <v>4</v>
      </c>
      <c r="T49" s="64">
        <v>14</v>
      </c>
      <c r="U49" s="64">
        <v>4</v>
      </c>
      <c r="V49" s="64">
        <v>1.0002770516748303</v>
      </c>
      <c r="W49" s="64">
        <v>0.999988106665754</v>
      </c>
      <c r="X49" s="64">
        <v>0.68228488734080406</v>
      </c>
      <c r="Y49" s="64">
        <v>2.0089111092401581E-3</v>
      </c>
      <c r="Z49" s="64">
        <v>2.5619546164209555E-3</v>
      </c>
      <c r="AA49" s="64">
        <v>1.0150233150623442</v>
      </c>
    </row>
    <row r="50" spans="2:27" x14ac:dyDescent="0.2">
      <c r="F50" s="64">
        <v>9</v>
      </c>
      <c r="G50" s="64">
        <v>17</v>
      </c>
      <c r="H50" s="64">
        <v>4</v>
      </c>
      <c r="I50" s="64">
        <v>1.0001266586318833</v>
      </c>
      <c r="J50" s="64">
        <v>1.0001783762676117</v>
      </c>
      <c r="K50" s="64">
        <v>1.0239534368738219</v>
      </c>
      <c r="L50" s="64">
        <v>4.0219207228726184E-2</v>
      </c>
      <c r="M50" s="64">
        <v>8.8834441024723838E-3</v>
      </c>
      <c r="N50" s="64">
        <v>0.9998952130745985</v>
      </c>
      <c r="S50" s="64">
        <v>9</v>
      </c>
      <c r="T50" s="64">
        <v>17</v>
      </c>
      <c r="U50" s="64">
        <v>4</v>
      </c>
      <c r="V50" s="64">
        <v>1.0001831178247031</v>
      </c>
      <c r="W50" s="64">
        <v>1.0002123662903017</v>
      </c>
      <c r="X50" s="64">
        <v>1.0226932398684061</v>
      </c>
      <c r="Y50" s="64">
        <v>0.22965381258460585</v>
      </c>
      <c r="Z50" s="64">
        <v>1.9434292475543617E-2</v>
      </c>
      <c r="AA50" s="64">
        <v>1.0139940297578844</v>
      </c>
    </row>
    <row r="51" spans="2:27" x14ac:dyDescent="0.2">
      <c r="F51">
        <v>14</v>
      </c>
      <c r="G51">
        <v>21</v>
      </c>
      <c r="H51">
        <v>4</v>
      </c>
      <c r="I51">
        <v>1.000081325773633</v>
      </c>
      <c r="J51">
        <v>1.0000765763113233</v>
      </c>
      <c r="K51">
        <v>1.0120596715453718</v>
      </c>
      <c r="L51">
        <v>0.87802435177362448</v>
      </c>
      <c r="M51">
        <v>0.3982326224192983</v>
      </c>
      <c r="N51">
        <v>0.99986079572299891</v>
      </c>
      <c r="S51">
        <v>14</v>
      </c>
      <c r="T51">
        <v>21</v>
      </c>
      <c r="U51">
        <v>4</v>
      </c>
      <c r="V51">
        <v>1.0001218881820568</v>
      </c>
      <c r="W51">
        <v>1.0001355242507881</v>
      </c>
      <c r="X51">
        <v>1.012210534530493</v>
      </c>
      <c r="Y51">
        <v>0.93264892244140551</v>
      </c>
      <c r="Z51">
        <v>0.59727586439314773</v>
      </c>
      <c r="AA51">
        <v>1.0049301189982895</v>
      </c>
    </row>
    <row r="52" spans="2:27" x14ac:dyDescent="0.2">
      <c r="F52">
        <v>19</v>
      </c>
      <c r="G52">
        <v>31</v>
      </c>
      <c r="H52">
        <v>4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S52">
        <v>19</v>
      </c>
      <c r="T52">
        <v>31</v>
      </c>
      <c r="U52">
        <v>4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</row>
    <row r="53" spans="2:27" x14ac:dyDescent="0.2">
      <c r="L53" t="s">
        <v>71</v>
      </c>
    </row>
    <row r="54" spans="2:27" x14ac:dyDescent="0.2">
      <c r="L54">
        <v>1</v>
      </c>
      <c r="M54">
        <v>37.497940352290321</v>
      </c>
      <c r="N54">
        <v>47.26927541642462</v>
      </c>
      <c r="O54">
        <v>3.358575398964275</v>
      </c>
      <c r="P54">
        <v>2.7125641836715313</v>
      </c>
      <c r="Q54">
        <v>6.1826645832185036E-2</v>
      </c>
    </row>
    <row r="55" spans="2:27" x14ac:dyDescent="0.2">
      <c r="Q55">
        <v>0.15591067209855358</v>
      </c>
    </row>
    <row r="56" spans="2:27" x14ac:dyDescent="0.2">
      <c r="L56" t="s">
        <v>72</v>
      </c>
    </row>
    <row r="57" spans="2:27" x14ac:dyDescent="0.2">
      <c r="C57" t="s">
        <v>73</v>
      </c>
      <c r="L57">
        <v>5887557473.9486198</v>
      </c>
      <c r="M57">
        <v>220771278978.80643</v>
      </c>
      <c r="N57">
        <v>278300575766.10651</v>
      </c>
      <c r="O57">
        <v>786154425729.54895</v>
      </c>
      <c r="P57">
        <v>15970377533.140661</v>
      </c>
      <c r="Q57">
        <v>364007930.75845528</v>
      </c>
    </row>
    <row r="58" spans="2:27" x14ac:dyDescent="0.2">
      <c r="C58" t="s">
        <v>25</v>
      </c>
      <c r="D58" t="s">
        <v>23</v>
      </c>
      <c r="E58" t="s">
        <v>62</v>
      </c>
      <c r="L58">
        <v>320359176502.43701</v>
      </c>
      <c r="M58">
        <v>12012809291797.23</v>
      </c>
      <c r="N58">
        <v>15143146146272.682</v>
      </c>
      <c r="O58">
        <v>1075950449033.5389</v>
      </c>
      <c r="P58">
        <v>868994828091.01709</v>
      </c>
      <c r="Q58">
        <v>19806733344.706627</v>
      </c>
    </row>
    <row r="59" spans="2:27" x14ac:dyDescent="0.2">
      <c r="B59" t="s">
        <v>28</v>
      </c>
      <c r="C59">
        <v>0.45</v>
      </c>
      <c r="E59">
        <v>0.36</v>
      </c>
      <c r="G59" t="s">
        <v>74</v>
      </c>
      <c r="L59">
        <v>1798449093971.21</v>
      </c>
      <c r="M59">
        <v>67438136852363</v>
      </c>
      <c r="N59">
        <v>85011385545344.453</v>
      </c>
      <c r="O59">
        <v>6040226883301.2959</v>
      </c>
      <c r="P59">
        <v>4878408598462.8203</v>
      </c>
      <c r="Q59">
        <v>111192075180.17206</v>
      </c>
    </row>
    <row r="60" spans="2:27" x14ac:dyDescent="0.2">
      <c r="C60">
        <v>1.9565217391304349E-2</v>
      </c>
      <c r="E60">
        <v>6.2068965517241377E-3</v>
      </c>
      <c r="G60" t="s">
        <v>75</v>
      </c>
      <c r="H60" t="s">
        <v>76</v>
      </c>
      <c r="L60">
        <v>6881149748581.6699</v>
      </c>
      <c r="M60">
        <v>258028942827493</v>
      </c>
      <c r="N60">
        <v>325266962647368</v>
      </c>
      <c r="O60">
        <v>23110860262175.602</v>
      </c>
      <c r="P60">
        <v>18665560350483</v>
      </c>
      <c r="Q60">
        <v>425438408423.78802</v>
      </c>
    </row>
    <row r="70" spans="10:10" x14ac:dyDescent="0.2">
      <c r="J70" s="18"/>
    </row>
    <row r="71" spans="10:10" x14ac:dyDescent="0.2">
      <c r="J71" s="18"/>
    </row>
  </sheetData>
  <sortState ref="B35:Q47">
    <sortCondition ref="C35:C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4" workbookViewId="0">
      <selection activeCell="I43" sqref="I43"/>
    </sheetView>
  </sheetViews>
  <sheetFormatPr defaultRowHeight="12.75" x14ac:dyDescent="0.2"/>
  <cols>
    <col min="1" max="1" width="17.7109375" bestFit="1" customWidth="1"/>
    <col min="3" max="3" width="22" bestFit="1" customWidth="1"/>
  </cols>
  <sheetData>
    <row r="1" spans="1:5" x14ac:dyDescent="0.2">
      <c r="A1" s="1" t="s">
        <v>0</v>
      </c>
      <c r="C1" s="1" t="s">
        <v>0</v>
      </c>
    </row>
    <row r="2" spans="1:5" x14ac:dyDescent="0.2">
      <c r="A2" s="2" t="s">
        <v>1</v>
      </c>
      <c r="C2" s="2" t="s">
        <v>1</v>
      </c>
    </row>
    <row r="3" spans="1:5" x14ac:dyDescent="0.2">
      <c r="A3" s="3" t="s">
        <v>2</v>
      </c>
      <c r="C3" s="3">
        <v>0.11827109</v>
      </c>
    </row>
    <row r="4" spans="1:5" x14ac:dyDescent="0.2">
      <c r="A4" s="3">
        <f>1</f>
        <v>1</v>
      </c>
      <c r="C4" s="3">
        <v>1</v>
      </c>
    </row>
    <row r="5" spans="1:5" x14ac:dyDescent="0.2">
      <c r="A5" s="6">
        <v>2.31E-3</v>
      </c>
      <c r="C5" s="6">
        <v>0.23</v>
      </c>
    </row>
    <row r="6" spans="1:5" x14ac:dyDescent="0.2">
      <c r="A6" s="5"/>
      <c r="C6" s="5"/>
    </row>
    <row r="7" spans="1:5" x14ac:dyDescent="0.2">
      <c r="A7" s="2" t="s">
        <v>3</v>
      </c>
      <c r="C7" s="2" t="s">
        <v>3</v>
      </c>
    </row>
    <row r="8" spans="1:5" x14ac:dyDescent="0.2">
      <c r="A8" s="3" t="s">
        <v>4</v>
      </c>
      <c r="C8" s="3">
        <v>2.8722884999999998</v>
      </c>
    </row>
    <row r="9" spans="1:5" x14ac:dyDescent="0.2">
      <c r="A9" s="3">
        <f>1</f>
        <v>1</v>
      </c>
      <c r="C9" s="3">
        <v>1</v>
      </c>
    </row>
    <row r="10" spans="1:5" x14ac:dyDescent="0.2">
      <c r="A10" s="3">
        <f>5.61%</f>
        <v>5.6100000000000004E-2</v>
      </c>
      <c r="C10" s="6">
        <v>5.6099999999999997E-2</v>
      </c>
    </row>
    <row r="11" spans="1:5" x14ac:dyDescent="0.2">
      <c r="A11" s="5"/>
      <c r="C11" s="5"/>
    </row>
    <row r="12" spans="1:5" x14ac:dyDescent="0.2">
      <c r="A12" s="2" t="s">
        <v>5</v>
      </c>
      <c r="C12" s="2" t="s">
        <v>5</v>
      </c>
    </row>
    <row r="13" spans="1:5" x14ac:dyDescent="0.2">
      <c r="A13" s="3" t="s">
        <v>6</v>
      </c>
      <c r="C13" s="3">
        <v>42.812570000000001</v>
      </c>
    </row>
    <row r="14" spans="1:5" x14ac:dyDescent="0.2">
      <c r="A14" s="3">
        <f>1</f>
        <v>1</v>
      </c>
      <c r="C14" s="3">
        <v>1</v>
      </c>
    </row>
    <row r="15" spans="1:5" x14ac:dyDescent="0.2">
      <c r="A15" s="3">
        <f>83.6%</f>
        <v>0.83599999999999997</v>
      </c>
      <c r="C15" s="3">
        <v>0.83599999999999997</v>
      </c>
    </row>
    <row r="16" spans="1:5" x14ac:dyDescent="0.2">
      <c r="A16" s="5"/>
      <c r="C16" s="5"/>
      <c r="E16" t="s">
        <v>43</v>
      </c>
    </row>
    <row r="17" spans="1:9" x14ac:dyDescent="0.2">
      <c r="A17" s="2" t="s">
        <v>7</v>
      </c>
      <c r="C17" s="2" t="s">
        <v>7</v>
      </c>
      <c r="E17" t="s">
        <v>32</v>
      </c>
    </row>
    <row r="18" spans="1:9" x14ac:dyDescent="0.2">
      <c r="A18" s="3" t="s">
        <v>8</v>
      </c>
      <c r="C18" s="3">
        <v>51.212490000000003</v>
      </c>
      <c r="G18" t="s">
        <v>56</v>
      </c>
      <c r="I18" t="s">
        <v>21</v>
      </c>
    </row>
    <row r="19" spans="1:9" x14ac:dyDescent="0.2">
      <c r="A19" s="3">
        <f>1</f>
        <v>1</v>
      </c>
      <c r="C19" s="3">
        <v>1</v>
      </c>
      <c r="E19" t="s">
        <v>17</v>
      </c>
      <c r="F19">
        <v>1</v>
      </c>
      <c r="G19" s="13">
        <f>F19</f>
        <v>1</v>
      </c>
    </row>
    <row r="20" spans="1:9" x14ac:dyDescent="0.2">
      <c r="A20" s="3">
        <f>100%</f>
        <v>1</v>
      </c>
      <c r="C20" s="3">
        <v>1</v>
      </c>
      <c r="E20" t="s">
        <v>18</v>
      </c>
      <c r="F20">
        <v>2.2518799999999999</v>
      </c>
      <c r="G20" s="13">
        <f>F20*2.5</f>
        <v>5.6296999999999997</v>
      </c>
    </row>
    <row r="21" spans="1:9" x14ac:dyDescent="0.2">
      <c r="A21" s="1" t="s">
        <v>9</v>
      </c>
      <c r="C21" s="1" t="s">
        <v>9</v>
      </c>
      <c r="E21" t="s">
        <v>16</v>
      </c>
      <c r="F21" t="s">
        <v>16</v>
      </c>
      <c r="G21" s="19"/>
    </row>
    <row r="22" spans="1:9" x14ac:dyDescent="0.2">
      <c r="A22" s="2" t="s">
        <v>1</v>
      </c>
      <c r="C22" s="2" t="s">
        <v>1</v>
      </c>
      <c r="E22" t="s">
        <v>19</v>
      </c>
      <c r="F22">
        <v>2.247E-2</v>
      </c>
      <c r="G22" s="13">
        <f>F22*2.5</f>
        <v>5.6175000000000003E-2</v>
      </c>
    </row>
    <row r="23" spans="1:9" x14ac:dyDescent="0.2">
      <c r="A23" s="3" t="s">
        <v>10</v>
      </c>
      <c r="C23" s="3">
        <v>2.3153619999999999</v>
      </c>
      <c r="E23" t="s">
        <v>20</v>
      </c>
      <c r="F23">
        <v>1.3971499999999999</v>
      </c>
      <c r="G23" s="13">
        <f>F23*2.5</f>
        <v>3.4928749999999997</v>
      </c>
    </row>
    <row r="24" spans="1:9" x14ac:dyDescent="0.2">
      <c r="A24" s="3">
        <f>1</f>
        <v>1</v>
      </c>
      <c r="C24" s="3">
        <v>1</v>
      </c>
    </row>
    <row r="25" spans="1:9" x14ac:dyDescent="0.2">
      <c r="A25" s="3">
        <f>4.52%</f>
        <v>4.5199999999999997E-2</v>
      </c>
      <c r="C25" s="3">
        <v>4.5199999999999997E-2</v>
      </c>
    </row>
    <row r="26" spans="1:9" x14ac:dyDescent="0.2">
      <c r="A26" s="5"/>
      <c r="C26" s="5"/>
      <c r="G26" t="s">
        <v>33</v>
      </c>
    </row>
    <row r="27" spans="1:9" x14ac:dyDescent="0.2">
      <c r="A27" s="2" t="s">
        <v>3</v>
      </c>
      <c r="C27" s="2" t="s">
        <v>3</v>
      </c>
      <c r="E27" t="s">
        <v>40</v>
      </c>
      <c r="F27" t="s">
        <v>41</v>
      </c>
      <c r="G27" t="s">
        <v>54</v>
      </c>
      <c r="H27" t="s">
        <v>53</v>
      </c>
    </row>
    <row r="28" spans="1:9" x14ac:dyDescent="0.2">
      <c r="A28" s="3" t="s">
        <v>11</v>
      </c>
      <c r="C28" s="3">
        <v>32.383954000000003</v>
      </c>
      <c r="E28">
        <v>14</v>
      </c>
      <c r="F28">
        <v>2</v>
      </c>
      <c r="G28">
        <v>2.4775809095498639E-3</v>
      </c>
      <c r="H28">
        <v>2.3E-3</v>
      </c>
    </row>
    <row r="29" spans="1:9" x14ac:dyDescent="0.2">
      <c r="A29" s="3">
        <f>1</f>
        <v>1</v>
      </c>
      <c r="C29" s="3">
        <v>1</v>
      </c>
      <c r="E29">
        <v>17</v>
      </c>
      <c r="F29">
        <v>2</v>
      </c>
      <c r="G29">
        <v>5.9276771414711889E-2</v>
      </c>
      <c r="H29">
        <v>5.6099999999999997E-2</v>
      </c>
    </row>
    <row r="30" spans="1:9" x14ac:dyDescent="0.2">
      <c r="A30" s="3">
        <f>63.23%</f>
        <v>0.63229999999999997</v>
      </c>
      <c r="C30" s="3">
        <v>0.63229999999999997</v>
      </c>
      <c r="E30">
        <v>21</v>
      </c>
      <c r="F30">
        <v>2</v>
      </c>
      <c r="G30">
        <v>0.87192720249801536</v>
      </c>
      <c r="H30">
        <v>0.83</v>
      </c>
    </row>
    <row r="31" spans="1:9" x14ac:dyDescent="0.2">
      <c r="A31" s="5"/>
      <c r="C31" s="5"/>
      <c r="E31">
        <v>31</v>
      </c>
      <c r="F31">
        <v>2</v>
      </c>
      <c r="G31">
        <v>1</v>
      </c>
      <c r="H31">
        <v>1</v>
      </c>
    </row>
    <row r="32" spans="1:9" x14ac:dyDescent="0.2">
      <c r="A32" s="2" t="s">
        <v>5</v>
      </c>
      <c r="C32" s="2" t="s">
        <v>5</v>
      </c>
      <c r="E32">
        <v>14</v>
      </c>
      <c r="F32">
        <v>3</v>
      </c>
      <c r="G32">
        <v>4.7690984558313484E-2</v>
      </c>
      <c r="H32">
        <v>4.5199999999999997E-2</v>
      </c>
    </row>
    <row r="33" spans="1:8" x14ac:dyDescent="0.2">
      <c r="A33" s="3" t="s">
        <v>12</v>
      </c>
      <c r="C33" s="3">
        <v>51.212505999999998</v>
      </c>
      <c r="E33">
        <v>17</v>
      </c>
      <c r="F33">
        <v>3</v>
      </c>
      <c r="G33">
        <v>0.65907653135548228</v>
      </c>
      <c r="H33">
        <v>0.63229999999999997</v>
      </c>
    </row>
    <row r="34" spans="1:8" x14ac:dyDescent="0.2">
      <c r="A34" s="3">
        <f>1</f>
        <v>1</v>
      </c>
      <c r="C34" s="3">
        <v>1</v>
      </c>
      <c r="E34">
        <v>21</v>
      </c>
      <c r="F34">
        <v>3</v>
      </c>
      <c r="G34">
        <v>1.0242599855325938</v>
      </c>
      <c r="H34">
        <v>1</v>
      </c>
    </row>
    <row r="35" spans="1:8" x14ac:dyDescent="0.2">
      <c r="A35" s="3">
        <f>100%</f>
        <v>1</v>
      </c>
      <c r="C35" s="3">
        <v>1</v>
      </c>
      <c r="E35">
        <v>14</v>
      </c>
      <c r="F35">
        <v>4</v>
      </c>
      <c r="G35">
        <v>0.33200379927450213</v>
      </c>
      <c r="H35">
        <v>0.31819999999999998</v>
      </c>
    </row>
    <row r="36" spans="1:8" x14ac:dyDescent="0.2">
      <c r="A36" s="5"/>
      <c r="C36" s="5"/>
      <c r="E36">
        <v>17</v>
      </c>
      <c r="F36">
        <v>4</v>
      </c>
      <c r="G36">
        <v>1.0246496562926175</v>
      </c>
      <c r="H36">
        <v>0.99850000000000005</v>
      </c>
    </row>
    <row r="37" spans="1:8" x14ac:dyDescent="0.2">
      <c r="A37" s="1" t="s">
        <v>13</v>
      </c>
      <c r="C37" s="1" t="s">
        <v>13</v>
      </c>
      <c r="E37">
        <v>21</v>
      </c>
      <c r="F37">
        <v>4</v>
      </c>
      <c r="G37">
        <v>1.0124836282928715</v>
      </c>
      <c r="H37">
        <v>1</v>
      </c>
    </row>
    <row r="38" spans="1:8" x14ac:dyDescent="0.2">
      <c r="A38" s="2" t="s">
        <v>1</v>
      </c>
      <c r="C38" s="2" t="s">
        <v>1</v>
      </c>
    </row>
    <row r="39" spans="1:8" x14ac:dyDescent="0.2">
      <c r="A39" s="3" t="s">
        <v>14</v>
      </c>
      <c r="C39" s="3">
        <v>16.294474999999998</v>
      </c>
    </row>
    <row r="40" spans="1:8" x14ac:dyDescent="0.2">
      <c r="A40" s="3">
        <f>1</f>
        <v>1</v>
      </c>
      <c r="C40" s="3">
        <v>1</v>
      </c>
    </row>
    <row r="41" spans="1:8" x14ac:dyDescent="0.2">
      <c r="A41" s="3">
        <f>31.82</f>
        <v>31.82</v>
      </c>
      <c r="C41" s="3">
        <v>0.31819999999999998</v>
      </c>
    </row>
    <row r="42" spans="1:8" x14ac:dyDescent="0.2">
      <c r="A42" s="5"/>
      <c r="C42" s="5"/>
    </row>
    <row r="43" spans="1:8" x14ac:dyDescent="0.2">
      <c r="A43" s="2" t="s">
        <v>3</v>
      </c>
      <c r="C43" s="2" t="s">
        <v>3</v>
      </c>
    </row>
    <row r="44" spans="1:8" x14ac:dyDescent="0.2">
      <c r="A44" s="3" t="s">
        <v>15</v>
      </c>
      <c r="C44" s="3">
        <v>51.136197000000003</v>
      </c>
    </row>
    <row r="45" spans="1:8" x14ac:dyDescent="0.2">
      <c r="A45" s="3">
        <f>1</f>
        <v>1</v>
      </c>
      <c r="C45" s="3">
        <v>1</v>
      </c>
    </row>
    <row r="46" spans="1:8" x14ac:dyDescent="0.2">
      <c r="A46" s="3">
        <f>99.85%</f>
        <v>0.99849999999999994</v>
      </c>
      <c r="C46" s="6">
        <v>0.99850000000000005</v>
      </c>
    </row>
    <row r="47" spans="1:8" ht="15" x14ac:dyDescent="0.2">
      <c r="A47" s="4"/>
      <c r="C47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03"/>
  <sheetViews>
    <sheetView topLeftCell="AV1" zoomScale="85" zoomScaleNormal="85" workbookViewId="0">
      <selection activeCell="AX1" sqref="AX1:BQ1048576"/>
    </sheetView>
  </sheetViews>
  <sheetFormatPr defaultRowHeight="12.75" x14ac:dyDescent="0.2"/>
  <cols>
    <col min="39" max="42" width="12.42578125" bestFit="1" customWidth="1"/>
    <col min="44" max="44" width="11.42578125" bestFit="1" customWidth="1"/>
    <col min="45" max="46" width="11.42578125" customWidth="1"/>
  </cols>
  <sheetData>
    <row r="1" spans="1:48" x14ac:dyDescent="0.2">
      <c r="C1" s="10" t="s">
        <v>105</v>
      </c>
      <c r="D1" t="s">
        <v>22</v>
      </c>
      <c r="E1" t="s">
        <v>23</v>
      </c>
      <c r="F1" t="s">
        <v>24</v>
      </c>
      <c r="G1" t="s">
        <v>62</v>
      </c>
      <c r="H1" t="s">
        <v>39</v>
      </c>
      <c r="O1" s="10" t="s">
        <v>106</v>
      </c>
      <c r="P1" t="s">
        <v>25</v>
      </c>
      <c r="Q1" t="s">
        <v>22</v>
      </c>
      <c r="R1" t="s">
        <v>23</v>
      </c>
      <c r="S1" t="s">
        <v>24</v>
      </c>
      <c r="T1" t="s">
        <v>62</v>
      </c>
    </row>
    <row r="2" spans="1:48" x14ac:dyDescent="0.2">
      <c r="C2" t="s">
        <v>26</v>
      </c>
      <c r="D2">
        <f>Q2/P2</f>
        <v>16.333333333333332</v>
      </c>
      <c r="E2">
        <f>R2/P2</f>
        <v>7.3333333333333339</v>
      </c>
      <c r="F2">
        <f>S2/P2</f>
        <v>1</v>
      </c>
      <c r="H2">
        <f t="shared" ref="H2:H5" si="0">E2/(D2)</f>
        <v>0.44897959183673475</v>
      </c>
      <c r="O2" t="s">
        <v>26</v>
      </c>
      <c r="P2">
        <v>0.06</v>
      </c>
      <c r="Q2">
        <v>0.98</v>
      </c>
      <c r="R2">
        <v>0.44</v>
      </c>
      <c r="S2">
        <v>0.06</v>
      </c>
    </row>
    <row r="3" spans="1:48" x14ac:dyDescent="0.2">
      <c r="C3" t="s">
        <v>28</v>
      </c>
      <c r="D3">
        <f>Q3/P3</f>
        <v>50.666666666666664</v>
      </c>
      <c r="E3">
        <f>R3/P3</f>
        <v>37.083333333333336</v>
      </c>
      <c r="F3">
        <f>S3/P3</f>
        <v>3.583333333333333</v>
      </c>
      <c r="G3">
        <f>E3*0.36/23.85</f>
        <v>0.55974842767295596</v>
      </c>
      <c r="H3">
        <f t="shared" si="0"/>
        <v>0.73190789473684215</v>
      </c>
      <c r="O3" t="s">
        <v>28</v>
      </c>
      <c r="P3">
        <v>1.2E-2</v>
      </c>
      <c r="Q3">
        <v>0.60799999999999998</v>
      </c>
      <c r="R3">
        <v>0.44500000000000001</v>
      </c>
      <c r="S3">
        <v>4.2999999999999997E-2</v>
      </c>
    </row>
    <row r="4" spans="1:48" x14ac:dyDescent="0.2">
      <c r="C4" t="s">
        <v>30</v>
      </c>
      <c r="D4">
        <f>Q4/P4</f>
        <v>22.524999999999999</v>
      </c>
      <c r="E4">
        <f>R4/P4</f>
        <v>19.375</v>
      </c>
      <c r="F4">
        <f>S4/P4</f>
        <v>1.55</v>
      </c>
      <c r="H4">
        <f t="shared" si="0"/>
        <v>0.86015538290788018</v>
      </c>
      <c r="O4" t="s">
        <v>30</v>
      </c>
      <c r="P4">
        <v>0.04</v>
      </c>
      <c r="Q4">
        <v>0.90100000000000002</v>
      </c>
      <c r="R4">
        <v>0.77500000000000002</v>
      </c>
      <c r="S4">
        <v>6.2E-2</v>
      </c>
    </row>
    <row r="5" spans="1:48" x14ac:dyDescent="0.2">
      <c r="C5" t="s">
        <v>31</v>
      </c>
      <c r="D5">
        <f>Q5/P5</f>
        <v>45.007987220447284</v>
      </c>
      <c r="E5">
        <f>R5/P5</f>
        <v>30.180282975810133</v>
      </c>
      <c r="F5">
        <f>S5/P5</f>
        <v>3.1230031948881791</v>
      </c>
      <c r="G5">
        <f>T5/P5</f>
        <v>1.6723587088245015</v>
      </c>
      <c r="H5">
        <f t="shared" si="0"/>
        <v>0.67055393586005829</v>
      </c>
      <c r="O5" t="s">
        <v>31</v>
      </c>
      <c r="P5">
        <f>3130/23</f>
        <v>136.08695652173913</v>
      </c>
      <c r="Q5">
        <f>147000/24</f>
        <v>6125</v>
      </c>
      <c r="R5">
        <f>230000/56</f>
        <v>4107.1428571428569</v>
      </c>
      <c r="S5">
        <f>17000/40</f>
        <v>425</v>
      </c>
      <c r="T5">
        <f>13200/58</f>
        <v>227.58620689655172</v>
      </c>
    </row>
    <row r="6" spans="1:48" x14ac:dyDescent="0.2">
      <c r="C6" t="s">
        <v>32</v>
      </c>
      <c r="D6">
        <f>Q6/P6</f>
        <v>18.398463593854373</v>
      </c>
      <c r="E6">
        <f>R6/P6</f>
        <v>15.226882336100772</v>
      </c>
      <c r="F6">
        <f>S6/P6</f>
        <v>1.0624248496993989</v>
      </c>
      <c r="G6">
        <f>T6/P6</f>
        <v>0.85826826065924944</v>
      </c>
      <c r="H6">
        <f>E6/(D6)</f>
        <v>0.82761705934983598</v>
      </c>
      <c r="O6" t="s">
        <v>32</v>
      </c>
      <c r="P6" s="66">
        <v>216.95652173913044</v>
      </c>
      <c r="Q6" s="18">
        <f>95800/24</f>
        <v>3991.6666666666665</v>
      </c>
      <c r="R6" s="18">
        <f>185000/56</f>
        <v>3303.5714285714284</v>
      </c>
      <c r="S6" s="18">
        <f>9220/40</f>
        <v>230.5</v>
      </c>
      <c r="T6">
        <f>10800/58</f>
        <v>186.20689655172413</v>
      </c>
      <c r="Y6" s="39" t="s">
        <v>58</v>
      </c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1"/>
      <c r="AO6" s="41"/>
      <c r="AP6" s="41"/>
      <c r="AQ6" s="41"/>
      <c r="AR6" s="40"/>
      <c r="AS6" s="40"/>
      <c r="AT6" s="40"/>
      <c r="AU6" s="40"/>
      <c r="AV6" s="42"/>
    </row>
    <row r="7" spans="1:48" x14ac:dyDescent="0.2">
      <c r="D7">
        <v>18.07017543859649</v>
      </c>
      <c r="E7">
        <v>15.263157894736842</v>
      </c>
      <c r="F7">
        <v>1.0596491228070175</v>
      </c>
      <c r="H7">
        <f>E7/(D7)</f>
        <v>0.84466019417475735</v>
      </c>
      <c r="I7" t="s">
        <v>65</v>
      </c>
      <c r="Y7" s="43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5"/>
    </row>
    <row r="8" spans="1:48" x14ac:dyDescent="0.2">
      <c r="D8" t="s">
        <v>42</v>
      </c>
      <c r="L8" t="s">
        <v>40</v>
      </c>
      <c r="M8" t="s">
        <v>38</v>
      </c>
      <c r="Y8" s="43"/>
      <c r="Z8" s="44"/>
      <c r="AA8" s="44"/>
      <c r="AB8" s="44" t="s">
        <v>42</v>
      </c>
      <c r="AC8" s="44"/>
      <c r="AD8" s="44"/>
      <c r="AE8" s="44"/>
      <c r="AF8" s="44"/>
      <c r="AG8" s="44"/>
      <c r="AH8" s="44"/>
      <c r="AI8" s="44"/>
      <c r="AJ8" s="44" t="s">
        <v>40</v>
      </c>
      <c r="AK8" s="44" t="s">
        <v>38</v>
      </c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5"/>
    </row>
    <row r="9" spans="1:48" ht="15" x14ac:dyDescent="0.25">
      <c r="A9" t="s">
        <v>28</v>
      </c>
      <c r="B9" s="8"/>
      <c r="D9" t="s">
        <v>22</v>
      </c>
      <c r="E9" t="s">
        <v>45</v>
      </c>
      <c r="F9" t="s">
        <v>46</v>
      </c>
      <c r="G9" t="s">
        <v>47</v>
      </c>
      <c r="H9" t="s">
        <v>23</v>
      </c>
      <c r="I9" t="s">
        <v>24</v>
      </c>
      <c r="J9" t="s">
        <v>64</v>
      </c>
      <c r="K9" t="s">
        <v>62</v>
      </c>
      <c r="L9" t="s">
        <v>48</v>
      </c>
      <c r="M9" t="s">
        <v>44</v>
      </c>
      <c r="N9" s="9" t="s">
        <v>27</v>
      </c>
      <c r="O9" t="s">
        <v>22</v>
      </c>
      <c r="P9" t="s">
        <v>45</v>
      </c>
      <c r="Q9" t="s">
        <v>46</v>
      </c>
      <c r="R9" t="s">
        <v>47</v>
      </c>
      <c r="S9" t="s">
        <v>23</v>
      </c>
      <c r="T9" t="s">
        <v>24</v>
      </c>
      <c r="U9" t="s">
        <v>64</v>
      </c>
      <c r="V9" t="s">
        <v>62</v>
      </c>
      <c r="Y9" s="43" t="s">
        <v>28</v>
      </c>
      <c r="Z9" s="46" t="s">
        <v>20</v>
      </c>
      <c r="AA9" s="44">
        <f>608/12</f>
        <v>50.666666666666664</v>
      </c>
      <c r="AB9" s="44" t="s">
        <v>22</v>
      </c>
      <c r="AC9" s="44" t="s">
        <v>45</v>
      </c>
      <c r="AD9" s="44" t="s">
        <v>46</v>
      </c>
      <c r="AE9" s="44" t="s">
        <v>47</v>
      </c>
      <c r="AF9" s="44" t="s">
        <v>23</v>
      </c>
      <c r="AG9" s="44" t="s">
        <v>24</v>
      </c>
      <c r="AH9" t="s">
        <v>64</v>
      </c>
      <c r="AI9" t="s">
        <v>62</v>
      </c>
      <c r="AJ9" s="44" t="s">
        <v>48</v>
      </c>
      <c r="AK9" s="44" t="s">
        <v>44</v>
      </c>
      <c r="AL9" s="47" t="s">
        <v>27</v>
      </c>
      <c r="AM9" s="44" t="s">
        <v>22</v>
      </c>
      <c r="AN9" s="44" t="s">
        <v>45</v>
      </c>
      <c r="AO9" s="44" t="s">
        <v>46</v>
      </c>
      <c r="AP9" s="44" t="s">
        <v>47</v>
      </c>
      <c r="AQ9" s="44" t="s">
        <v>23</v>
      </c>
      <c r="AR9" s="44" t="s">
        <v>24</v>
      </c>
      <c r="AS9" t="s">
        <v>64</v>
      </c>
      <c r="AT9" t="s">
        <v>62</v>
      </c>
      <c r="AU9" s="44"/>
      <c r="AV9" s="45"/>
    </row>
    <row r="10" spans="1:48" ht="15" x14ac:dyDescent="0.25">
      <c r="A10" t="s">
        <v>35</v>
      </c>
      <c r="B10">
        <v>14</v>
      </c>
      <c r="C10" s="21"/>
      <c r="D10" s="21"/>
      <c r="E10" s="21"/>
      <c r="F10" s="22">
        <v>1.044E-2</v>
      </c>
      <c r="G10" s="21"/>
      <c r="H10" s="22">
        <v>0</v>
      </c>
      <c r="I10" s="21"/>
      <c r="J10">
        <v>3.1122291444043767E-2</v>
      </c>
      <c r="K10">
        <v>6.4974758177568691E-3</v>
      </c>
      <c r="L10" s="21">
        <v>0.15</v>
      </c>
      <c r="M10" s="21">
        <v>0.44500000000000001</v>
      </c>
      <c r="N10" s="9">
        <v>1</v>
      </c>
      <c r="O10" s="21">
        <f t="shared" ref="O10:V13" si="1">D10*$L10/$L$14</f>
        <v>0</v>
      </c>
      <c r="P10" s="21">
        <f t="shared" si="1"/>
        <v>0</v>
      </c>
      <c r="Q10" s="21">
        <f t="shared" si="1"/>
        <v>6.201980198019803E-3</v>
      </c>
      <c r="R10" s="21">
        <f t="shared" si="1"/>
        <v>0</v>
      </c>
      <c r="S10" s="21">
        <f t="shared" si="1"/>
        <v>0</v>
      </c>
      <c r="T10" s="21">
        <f t="shared" si="1"/>
        <v>0</v>
      </c>
      <c r="U10" s="21">
        <f t="shared" si="1"/>
        <v>1.8488489966758677E-2</v>
      </c>
      <c r="V10" s="21">
        <f t="shared" si="1"/>
        <v>3.8598866244100218E-3</v>
      </c>
      <c r="Y10" s="43" t="s">
        <v>35</v>
      </c>
      <c r="Z10" s="44">
        <v>14</v>
      </c>
      <c r="AA10" s="48"/>
      <c r="AB10" s="48"/>
      <c r="AC10" s="48"/>
      <c r="AD10" s="49">
        <v>6.28E-3</v>
      </c>
      <c r="AE10" s="48"/>
      <c r="AF10" s="49">
        <v>0.02</v>
      </c>
      <c r="AG10" s="48"/>
      <c r="AH10">
        <v>3.2220525E-2</v>
      </c>
      <c r="AI10">
        <v>5.5208081999999999E-2</v>
      </c>
      <c r="AJ10" s="48">
        <v>0.15</v>
      </c>
      <c r="AK10" s="48">
        <v>0.44500000000000001</v>
      </c>
      <c r="AL10" s="47">
        <v>1</v>
      </c>
      <c r="AM10" s="48">
        <f t="shared" ref="AM10:AM13" si="2">AB10*$L10/$L$14</f>
        <v>0</v>
      </c>
      <c r="AN10" s="48">
        <f t="shared" ref="AN10:AN13" si="3">AC10*$L10/$L$14</f>
        <v>0</v>
      </c>
      <c r="AO10" s="48">
        <f>(AD10*$L10/$L$14)^2</f>
        <v>1.391807077737477E-5</v>
      </c>
      <c r="AP10" s="48">
        <f t="shared" ref="AP10:AP11" si="4">AE10*$L10/$L$14</f>
        <v>0</v>
      </c>
      <c r="AQ10" s="48">
        <f t="shared" ref="AQ10:AQ11" si="5">(AF10*$L10/$L$14)^2</f>
        <v>1.4116263111459669E-4</v>
      </c>
      <c r="AR10" s="48">
        <f t="shared" ref="AR10:AR12" si="6">AG10*$L10/$L$14</f>
        <v>0</v>
      </c>
      <c r="AS10" s="48">
        <f t="shared" ref="AS10:AS12" si="7">AH10*$L10/$L$14</f>
        <v>1.9140905940594064E-2</v>
      </c>
      <c r="AT10" s="48">
        <f t="shared" ref="AT10:AT12" si="8">AI10*$L10/$L$14</f>
        <v>3.2796880396039611E-2</v>
      </c>
      <c r="AU10" s="44"/>
      <c r="AV10" s="45"/>
    </row>
    <row r="11" spans="1:48" ht="15" x14ac:dyDescent="0.25">
      <c r="B11">
        <v>17</v>
      </c>
      <c r="C11" s="21"/>
      <c r="D11" s="21"/>
      <c r="E11" s="21"/>
      <c r="F11" s="22">
        <v>0.13757</v>
      </c>
      <c r="G11" s="21"/>
      <c r="H11" s="22">
        <v>0</v>
      </c>
      <c r="I11" s="21"/>
      <c r="J11">
        <v>0.46362447724563766</v>
      </c>
      <c r="K11">
        <v>2.2002423131396803E-2</v>
      </c>
      <c r="L11" s="21">
        <v>7.4999999999999997E-2</v>
      </c>
      <c r="N11" s="9"/>
      <c r="O11" s="21">
        <f t="shared" si="1"/>
        <v>0</v>
      </c>
      <c r="P11" s="21">
        <f t="shared" si="1"/>
        <v>0</v>
      </c>
      <c r="Q11" s="21">
        <f t="shared" si="1"/>
        <v>4.0862376237623767E-2</v>
      </c>
      <c r="R11" s="21">
        <f t="shared" si="1"/>
        <v>0</v>
      </c>
      <c r="S11" s="21">
        <f t="shared" si="1"/>
        <v>0</v>
      </c>
      <c r="T11" s="21">
        <f t="shared" si="1"/>
        <v>0</v>
      </c>
      <c r="U11" s="21">
        <f t="shared" si="1"/>
        <v>0.137710240766031</v>
      </c>
      <c r="V11" s="21">
        <f t="shared" si="1"/>
        <v>6.5353732073455866E-3</v>
      </c>
      <c r="Y11" s="43"/>
      <c r="Z11" s="44">
        <v>17</v>
      </c>
      <c r="AA11" s="48"/>
      <c r="AB11" s="48"/>
      <c r="AC11" s="48"/>
      <c r="AD11" s="49">
        <v>3.4840000000000003E-2</v>
      </c>
      <c r="AE11" s="48"/>
      <c r="AF11" s="49">
        <v>0.02</v>
      </c>
      <c r="AG11" s="48"/>
      <c r="AH11">
        <v>0.19392200100000001</v>
      </c>
      <c r="AI11">
        <v>5.2720250000000003E-2</v>
      </c>
      <c r="AJ11" s="48">
        <v>7.4999999999999997E-2</v>
      </c>
      <c r="AK11" s="44"/>
      <c r="AL11" s="47"/>
      <c r="AM11" s="48">
        <f t="shared" si="2"/>
        <v>0</v>
      </c>
      <c r="AN11" s="48">
        <f t="shared" si="3"/>
        <v>0</v>
      </c>
      <c r="AO11" s="48">
        <f t="shared" ref="AO11:AO13" si="9">(AD11*$L11/$L$14)^2</f>
        <v>1.0709175963140874E-4</v>
      </c>
      <c r="AP11" s="48">
        <f t="shared" si="4"/>
        <v>0</v>
      </c>
      <c r="AQ11" s="48">
        <f t="shared" si="5"/>
        <v>3.5290657778649172E-5</v>
      </c>
      <c r="AR11" s="48">
        <f t="shared" si="6"/>
        <v>0</v>
      </c>
      <c r="AS11" s="48">
        <f t="shared" si="7"/>
        <v>5.7600594356435657E-2</v>
      </c>
      <c r="AT11" s="48">
        <f t="shared" si="8"/>
        <v>1.5659480198019805E-2</v>
      </c>
      <c r="AU11" s="44"/>
      <c r="AV11" s="45"/>
    </row>
    <row r="12" spans="1:48" ht="15" x14ac:dyDescent="0.25">
      <c r="B12">
        <v>21</v>
      </c>
      <c r="C12" s="21"/>
      <c r="D12" s="21"/>
      <c r="E12" s="21"/>
      <c r="F12" s="23">
        <v>0.84891954524281299</v>
      </c>
      <c r="G12" s="24">
        <v>0.97</v>
      </c>
      <c r="H12" s="25">
        <v>0.46071522908467799</v>
      </c>
      <c r="I12" s="21"/>
      <c r="J12">
        <v>0.88864241849372516</v>
      </c>
      <c r="K12">
        <v>0.65335070039825482</v>
      </c>
      <c r="L12" s="21">
        <v>2.5000000000000001E-2</v>
      </c>
      <c r="N12" s="9"/>
      <c r="O12" s="21">
        <f t="shared" si="1"/>
        <v>0</v>
      </c>
      <c r="P12" s="21">
        <f t="shared" si="1"/>
        <v>0</v>
      </c>
      <c r="Q12" s="21">
        <f t="shared" si="1"/>
        <v>8.4051440123050811E-2</v>
      </c>
      <c r="R12" s="21">
        <f t="shared" si="1"/>
        <v>9.6039603960396069E-2</v>
      </c>
      <c r="S12" s="21">
        <f t="shared" si="1"/>
        <v>4.5615369216304769E-2</v>
      </c>
      <c r="T12" s="21">
        <f t="shared" si="1"/>
        <v>0</v>
      </c>
      <c r="U12" s="21">
        <f t="shared" si="1"/>
        <v>8.7984397870665892E-2</v>
      </c>
      <c r="V12" s="21">
        <f t="shared" si="1"/>
        <v>6.4688188158243065E-2</v>
      </c>
      <c r="Y12" s="43"/>
      <c r="Z12" s="44">
        <v>21</v>
      </c>
      <c r="AA12" s="48"/>
      <c r="AB12" s="48"/>
      <c r="AC12" s="48"/>
      <c r="AD12" s="50">
        <v>5.6933165574555702E-2</v>
      </c>
      <c r="AE12" s="36">
        <v>0.02</v>
      </c>
      <c r="AF12" s="50">
        <v>0.20067117868387499</v>
      </c>
      <c r="AG12" s="48"/>
      <c r="AH12">
        <v>0.48662699500000001</v>
      </c>
      <c r="AI12">
        <v>9.1717707999999995E-2</v>
      </c>
      <c r="AJ12" s="48">
        <v>2.5000000000000001E-2</v>
      </c>
      <c r="AK12" s="44"/>
      <c r="AL12" s="47"/>
      <c r="AM12" s="48">
        <f t="shared" si="2"/>
        <v>0</v>
      </c>
      <c r="AN12" s="48">
        <f t="shared" si="3"/>
        <v>0</v>
      </c>
      <c r="AO12" s="48">
        <f t="shared" si="9"/>
        <v>3.1775172457011826E-5</v>
      </c>
      <c r="AP12" s="48">
        <f>(AE12*$L12/$L$14)^2</f>
        <v>3.9211841976276853E-6</v>
      </c>
      <c r="AQ12" s="48">
        <f>(AF12*$L12/$L$14)^2</f>
        <v>3.9475465105750119E-4</v>
      </c>
      <c r="AR12" s="48">
        <f t="shared" si="6"/>
        <v>0</v>
      </c>
      <c r="AS12" s="48">
        <f t="shared" si="7"/>
        <v>4.8180890594059417E-2</v>
      </c>
      <c r="AT12" s="48">
        <f t="shared" si="8"/>
        <v>9.0809611881188142E-3</v>
      </c>
      <c r="AU12" s="44"/>
      <c r="AV12" s="45"/>
    </row>
    <row r="13" spans="1:48" ht="15" x14ac:dyDescent="0.25">
      <c r="B13">
        <v>31</v>
      </c>
      <c r="C13" s="21"/>
      <c r="D13">
        <v>0.46466559000000002</v>
      </c>
      <c r="E13" s="21"/>
      <c r="F13" s="23">
        <v>0.94806862512294499</v>
      </c>
      <c r="G13" s="26">
        <v>1</v>
      </c>
      <c r="H13" s="25">
        <v>0.79797086472730805</v>
      </c>
      <c r="I13" s="24">
        <v>5.158751042726889E-2</v>
      </c>
      <c r="J13">
        <v>0.55461841861079575</v>
      </c>
      <c r="K13">
        <v>0.59625363353059069</v>
      </c>
      <c r="L13" s="27">
        <v>2.5000000000000001E-3</v>
      </c>
      <c r="N13" s="9"/>
      <c r="O13" s="21">
        <f t="shared" si="1"/>
        <v>4.6006494059405954E-3</v>
      </c>
      <c r="P13" s="21">
        <f t="shared" si="1"/>
        <v>0</v>
      </c>
      <c r="Q13" s="21">
        <f t="shared" si="1"/>
        <v>9.3868180705242114E-3</v>
      </c>
      <c r="R13" s="21">
        <f t="shared" si="1"/>
        <v>9.9009900990099028E-3</v>
      </c>
      <c r="S13" s="21">
        <f t="shared" si="1"/>
        <v>7.9007016309634477E-3</v>
      </c>
      <c r="T13" s="21">
        <f t="shared" si="1"/>
        <v>5.1076742997295944E-4</v>
      </c>
      <c r="U13" s="21">
        <f t="shared" si="1"/>
        <v>5.4912714713940183E-3</v>
      </c>
      <c r="V13" s="21">
        <f t="shared" si="1"/>
        <v>5.9035013220850576E-3</v>
      </c>
      <c r="Y13" s="43"/>
      <c r="Z13" s="44">
        <v>31</v>
      </c>
      <c r="AA13" s="48"/>
      <c r="AB13">
        <v>0.18348405300000001</v>
      </c>
      <c r="AC13" s="48"/>
      <c r="AD13" s="50">
        <v>2.8613413468413999E-2</v>
      </c>
      <c r="AE13" s="36">
        <v>0.01</v>
      </c>
      <c r="AF13" s="50">
        <v>0.12608437071495901</v>
      </c>
      <c r="AG13" s="36">
        <v>3.4687214730312006E-2</v>
      </c>
      <c r="AH13">
        <v>9.1602185000000003E-2</v>
      </c>
      <c r="AI13">
        <v>0.42188624400000002</v>
      </c>
      <c r="AJ13" s="27">
        <v>2.5000000000000001E-3</v>
      </c>
      <c r="AK13" s="44"/>
      <c r="AL13" s="47"/>
      <c r="AM13" s="48">
        <f t="shared" si="2"/>
        <v>1.8166737920792084E-3</v>
      </c>
      <c r="AN13" s="48">
        <f t="shared" si="3"/>
        <v>0</v>
      </c>
      <c r="AO13" s="48">
        <f t="shared" si="9"/>
        <v>8.0259526547830199E-8</v>
      </c>
      <c r="AP13" s="48">
        <f>(AE13*$L13/$L$14)^2</f>
        <v>9.8029604940692134E-9</v>
      </c>
      <c r="AQ13" s="48">
        <f>(AF13*$L13/$L$14)^2</f>
        <v>1.5584029544737988E-6</v>
      </c>
      <c r="AR13" s="48">
        <f>(AG13*$L13/$L$14)^2</f>
        <v>1.1794950159266494E-7</v>
      </c>
      <c r="AS13" s="48">
        <f>(AH13*$L13/$L$14)^2</f>
        <v>8.2256252296581012E-7</v>
      </c>
      <c r="AT13" s="48">
        <f t="shared" ref="AT13" si="10">(AI13*$L13/$L$14)^2</f>
        <v>1.744809360615897E-5</v>
      </c>
      <c r="AU13" s="44"/>
      <c r="AV13" s="45"/>
    </row>
    <row r="14" spans="1:48" x14ac:dyDescent="0.2">
      <c r="C14" s="21"/>
      <c r="D14" s="21"/>
      <c r="E14" s="21"/>
      <c r="F14" s="23"/>
      <c r="G14" s="24"/>
      <c r="H14" s="25"/>
      <c r="I14" s="26"/>
      <c r="J14" s="26"/>
      <c r="K14" s="26"/>
      <c r="L14" s="28">
        <f>SUM(L10:L13)</f>
        <v>0.25249999999999995</v>
      </c>
      <c r="O14" s="29">
        <f t="shared" ref="O14:T14" si="11">SUM(O10:O13)</f>
        <v>4.6006494059405954E-3</v>
      </c>
      <c r="P14" s="29">
        <f t="shared" si="11"/>
        <v>0</v>
      </c>
      <c r="Q14" s="29">
        <f t="shared" si="11"/>
        <v>0.14050261462921859</v>
      </c>
      <c r="R14" s="29">
        <f t="shared" si="11"/>
        <v>0.10594059405940598</v>
      </c>
      <c r="S14" s="29">
        <f t="shared" si="11"/>
        <v>5.3516070847268213E-2</v>
      </c>
      <c r="T14" s="29">
        <f t="shared" si="11"/>
        <v>5.1076742997295944E-4</v>
      </c>
      <c r="U14" s="29">
        <f t="shared" ref="U14" si="12">SUM(U10:U13)</f>
        <v>0.24967440007484959</v>
      </c>
      <c r="V14" s="29">
        <f t="shared" ref="V14" si="13">SUM(V10:V13)</f>
        <v>8.0986949312083736E-2</v>
      </c>
      <c r="Y14" s="43"/>
      <c r="Z14" s="44"/>
      <c r="AA14" s="48"/>
      <c r="AB14" s="48"/>
      <c r="AC14" s="48"/>
      <c r="AD14" s="51"/>
      <c r="AE14" s="36"/>
      <c r="AF14" s="52"/>
      <c r="AG14" s="24"/>
      <c r="AH14" s="24"/>
      <c r="AI14" s="24"/>
      <c r="AJ14" s="53">
        <f>SUM(AJ10:AJ13)</f>
        <v>0.25249999999999995</v>
      </c>
      <c r="AK14" s="44"/>
      <c r="AL14" s="44"/>
      <c r="AM14" s="54">
        <f t="shared" ref="AM14:AO14" si="14">SUM(AM10:AM13)</f>
        <v>1.8166737920792084E-3</v>
      </c>
      <c r="AN14" s="54">
        <f t="shared" si="14"/>
        <v>0</v>
      </c>
      <c r="AO14" s="54">
        <f t="shared" si="14"/>
        <v>1.5286526239234317E-4</v>
      </c>
      <c r="AP14" s="54">
        <f>SQRT(SUM(AP10:AP13))</f>
        <v>1.9826717222278011E-3</v>
      </c>
      <c r="AQ14" s="54">
        <f>SQRT(SUM(AQ10:AQ13))</f>
        <v>2.3932537326936752E-2</v>
      </c>
      <c r="AR14" s="54">
        <f>SQRT(SUM(AR10:AR13))</f>
        <v>3.4343776960704968E-4</v>
      </c>
      <c r="AS14" s="54">
        <f t="shared" ref="AS14:AT14" si="15">SQRT(SUM(AS10:AS13))</f>
        <v>0.35344478133594237</v>
      </c>
      <c r="AT14" s="54">
        <f t="shared" si="15"/>
        <v>0.2399057520689831</v>
      </c>
      <c r="AU14" s="44"/>
      <c r="AV14" s="45"/>
    </row>
    <row r="15" spans="1:48" ht="15" x14ac:dyDescent="0.25">
      <c r="A15">
        <v>36</v>
      </c>
      <c r="B15">
        <v>14</v>
      </c>
      <c r="C15" s="21"/>
      <c r="D15" s="21">
        <v>3.6202276224555088E-2</v>
      </c>
      <c r="E15" s="21">
        <v>0.70596327383902513</v>
      </c>
      <c r="F15" s="23">
        <v>0.899272270561702</v>
      </c>
      <c r="G15" s="24">
        <v>1</v>
      </c>
      <c r="H15" s="25">
        <v>0.51656684901733796</v>
      </c>
      <c r="I15" s="24">
        <v>2.1600000000000001E-2</v>
      </c>
      <c r="J15">
        <v>0.92618229162274834</v>
      </c>
      <c r="K15">
        <v>0.62401044841992959</v>
      </c>
      <c r="L15" s="21">
        <v>0.15</v>
      </c>
      <c r="M15">
        <v>1</v>
      </c>
      <c r="N15" s="12">
        <v>0.8760015426594957</v>
      </c>
      <c r="O15" s="21">
        <f t="shared" ref="O15:V17" si="16">D15*$L15/$L$18</f>
        <v>2.1721365734733055E-2</v>
      </c>
      <c r="P15" s="21">
        <f t="shared" si="16"/>
        <v>0.4235779643034151</v>
      </c>
      <c r="Q15" s="21">
        <f t="shared" si="16"/>
        <v>0.53956336233702129</v>
      </c>
      <c r="R15" s="21">
        <f t="shared" si="16"/>
        <v>0.60000000000000009</v>
      </c>
      <c r="S15" s="21">
        <f t="shared" si="16"/>
        <v>0.30994010941040284</v>
      </c>
      <c r="T15" s="21">
        <f t="shared" si="16"/>
        <v>1.2960000000000003E-2</v>
      </c>
      <c r="U15" s="21">
        <f t="shared" si="16"/>
        <v>0.55570937497364914</v>
      </c>
      <c r="V15" s="21">
        <f t="shared" si="16"/>
        <v>0.37440626905195779</v>
      </c>
      <c r="Y15" s="43">
        <v>36</v>
      </c>
      <c r="Z15" s="44">
        <v>14</v>
      </c>
      <c r="AA15" s="48"/>
      <c r="AB15" s="44">
        <v>8.5324560999999993E-2</v>
      </c>
      <c r="AC15" s="44">
        <v>0.21926414</v>
      </c>
      <c r="AD15" s="50">
        <v>9.1271122406331104E-2</v>
      </c>
      <c r="AE15" s="36">
        <v>0.01</v>
      </c>
      <c r="AF15" s="50">
        <v>8.2947163988503506E-2</v>
      </c>
      <c r="AG15" s="36">
        <v>0</v>
      </c>
      <c r="AH15">
        <v>0.302513484</v>
      </c>
      <c r="AI15">
        <v>0.30598217999999999</v>
      </c>
      <c r="AJ15" s="48">
        <v>0.15</v>
      </c>
      <c r="AK15" s="44">
        <v>1</v>
      </c>
      <c r="AL15" s="12">
        <v>0.8760015426594957</v>
      </c>
      <c r="AM15" s="48">
        <f t="shared" ref="AM15:AR15" si="17">(AB15*$L15/$L$18)^2</f>
        <v>2.6209010555433795E-3</v>
      </c>
      <c r="AN15" s="48">
        <f t="shared" si="17"/>
        <v>1.7307634712378263E-2</v>
      </c>
      <c r="AO15" s="48">
        <f t="shared" si="17"/>
        <v>2.9989504027121321E-3</v>
      </c>
      <c r="AP15" s="48">
        <f t="shared" si="17"/>
        <v>3.6000000000000014E-5</v>
      </c>
      <c r="AQ15" s="48">
        <f t="shared" si="17"/>
        <v>2.4768835249448498E-3</v>
      </c>
      <c r="AR15" s="48">
        <f t="shared" si="17"/>
        <v>0</v>
      </c>
      <c r="AS15" s="48">
        <f t="shared" ref="AS15:AT17" si="18">(AH15*$L15/$L$18)^2</f>
        <v>3.2945186880654578E-2</v>
      </c>
      <c r="AT15" s="48">
        <f t="shared" si="18"/>
        <v>3.3705034011918864E-2</v>
      </c>
      <c r="AU15" s="44"/>
      <c r="AV15" s="45"/>
    </row>
    <row r="16" spans="1:48" x14ac:dyDescent="0.2">
      <c r="B16" s="19">
        <v>17</v>
      </c>
      <c r="C16" s="70"/>
      <c r="D16" s="70">
        <v>0.4889189625325529</v>
      </c>
      <c r="E16" s="70">
        <v>0.72914349574890858</v>
      </c>
      <c r="F16" s="71">
        <v>0.94847999999999999</v>
      </c>
      <c r="G16" s="27">
        <v>1</v>
      </c>
      <c r="H16" s="72">
        <v>0.40820000000000001</v>
      </c>
      <c r="I16" s="27">
        <v>1.746E-2</v>
      </c>
      <c r="J16" s="19">
        <v>1.0377811007899096</v>
      </c>
      <c r="K16" s="19">
        <v>0.89006165595493925</v>
      </c>
      <c r="L16" s="70">
        <v>7.4999999999999997E-2</v>
      </c>
      <c r="O16" s="21">
        <f t="shared" si="16"/>
        <v>0.14667568875976589</v>
      </c>
      <c r="P16" s="21">
        <f t="shared" si="16"/>
        <v>0.2187430487246726</v>
      </c>
      <c r="Q16" s="21">
        <f t="shared" si="16"/>
        <v>0.28454400000000002</v>
      </c>
      <c r="R16" s="21">
        <f t="shared" si="16"/>
        <v>0.30000000000000004</v>
      </c>
      <c r="S16" s="21">
        <f t="shared" si="16"/>
        <v>0.12246000000000001</v>
      </c>
      <c r="T16" s="21">
        <f t="shared" si="16"/>
        <v>5.2380000000000005E-3</v>
      </c>
      <c r="U16" s="21">
        <f t="shared" si="16"/>
        <v>0.31133433023697293</v>
      </c>
      <c r="V16" s="21">
        <f t="shared" si="16"/>
        <v>0.26701849678648182</v>
      </c>
      <c r="Y16" s="43"/>
      <c r="Z16" s="44">
        <v>17</v>
      </c>
      <c r="AA16" s="48"/>
      <c r="AB16" s="44">
        <v>0.51028196299999995</v>
      </c>
      <c r="AC16" s="44">
        <v>0.42083079699999998</v>
      </c>
      <c r="AD16" s="50">
        <v>5.4739999999999997E-2</v>
      </c>
      <c r="AE16" s="36">
        <v>0.01</v>
      </c>
      <c r="AF16" s="50">
        <v>0.28208</v>
      </c>
      <c r="AG16" s="36">
        <v>0</v>
      </c>
      <c r="AH16">
        <v>0.115110766</v>
      </c>
      <c r="AI16">
        <v>0.124425462</v>
      </c>
      <c r="AJ16" s="48">
        <v>7.4999999999999997E-2</v>
      </c>
      <c r="AK16" s="44"/>
      <c r="AL16" s="44"/>
      <c r="AM16" s="48">
        <f>(AB16*$L16/$L$18)^2</f>
        <v>2.3434891358682007E-2</v>
      </c>
      <c r="AN16" s="48">
        <f>(AC16*$L16/$L$18)^2</f>
        <v>1.5938870373328973E-2</v>
      </c>
      <c r="AO16" s="48">
        <f t="shared" ref="AO16:AO17" si="19">(AD16*$L16/$L$18)^2</f>
        <v>2.6968208400000008E-4</v>
      </c>
      <c r="AP16" s="48">
        <f t="shared" ref="AP16:AR17" si="20">(AE16*$L16/$L$18)^2</f>
        <v>9.0000000000000036E-6</v>
      </c>
      <c r="AQ16" s="48">
        <f t="shared" si="20"/>
        <v>7.1612213760000008E-3</v>
      </c>
      <c r="AR16" s="48">
        <f t="shared" si="20"/>
        <v>0</v>
      </c>
      <c r="AS16" s="48">
        <f t="shared" si="18"/>
        <v>1.1925439604196088E-3</v>
      </c>
      <c r="AT16" s="48">
        <f t="shared" si="18"/>
        <v>1.3933526034522103E-3</v>
      </c>
      <c r="AU16" s="44"/>
      <c r="AV16" s="45"/>
    </row>
    <row r="17" spans="1:48" x14ac:dyDescent="0.2">
      <c r="B17" s="19">
        <v>21</v>
      </c>
      <c r="C17" s="70"/>
      <c r="D17" s="70">
        <v>0.65226420502087579</v>
      </c>
      <c r="E17" s="70">
        <v>1.0898949408482062</v>
      </c>
      <c r="F17" s="71">
        <v>0.97053719778852598</v>
      </c>
      <c r="G17" s="27">
        <v>1</v>
      </c>
      <c r="H17" s="72">
        <v>0.51530957349886097</v>
      </c>
      <c r="I17" s="27">
        <v>3.9426919539013068E-2</v>
      </c>
      <c r="J17" s="19">
        <v>0.9641360985226225</v>
      </c>
      <c r="K17" s="19">
        <v>0.9968427311046193</v>
      </c>
      <c r="L17" s="21">
        <v>2.5000000000000001E-2</v>
      </c>
      <c r="O17" s="21">
        <f t="shared" si="16"/>
        <v>6.5226420502087601E-2</v>
      </c>
      <c r="P17" s="21">
        <f t="shared" si="16"/>
        <v>0.10898949408482063</v>
      </c>
      <c r="Q17" s="21">
        <f t="shared" si="16"/>
        <v>9.7053719778852618E-2</v>
      </c>
      <c r="R17" s="21">
        <f t="shared" si="16"/>
        <v>0.10000000000000002</v>
      </c>
      <c r="S17" s="21">
        <f t="shared" si="16"/>
        <v>5.1530957349886108E-2</v>
      </c>
      <c r="T17" s="21">
        <f t="shared" si="16"/>
        <v>3.9426919539013077E-3</v>
      </c>
      <c r="U17" s="21">
        <f t="shared" si="16"/>
        <v>9.6413609852262272E-2</v>
      </c>
      <c r="V17" s="21">
        <f t="shared" si="16"/>
        <v>9.9684273110461949E-2</v>
      </c>
      <c r="Y17" s="43"/>
      <c r="Z17" s="44">
        <v>21</v>
      </c>
      <c r="AA17" s="48"/>
      <c r="AB17" s="44">
        <v>0.162469433</v>
      </c>
      <c r="AC17" s="44">
        <v>0.249948437</v>
      </c>
      <c r="AD17" s="50">
        <v>8.5871545912795198E-3</v>
      </c>
      <c r="AE17" s="36">
        <v>0.01</v>
      </c>
      <c r="AF17" s="50">
        <v>0.18885940142667301</v>
      </c>
      <c r="AG17" s="36">
        <v>1.6008606265789142E-2</v>
      </c>
      <c r="AH17">
        <v>0.71274245999999997</v>
      </c>
      <c r="AI17">
        <v>0</v>
      </c>
      <c r="AJ17" s="48">
        <v>2.5000000000000001E-2</v>
      </c>
      <c r="AK17" s="44"/>
      <c r="AL17" s="44"/>
      <c r="AM17" s="48">
        <f>(AB17*$L17/$L$18)^2</f>
        <v>2.6396316659341499E-4</v>
      </c>
      <c r="AN17" s="48">
        <f>(AC17*$L17/$L$18)^2</f>
        <v>6.2474221158742994E-4</v>
      </c>
      <c r="AO17" s="48">
        <f t="shared" si="19"/>
        <v>7.3739223974532963E-7</v>
      </c>
      <c r="AP17" s="48">
        <f t="shared" si="20"/>
        <v>1.0000000000000004E-6</v>
      </c>
      <c r="AQ17" s="48">
        <f t="shared" si="20"/>
        <v>3.5667873507241237E-4</v>
      </c>
      <c r="AR17" s="48">
        <f t="shared" si="20"/>
        <v>2.5627547457306348E-6</v>
      </c>
      <c r="AS17" s="48">
        <f t="shared" si="18"/>
        <v>5.0800181428685177E-3</v>
      </c>
      <c r="AT17" s="48">
        <f t="shared" si="18"/>
        <v>0</v>
      </c>
      <c r="AU17" s="44"/>
      <c r="AV17" s="45"/>
    </row>
    <row r="18" spans="1:48" x14ac:dyDescent="0.2">
      <c r="B18" s="19">
        <v>31</v>
      </c>
      <c r="C18" s="70"/>
      <c r="D18" s="70"/>
      <c r="E18" s="70"/>
      <c r="F18" s="71">
        <v>0.93985985855783605</v>
      </c>
      <c r="G18" s="27">
        <v>1</v>
      </c>
      <c r="H18" s="72">
        <v>0.66665149807954704</v>
      </c>
      <c r="I18" s="27">
        <v>5.4508742209477996E-2</v>
      </c>
      <c r="J18" s="27"/>
      <c r="K18" s="27">
        <v>1</v>
      </c>
      <c r="L18" s="28">
        <f>SUM(L15:L17)</f>
        <v>0.24999999999999997</v>
      </c>
      <c r="O18" s="29">
        <f t="shared" ref="O18:T18" si="21">SUM(O15:O17)</f>
        <v>0.23362347499658653</v>
      </c>
      <c r="P18" s="29">
        <f t="shared" si="21"/>
        <v>0.75131050711290825</v>
      </c>
      <c r="Q18" s="29">
        <f t="shared" si="21"/>
        <v>0.92116108211587389</v>
      </c>
      <c r="R18" s="29">
        <f t="shared" si="21"/>
        <v>1.0000000000000002</v>
      </c>
      <c r="S18" s="29">
        <f t="shared" si="21"/>
        <v>0.48393106676028896</v>
      </c>
      <c r="T18" s="29">
        <f t="shared" si="21"/>
        <v>2.2140691953901309E-2</v>
      </c>
      <c r="U18" s="29">
        <f t="shared" ref="U18" si="22">SUM(U15:U17)</f>
        <v>0.96345731506288446</v>
      </c>
      <c r="V18" s="29">
        <f t="shared" ref="V18" si="23">SUM(V15:V17)</f>
        <v>0.74110903894890146</v>
      </c>
      <c r="Y18" s="43"/>
      <c r="Z18" s="44">
        <v>31</v>
      </c>
      <c r="AA18" s="48"/>
      <c r="AB18" s="48"/>
      <c r="AC18" s="48"/>
      <c r="AD18" s="50">
        <v>3.21131442625256E-4</v>
      </c>
      <c r="AE18" s="36">
        <v>0.01</v>
      </c>
      <c r="AF18" s="50">
        <v>0.44772375097219502</v>
      </c>
      <c r="AG18" s="36">
        <v>3.5316055781324941E-2</v>
      </c>
      <c r="AH18" s="36"/>
      <c r="AI18" s="36"/>
      <c r="AJ18" s="53">
        <f>SUM(AJ15:AJ17)</f>
        <v>0.24999999999999997</v>
      </c>
      <c r="AK18" s="44"/>
      <c r="AL18" s="44"/>
      <c r="AM18" s="54">
        <f t="shared" ref="AM18:AR18" si="24">SQRT(SUM(AM15:AM17))</f>
        <v>0.16223364503338636</v>
      </c>
      <c r="AN18" s="54">
        <f t="shared" si="24"/>
        <v>0.18404142820923411</v>
      </c>
      <c r="AO18" s="54">
        <f t="shared" si="24"/>
        <v>5.7178403955968175E-2</v>
      </c>
      <c r="AP18" s="54">
        <f t="shared" si="24"/>
        <v>6.7823299831252688E-3</v>
      </c>
      <c r="AQ18" s="54">
        <f t="shared" si="24"/>
        <v>9.9973914777892248E-2</v>
      </c>
      <c r="AR18" s="54">
        <f t="shared" si="24"/>
        <v>1.6008606265789146E-3</v>
      </c>
      <c r="AS18" s="54">
        <f t="shared" ref="AS18:AT18" si="25">SQRT(SUM(AS15:AS17))</f>
        <v>0.1980347166128775</v>
      </c>
      <c r="AT18" s="54">
        <f t="shared" si="25"/>
        <v>0.18734563409743787</v>
      </c>
      <c r="AU18" s="44"/>
      <c r="AV18" s="45"/>
    </row>
    <row r="19" spans="1:48" x14ac:dyDescent="0.2">
      <c r="B19" s="19"/>
      <c r="C19" s="70"/>
      <c r="D19" s="70"/>
      <c r="E19" s="70"/>
      <c r="F19" s="70"/>
      <c r="G19" s="27"/>
      <c r="H19" s="70"/>
      <c r="I19" s="70"/>
      <c r="J19" s="70"/>
      <c r="K19" s="70"/>
      <c r="L19" s="21"/>
      <c r="O19" s="21"/>
      <c r="P19" s="21"/>
      <c r="Q19" s="21"/>
      <c r="R19" s="21"/>
      <c r="S19" s="21"/>
      <c r="T19" s="21"/>
      <c r="U19" s="21"/>
      <c r="V19" s="21"/>
      <c r="Y19" s="43"/>
      <c r="Z19" s="44"/>
      <c r="AA19" s="48"/>
      <c r="AB19" s="48"/>
      <c r="AC19" s="48"/>
      <c r="AD19" s="48"/>
      <c r="AE19" s="36"/>
      <c r="AF19" s="48"/>
      <c r="AG19" s="67"/>
      <c r="AH19" s="67"/>
      <c r="AI19" s="67"/>
      <c r="AJ19" s="48"/>
      <c r="AK19" s="44"/>
      <c r="AL19" s="44"/>
      <c r="AM19" s="48"/>
      <c r="AN19" s="48"/>
      <c r="AO19" s="48"/>
      <c r="AP19" s="48"/>
      <c r="AQ19" s="48"/>
      <c r="AR19" s="48"/>
      <c r="AS19" s="48"/>
      <c r="AT19" s="48"/>
      <c r="AU19" s="44"/>
      <c r="AV19" s="45"/>
    </row>
    <row r="20" spans="1:48" ht="15" x14ac:dyDescent="0.25">
      <c r="A20">
        <v>64</v>
      </c>
      <c r="B20">
        <v>14</v>
      </c>
      <c r="C20" s="21"/>
      <c r="D20" s="21">
        <v>0.12070009978324177</v>
      </c>
      <c r="E20" s="21">
        <v>1.0327953410012771</v>
      </c>
      <c r="F20" s="23">
        <v>0.94860023961014595</v>
      </c>
      <c r="G20" s="24">
        <v>1</v>
      </c>
      <c r="H20" s="25">
        <v>0.58418053554571003</v>
      </c>
      <c r="I20" s="24">
        <v>1.0200000000000001E-2</v>
      </c>
      <c r="J20">
        <v>0.9113231438009658</v>
      </c>
      <c r="K20">
        <v>0.93735505278517162</v>
      </c>
      <c r="L20" s="21">
        <v>0.15</v>
      </c>
      <c r="M20">
        <v>0.52</v>
      </c>
      <c r="N20" s="14">
        <v>0.1593608959160609</v>
      </c>
      <c r="O20" s="21">
        <f t="shared" ref="O20:V22" si="26">D20*$L20/$L$18</f>
        <v>7.2420059869945069E-2</v>
      </c>
      <c r="P20" s="21">
        <f t="shared" si="26"/>
        <v>0.61967720460076636</v>
      </c>
      <c r="Q20" s="21">
        <f t="shared" si="26"/>
        <v>0.5691601437660877</v>
      </c>
      <c r="R20" s="21">
        <f t="shared" si="26"/>
        <v>0.60000000000000009</v>
      </c>
      <c r="S20" s="21">
        <f t="shared" si="26"/>
        <v>0.35050832132742604</v>
      </c>
      <c r="T20" s="21">
        <f t="shared" si="26"/>
        <v>6.1200000000000013E-3</v>
      </c>
      <c r="U20" s="21">
        <f t="shared" si="26"/>
        <v>0.54679388628057957</v>
      </c>
      <c r="V20" s="21">
        <f t="shared" si="26"/>
        <v>0.56241303167110301</v>
      </c>
      <c r="Y20" s="43">
        <v>64</v>
      </c>
      <c r="Z20" s="44">
        <v>14</v>
      </c>
      <c r="AA20" s="48"/>
      <c r="AB20" s="44">
        <v>7.5597654E-2</v>
      </c>
      <c r="AC20" s="44">
        <v>4.0119109E-2</v>
      </c>
      <c r="AD20" s="50">
        <v>6.5331868731594397E-2</v>
      </c>
      <c r="AE20" s="36">
        <v>0.01</v>
      </c>
      <c r="AF20" s="50">
        <v>0.16947611865630999</v>
      </c>
      <c r="AG20" s="36">
        <v>0</v>
      </c>
      <c r="AH20">
        <v>8.5662474000000002E-2</v>
      </c>
      <c r="AI20">
        <v>0.12808728799999999</v>
      </c>
      <c r="AJ20" s="48">
        <v>0.15</v>
      </c>
      <c r="AK20" s="44">
        <v>0.52</v>
      </c>
      <c r="AL20" s="12">
        <v>0.1593608959160609</v>
      </c>
      <c r="AM20" s="48">
        <f t="shared" ref="AM20:AN22" si="27">(AB20*$L20/$L$18)^2</f>
        <v>2.0574019045093385E-3</v>
      </c>
      <c r="AN20" s="48">
        <f t="shared" si="27"/>
        <v>5.794354465033973E-4</v>
      </c>
      <c r="AO20" s="48">
        <f>(AD20*$L20/$L$23)^2</f>
        <v>1.5365711059064217E-3</v>
      </c>
      <c r="AP20" s="48">
        <f>(AE20*$L20/$L$23)^2</f>
        <v>3.6000000000000014E-5</v>
      </c>
      <c r="AQ20" s="48">
        <f>(AF20*$L20/$L$23)^2</f>
        <v>1.0339975726130761E-2</v>
      </c>
      <c r="AR20" s="48">
        <f>(AG20*$L20/$L$23)^2</f>
        <v>0</v>
      </c>
      <c r="AS20" s="48">
        <f t="shared" ref="AS20:AT22" si="28">(AH20*$L20/$L$23)^2</f>
        <v>2.6417014026482439E-3</v>
      </c>
      <c r="AT20" s="48">
        <f t="shared" si="28"/>
        <v>5.9062872049901816E-3</v>
      </c>
      <c r="AU20" s="44"/>
      <c r="AV20" s="45"/>
    </row>
    <row r="21" spans="1:48" x14ac:dyDescent="0.2">
      <c r="B21">
        <v>17</v>
      </c>
      <c r="C21" s="21"/>
      <c r="D21" s="21">
        <v>0.22480644615506762</v>
      </c>
      <c r="E21" s="21">
        <v>1.0157494539759504</v>
      </c>
      <c r="F21" s="23">
        <v>0.97355322610593098</v>
      </c>
      <c r="G21" s="24">
        <v>1</v>
      </c>
      <c r="H21" s="25">
        <v>0.88021265364896295</v>
      </c>
      <c r="I21" s="24">
        <v>3.0480543893328924E-2</v>
      </c>
      <c r="J21">
        <v>0.86817766102517091</v>
      </c>
      <c r="K21">
        <v>0.92057162710220408</v>
      </c>
      <c r="L21" s="21">
        <v>7.4999999999999997E-2</v>
      </c>
      <c r="O21" s="21">
        <f t="shared" si="26"/>
        <v>6.7441933846520294E-2</v>
      </c>
      <c r="P21" s="21">
        <f t="shared" si="26"/>
        <v>0.30472483619278518</v>
      </c>
      <c r="Q21" s="21">
        <f t="shared" si="26"/>
        <v>0.29206596783177935</v>
      </c>
      <c r="R21" s="21">
        <f t="shared" si="26"/>
        <v>0.30000000000000004</v>
      </c>
      <c r="S21" s="21">
        <f t="shared" si="26"/>
        <v>0.26406379609468894</v>
      </c>
      <c r="T21" s="21">
        <f t="shared" si="26"/>
        <v>9.1441631679986778E-3</v>
      </c>
      <c r="U21" s="21">
        <f t="shared" si="26"/>
        <v>0.26045329830755132</v>
      </c>
      <c r="V21" s="21">
        <f t="shared" si="26"/>
        <v>0.27617148813066128</v>
      </c>
      <c r="Y21" s="43"/>
      <c r="Z21" s="44">
        <v>17</v>
      </c>
      <c r="AA21" s="48"/>
      <c r="AB21" s="44">
        <v>1.1817205000000001E-2</v>
      </c>
      <c r="AC21" s="44">
        <v>3.3008870000000003E-2</v>
      </c>
      <c r="AD21" s="50">
        <v>3.1730815109654101E-2</v>
      </c>
      <c r="AE21" s="36">
        <v>0.01</v>
      </c>
      <c r="AF21" s="50">
        <v>0.164670051786524</v>
      </c>
      <c r="AG21" s="36">
        <v>2.5569399845289307E-2</v>
      </c>
      <c r="AH21">
        <v>3.8247308000000001E-2</v>
      </c>
      <c r="AI21">
        <v>0.147875431</v>
      </c>
      <c r="AJ21" s="48">
        <v>7.4999999999999997E-2</v>
      </c>
      <c r="AK21" s="44"/>
      <c r="AL21" s="44"/>
      <c r="AM21" s="48">
        <f t="shared" si="27"/>
        <v>1.2568170061082254E-5</v>
      </c>
      <c r="AN21" s="48">
        <f t="shared" si="27"/>
        <v>9.806269488092103E-5</v>
      </c>
      <c r="AO21" s="48">
        <f t="shared" ref="AO21:AO22" si="29">(AD21*$L21/$L$23)^2</f>
        <v>9.0616016477074806E-5</v>
      </c>
      <c r="AP21" s="48">
        <f t="shared" ref="AP21:AR22" si="30">(AE21*$L21/$L$23)^2</f>
        <v>9.0000000000000036E-6</v>
      </c>
      <c r="AQ21" s="48">
        <f t="shared" si="30"/>
        <v>2.440460335983885E-3</v>
      </c>
      <c r="AR21" s="48">
        <f t="shared" si="30"/>
        <v>5.884147876034528E-5</v>
      </c>
      <c r="AS21" s="48">
        <f t="shared" si="28"/>
        <v>1.316570912322178E-4</v>
      </c>
      <c r="AT21" s="48">
        <f t="shared" si="28"/>
        <v>1.9680428784092188E-3</v>
      </c>
      <c r="AU21" s="44"/>
      <c r="AV21" s="45"/>
    </row>
    <row r="22" spans="1:48" x14ac:dyDescent="0.2">
      <c r="B22">
        <v>21</v>
      </c>
      <c r="C22" s="21"/>
      <c r="D22" s="21">
        <v>0.72679305569586394</v>
      </c>
      <c r="E22" s="21">
        <v>1.1169129336981651</v>
      </c>
      <c r="F22" s="23">
        <v>0.96700618231254398</v>
      </c>
      <c r="G22" s="24">
        <v>1</v>
      </c>
      <c r="H22" s="25">
        <v>0.88211338427220198</v>
      </c>
      <c r="I22" s="24">
        <v>6.3074336620728574E-2</v>
      </c>
      <c r="J22">
        <v>0.85548398243479362</v>
      </c>
      <c r="K22">
        <v>1.0837931596675168</v>
      </c>
      <c r="L22" s="21">
        <v>2.5000000000000001E-2</v>
      </c>
      <c r="O22" s="21">
        <f t="shared" si="26"/>
        <v>7.2679305569586405E-2</v>
      </c>
      <c r="P22" s="21">
        <f t="shared" si="26"/>
        <v>0.11169129336981654</v>
      </c>
      <c r="Q22" s="21">
        <f t="shared" si="26"/>
        <v>9.670061823125442E-2</v>
      </c>
      <c r="R22" s="21">
        <f t="shared" si="26"/>
        <v>0.10000000000000002</v>
      </c>
      <c r="S22" s="21">
        <f t="shared" si="26"/>
        <v>8.8211338427220218E-2</v>
      </c>
      <c r="T22" s="21">
        <f t="shared" si="26"/>
        <v>6.3074336620728587E-3</v>
      </c>
      <c r="U22" s="21">
        <f t="shared" si="26"/>
        <v>8.5548398243479387E-2</v>
      </c>
      <c r="V22" s="21">
        <f t="shared" si="26"/>
        <v>0.1083793159667517</v>
      </c>
      <c r="Y22" s="43"/>
      <c r="Z22" s="44">
        <v>21</v>
      </c>
      <c r="AA22" s="48"/>
      <c r="AB22" s="44">
        <v>0.17453511799999999</v>
      </c>
      <c r="AC22" s="44">
        <v>9.1697106E-2</v>
      </c>
      <c r="AD22" s="50">
        <v>2.4087860145685501E-2</v>
      </c>
      <c r="AE22" s="36">
        <v>0.01</v>
      </c>
      <c r="AF22" s="50">
        <v>0.13974770287813601</v>
      </c>
      <c r="AG22" s="36">
        <v>4.452103808298985E-2</v>
      </c>
      <c r="AH22">
        <v>4.1270729999999999E-2</v>
      </c>
      <c r="AI22">
        <v>4.6311680000000001E-2</v>
      </c>
      <c r="AJ22" s="48">
        <v>2.5000000000000001E-2</v>
      </c>
      <c r="AK22" s="44"/>
      <c r="AL22" s="44"/>
      <c r="AM22" s="48">
        <f t="shared" si="27"/>
        <v>3.0462507415273928E-4</v>
      </c>
      <c r="AN22" s="48">
        <f t="shared" si="27"/>
        <v>8.4083592487752397E-5</v>
      </c>
      <c r="AO22" s="48">
        <f t="shared" si="29"/>
        <v>5.802250063981043E-6</v>
      </c>
      <c r="AP22" s="48">
        <f t="shared" si="30"/>
        <v>1.0000000000000004E-6</v>
      </c>
      <c r="AQ22" s="48">
        <f t="shared" si="30"/>
        <v>1.9529420459715792E-4</v>
      </c>
      <c r="AR22" s="48">
        <f t="shared" si="30"/>
        <v>1.9821228319870333E-5</v>
      </c>
      <c r="AS22" s="48">
        <f t="shared" si="28"/>
        <v>1.7032731547329009E-5</v>
      </c>
      <c r="AT22" s="48">
        <f t="shared" si="28"/>
        <v>2.1447717044224015E-5</v>
      </c>
      <c r="AU22" s="44"/>
      <c r="AV22" s="45"/>
    </row>
    <row r="23" spans="1:48" x14ac:dyDescent="0.2">
      <c r="B23">
        <v>31</v>
      </c>
      <c r="C23" s="21"/>
      <c r="D23" s="21"/>
      <c r="E23" s="21"/>
      <c r="F23" s="21"/>
      <c r="G23" s="24"/>
      <c r="H23" s="21"/>
      <c r="I23" s="21"/>
      <c r="J23" s="21"/>
      <c r="K23" s="21"/>
      <c r="L23" s="28">
        <f>SUM(L20:L22)</f>
        <v>0.24999999999999997</v>
      </c>
      <c r="O23" s="29">
        <f t="shared" ref="O23:T23" si="31">SUM(O20:O22)</f>
        <v>0.21254129928605175</v>
      </c>
      <c r="P23" s="29">
        <f t="shared" si="31"/>
        <v>1.0360933341633682</v>
      </c>
      <c r="Q23" s="29">
        <f t="shared" si="31"/>
        <v>0.95792672982912141</v>
      </c>
      <c r="R23" s="29">
        <f t="shared" si="31"/>
        <v>1.0000000000000002</v>
      </c>
      <c r="S23" s="29">
        <f t="shared" si="31"/>
        <v>0.70278345584933521</v>
      </c>
      <c r="T23" s="29">
        <f t="shared" si="31"/>
        <v>2.1571596830071538E-2</v>
      </c>
      <c r="U23" s="29">
        <f t="shared" ref="U23" si="32">SUM(U20:U22)</f>
        <v>0.8927955828316102</v>
      </c>
      <c r="V23" s="29">
        <f t="shared" ref="V23" si="33">SUM(V20:V22)</f>
        <v>0.94696383576851595</v>
      </c>
      <c r="Y23" s="43"/>
      <c r="Z23" s="44">
        <v>31</v>
      </c>
      <c r="AA23" s="48"/>
      <c r="AB23" s="48"/>
      <c r="AC23" s="48"/>
      <c r="AD23" s="48"/>
      <c r="AE23" s="36">
        <v>0.01</v>
      </c>
      <c r="AF23" s="48"/>
      <c r="AG23" s="36"/>
      <c r="AH23" s="36"/>
      <c r="AI23" s="36"/>
      <c r="AJ23" s="53">
        <f>SUM(AJ20:AJ22)</f>
        <v>0.24999999999999997</v>
      </c>
      <c r="AK23" s="44"/>
      <c r="AL23" s="44"/>
      <c r="AM23" s="54">
        <f t="shared" ref="AM23:AR23" si="34">SQRT(SUM(AM20:AM22))</f>
        <v>4.8729817860558022E-2</v>
      </c>
      <c r="AN23" s="54">
        <f t="shared" si="34"/>
        <v>2.7596770352200106E-2</v>
      </c>
      <c r="AO23" s="54">
        <f t="shared" si="34"/>
        <v>4.0410263206857214E-2</v>
      </c>
      <c r="AP23" s="54">
        <f t="shared" si="34"/>
        <v>6.7823299831252688E-3</v>
      </c>
      <c r="AQ23" s="54">
        <f t="shared" si="34"/>
        <v>0.11391106296893118</v>
      </c>
      <c r="AR23" s="54">
        <f t="shared" si="34"/>
        <v>8.8691999120673569E-3</v>
      </c>
      <c r="AS23" s="54">
        <f t="shared" ref="AS23:AT23" si="35">SQRT(SUM(AS20:AS22))</f>
        <v>5.2824153807020803E-2</v>
      </c>
      <c r="AT23" s="54">
        <f t="shared" si="35"/>
        <v>8.8858189270565408E-2</v>
      </c>
      <c r="AU23" s="44"/>
      <c r="AV23" s="45"/>
    </row>
    <row r="24" spans="1:48" x14ac:dyDescent="0.2">
      <c r="C24" s="21"/>
      <c r="D24" s="21"/>
      <c r="E24" s="21"/>
      <c r="F24" s="21"/>
      <c r="G24" s="21"/>
      <c r="H24" s="21"/>
      <c r="I24" s="21"/>
      <c r="J24" s="21"/>
      <c r="K24" s="21"/>
      <c r="L24" s="21"/>
      <c r="O24" s="21"/>
      <c r="P24" s="21"/>
      <c r="Q24" s="21"/>
      <c r="R24" s="21"/>
      <c r="S24" s="21"/>
      <c r="T24" s="21"/>
      <c r="U24" s="21"/>
      <c r="V24" s="21"/>
      <c r="Y24" s="43"/>
      <c r="Z24" s="44"/>
      <c r="AA24" s="48"/>
      <c r="AB24" s="48"/>
      <c r="AC24" s="48"/>
      <c r="AD24" s="48"/>
      <c r="AE24" s="36"/>
      <c r="AF24" s="48"/>
      <c r="AG24" s="48"/>
      <c r="AH24" s="48"/>
      <c r="AI24" s="48"/>
      <c r="AJ24" s="48"/>
      <c r="AK24" s="44"/>
      <c r="AL24" s="44"/>
      <c r="AM24" s="48"/>
      <c r="AN24" s="48"/>
      <c r="AO24" s="48"/>
      <c r="AP24" s="48"/>
      <c r="AQ24" s="48"/>
      <c r="AR24" s="48"/>
      <c r="AS24" s="48"/>
      <c r="AT24" s="48"/>
      <c r="AU24" s="44"/>
      <c r="AV24" s="45"/>
    </row>
    <row r="25" spans="1:48" ht="15" x14ac:dyDescent="0.25">
      <c r="A25">
        <v>100</v>
      </c>
      <c r="B25">
        <v>14</v>
      </c>
      <c r="C25" s="21"/>
      <c r="D25" s="21">
        <v>0.55914592555165366</v>
      </c>
      <c r="E25" s="21">
        <v>0.98774739133423584</v>
      </c>
      <c r="F25" s="23">
        <v>0.95407186756062001</v>
      </c>
      <c r="G25" s="24">
        <v>1</v>
      </c>
      <c r="H25" s="23">
        <v>0.91223822049476799</v>
      </c>
      <c r="I25" s="24">
        <v>0.23105000000000001</v>
      </c>
      <c r="J25" s="21">
        <v>1</v>
      </c>
      <c r="K25" s="24">
        <v>1</v>
      </c>
      <c r="L25" s="21">
        <v>0.15</v>
      </c>
      <c r="M25">
        <v>0.37</v>
      </c>
      <c r="N25" s="14">
        <v>9.5033966340801843E-2</v>
      </c>
      <c r="O25" s="21">
        <f t="shared" ref="O25:V26" si="36">D25*$L25/$L$27</f>
        <v>0.3727639503677691</v>
      </c>
      <c r="P25" s="21">
        <f t="shared" si="36"/>
        <v>0.65849826088949059</v>
      </c>
      <c r="Q25" s="21">
        <f t="shared" si="36"/>
        <v>0.63604791170708008</v>
      </c>
      <c r="R25" s="21">
        <f t="shared" si="36"/>
        <v>0.66666666666666674</v>
      </c>
      <c r="S25" s="21">
        <f t="shared" si="36"/>
        <v>0.6081588136631787</v>
      </c>
      <c r="T25" s="21">
        <f t="shared" si="36"/>
        <v>0.15403333333333336</v>
      </c>
      <c r="U25" s="21">
        <f t="shared" si="36"/>
        <v>0.66666666666666674</v>
      </c>
      <c r="V25" s="21">
        <f t="shared" si="36"/>
        <v>0.66666666666666674</v>
      </c>
      <c r="Y25" s="43">
        <v>100</v>
      </c>
      <c r="Z25" s="44">
        <v>14</v>
      </c>
      <c r="AA25" s="48"/>
      <c r="AB25" s="44">
        <v>6.4076582000000007E-2</v>
      </c>
      <c r="AC25" s="44">
        <v>0.12271104300000001</v>
      </c>
      <c r="AD25" s="50">
        <v>8.7347296602130503E-2</v>
      </c>
      <c r="AE25" s="36">
        <v>0.01</v>
      </c>
      <c r="AF25" s="50">
        <v>5.18431232966408E-2</v>
      </c>
      <c r="AG25" s="37">
        <v>0.05</v>
      </c>
      <c r="AH25" s="37"/>
      <c r="AI25" s="37"/>
      <c r="AJ25" s="48">
        <v>0.15</v>
      </c>
      <c r="AK25" s="44">
        <v>0.37</v>
      </c>
      <c r="AL25" s="12">
        <v>9.5033966340801843E-2</v>
      </c>
      <c r="AM25" s="48">
        <f t="shared" ref="AM25:AR26" si="37">(AB25*$L25/$L$27)^2</f>
        <v>1.8248037159123223E-3</v>
      </c>
      <c r="AN25" s="48">
        <f t="shared" si="37"/>
        <v>6.6924444773990453E-3</v>
      </c>
      <c r="AO25" s="48">
        <f t="shared" si="37"/>
        <v>3.3909112105335818E-3</v>
      </c>
      <c r="AP25" s="48">
        <f t="shared" si="37"/>
        <v>4.4444444444444453E-5</v>
      </c>
      <c r="AQ25" s="48">
        <f t="shared" si="37"/>
        <v>1.1945375258447554E-3</v>
      </c>
      <c r="AR25" s="48">
        <f t="shared" si="37"/>
        <v>1.1111111111111111E-3</v>
      </c>
      <c r="AS25" s="48">
        <f t="shared" ref="AS25:AT26" si="38">(AH25*$L25/$L$27)^2</f>
        <v>0</v>
      </c>
      <c r="AT25" s="48">
        <f t="shared" si="38"/>
        <v>0</v>
      </c>
      <c r="AU25" s="44"/>
      <c r="AV25" s="45"/>
    </row>
    <row r="26" spans="1:48" x14ac:dyDescent="0.2">
      <c r="B26">
        <v>17</v>
      </c>
      <c r="C26" s="21"/>
      <c r="D26" s="21">
        <v>0.21569356533513118</v>
      </c>
      <c r="E26" s="21">
        <v>1.0973863980734133</v>
      </c>
      <c r="F26" s="23">
        <v>0.99236033126503698</v>
      </c>
      <c r="G26" s="27">
        <v>1</v>
      </c>
      <c r="H26" s="23">
        <v>0.95201275805615704</v>
      </c>
      <c r="I26" s="27">
        <v>0.31551000000000001</v>
      </c>
      <c r="J26" s="21">
        <v>1</v>
      </c>
      <c r="K26" s="27">
        <v>1</v>
      </c>
      <c r="L26" s="21">
        <v>7.4999999999999997E-2</v>
      </c>
      <c r="O26" s="21">
        <f t="shared" si="36"/>
        <v>7.1897855111710388E-2</v>
      </c>
      <c r="P26" s="21">
        <f t="shared" si="36"/>
        <v>0.36579546602447116</v>
      </c>
      <c r="Q26" s="21">
        <f t="shared" si="36"/>
        <v>0.3307867770883457</v>
      </c>
      <c r="R26" s="21">
        <f t="shared" si="36"/>
        <v>0.33333333333333337</v>
      </c>
      <c r="S26" s="21">
        <f t="shared" si="36"/>
        <v>0.31733758601871903</v>
      </c>
      <c r="T26" s="21">
        <f t="shared" si="36"/>
        <v>0.10517000000000001</v>
      </c>
      <c r="U26" s="21">
        <f t="shared" si="36"/>
        <v>0.33333333333333337</v>
      </c>
      <c r="V26" s="21">
        <f t="shared" si="36"/>
        <v>0.33333333333333337</v>
      </c>
      <c r="Y26" s="43"/>
      <c r="Z26" s="44">
        <v>17</v>
      </c>
      <c r="AA26" s="48"/>
      <c r="AB26" s="44">
        <v>0.14222468999999999</v>
      </c>
      <c r="AC26" s="44">
        <v>4.6479315E-2</v>
      </c>
      <c r="AD26" s="50">
        <v>3.1596749655366997E-2</v>
      </c>
      <c r="AE26" s="36">
        <v>0.01</v>
      </c>
      <c r="AF26" s="50">
        <v>3.6109411400077701E-2</v>
      </c>
      <c r="AG26" s="38">
        <v>0</v>
      </c>
      <c r="AH26" s="38"/>
      <c r="AI26" s="38"/>
      <c r="AJ26" s="48">
        <v>7.4999999999999997E-2</v>
      </c>
      <c r="AK26" s="44"/>
      <c r="AL26" s="44"/>
      <c r="AM26" s="48">
        <f t="shared" si="37"/>
        <v>2.2475402717329002E-3</v>
      </c>
      <c r="AN26" s="48">
        <f t="shared" si="37"/>
        <v>2.4003630254102506E-4</v>
      </c>
      <c r="AO26" s="48">
        <f t="shared" si="37"/>
        <v>1.1092828764265941E-4</v>
      </c>
      <c r="AP26" s="48">
        <f t="shared" si="37"/>
        <v>1.1111111111111113E-5</v>
      </c>
      <c r="AQ26" s="48">
        <f t="shared" si="37"/>
        <v>1.4487662129556239E-4</v>
      </c>
      <c r="AR26" s="48">
        <f t="shared" si="37"/>
        <v>0</v>
      </c>
      <c r="AS26" s="48">
        <f t="shared" si="38"/>
        <v>0</v>
      </c>
      <c r="AT26" s="48">
        <f t="shared" si="38"/>
        <v>0</v>
      </c>
      <c r="AU26" s="44"/>
      <c r="AV26" s="45"/>
    </row>
    <row r="27" spans="1:48" x14ac:dyDescent="0.2">
      <c r="L27" s="10">
        <f>SUM(L25:L26)</f>
        <v>0.22499999999999998</v>
      </c>
      <c r="O27" s="11">
        <f>SUM(O25:O26)</f>
        <v>0.44466180547947948</v>
      </c>
      <c r="P27" s="11">
        <f t="shared" ref="P27:T27" si="39">SUM(P25:P26)</f>
        <v>1.0242937269139618</v>
      </c>
      <c r="Q27" s="11">
        <f t="shared" si="39"/>
        <v>0.96683468879542578</v>
      </c>
      <c r="R27" s="11">
        <f t="shared" si="39"/>
        <v>1</v>
      </c>
      <c r="S27" s="11">
        <f t="shared" si="39"/>
        <v>0.92549639968189767</v>
      </c>
      <c r="T27" s="11">
        <f t="shared" si="39"/>
        <v>0.25920333333333334</v>
      </c>
      <c r="U27" s="11">
        <f t="shared" ref="U27" si="40">SUM(U25:U26)</f>
        <v>1</v>
      </c>
      <c r="V27" s="11">
        <f t="shared" ref="V27" si="41">SUM(V25:V26)</f>
        <v>1</v>
      </c>
      <c r="Y27" s="43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55">
        <f>SUM(AJ25:AJ26)</f>
        <v>0.22499999999999998</v>
      </c>
      <c r="AK27" s="44">
        <f>SUM(AK10,AK15,AK20)</f>
        <v>1.9650000000000001</v>
      </c>
      <c r="AL27" s="44">
        <f>SUM(AL10,AL15,AL20)</f>
        <v>2.0353624385755564</v>
      </c>
      <c r="AM27" s="56">
        <f>SUM(AM25:AM26)</f>
        <v>4.0723439876452225E-3</v>
      </c>
      <c r="AN27" s="56">
        <f>SQRT(SUM(AN25:AN26))</f>
        <v>8.3261520403725933E-2</v>
      </c>
      <c r="AO27" s="56">
        <f>SQRT(SUM(AO25:AO26))</f>
        <v>5.9176342385925146E-2</v>
      </c>
      <c r="AP27" s="56">
        <f>SQRT(SUM(AP25:AP26))</f>
        <v>7.4535599249992996E-3</v>
      </c>
      <c r="AQ27" s="56">
        <f>SQRT(SUM(AQ25:AQ26))</f>
        <v>3.6598007420354427E-2</v>
      </c>
      <c r="AR27" s="56">
        <f>SQRT(SUM(AR25:AR26))</f>
        <v>3.3333333333333333E-2</v>
      </c>
      <c r="AS27" s="56">
        <f t="shared" ref="AS27:AT27" si="42">SQRT(SUM(AS25:AS26))</f>
        <v>0</v>
      </c>
      <c r="AT27" s="56">
        <f t="shared" si="42"/>
        <v>0</v>
      </c>
      <c r="AU27" s="44"/>
      <c r="AV27" s="45"/>
    </row>
    <row r="28" spans="1:48" x14ac:dyDescent="0.2">
      <c r="M28">
        <f>M10+M25+M20+M15</f>
        <v>2.335</v>
      </c>
      <c r="N28" s="30">
        <f>N25+N20+N15+N10</f>
        <v>2.1303964049163584</v>
      </c>
      <c r="W28" s="44" t="s">
        <v>78</v>
      </c>
      <c r="X28" s="45" t="s">
        <v>69</v>
      </c>
      <c r="Y28" s="43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>
        <f>AK10+AK25+AK20+AK15</f>
        <v>2.335</v>
      </c>
      <c r="AL28" s="57">
        <f>AL25+AL20+AL15+AL10</f>
        <v>2.1303964049163584</v>
      </c>
      <c r="AM28" s="44"/>
      <c r="AN28" s="44"/>
      <c r="AO28" s="44"/>
      <c r="AP28" s="44"/>
      <c r="AQ28" s="44"/>
      <c r="AR28" s="44"/>
      <c r="AS28" s="44"/>
      <c r="AT28" s="44"/>
      <c r="AU28" s="44" t="s">
        <v>57</v>
      </c>
      <c r="AV28" s="45" t="s">
        <v>39</v>
      </c>
    </row>
    <row r="29" spans="1:48" x14ac:dyDescent="0.2">
      <c r="M29" t="s">
        <v>49</v>
      </c>
      <c r="O29">
        <f>(O14*$M$10+O18*$M$15+O23*$M$20+O27*$M$25)/$M$28</f>
        <v>0.218722530037852</v>
      </c>
      <c r="P29">
        <f t="shared" ref="P29:T29" si="43">(P14*$M$10+P18*$M$15+P23*$M$20+P27*$M$25)/$M$28</f>
        <v>0.7148041626706747</v>
      </c>
      <c r="Q29">
        <f t="shared" si="43"/>
        <v>0.78780962740527916</v>
      </c>
      <c r="R29">
        <f t="shared" si="43"/>
        <v>0.82961180486357011</v>
      </c>
      <c r="S29">
        <f t="shared" si="43"/>
        <v>0.52061104206050524</v>
      </c>
      <c r="T29">
        <f t="shared" si="43"/>
        <v>5.5456294280603766E-2</v>
      </c>
      <c r="U29">
        <f t="shared" ref="U29" si="44">(U14*$M$10+U18*$M$15+U23*$M$20+U27*$M$25)/$M$28</f>
        <v>0.81748013968677946</v>
      </c>
      <c r="V29">
        <f>(V14*$M$10+V18*$M$15+V23*$M$20+V27*$M$25)/$M$28</f>
        <v>0.70217106038218713</v>
      </c>
      <c r="W29">
        <f>V29/U29</f>
        <v>0.85894571169793377</v>
      </c>
      <c r="X29">
        <f>S29/O29</f>
        <v>2.3802350949872819</v>
      </c>
      <c r="Y29" s="43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 t="s">
        <v>49</v>
      </c>
      <c r="AL29" s="44"/>
      <c r="AM29" s="44">
        <f>SQRT((AM14*$M$10)^2+(AM18*$M$15)^2+(AM23*$M$20)^2+(AM27*$M$25)^2)/$M$28</f>
        <v>7.0325280848359178E-2</v>
      </c>
      <c r="AN29" s="44">
        <f>SQRT((AN14*$M$10)^2+(AN18*$M$15)^2+(AN23*$M$20)^2+(AN27*$M$25)^2)/$M$28</f>
        <v>8.0151166526482562E-2</v>
      </c>
      <c r="AO29" s="44">
        <f>SQRT((AO14*$M$10)^2+(AO18*$M$15)^2+(AO23*$M$20)^2+(AO27*$M$25)^2)/$M$28</f>
        <v>2.7722830734133432E-2</v>
      </c>
      <c r="AP29" s="44">
        <f t="shared" ref="AP29:AR29" si="45">(AP14*$M$10+AP18*$M$15+AP23*$M$20+AP27*$M$25)/$M$28</f>
        <v>5.9739818685188538E-3</v>
      </c>
      <c r="AQ29" s="44">
        <f t="shared" si="45"/>
        <v>7.8543430140365939E-2</v>
      </c>
      <c r="AR29" s="44">
        <f t="shared" si="45"/>
        <v>8.0081403518896827E-3</v>
      </c>
      <c r="AS29" s="44">
        <f>SQRT((AS14*$M$10)^2+(AS18*$M$15)^2+(AS23*$M$20)^2)/$AK$27</f>
        <v>0.12945647673777527</v>
      </c>
      <c r="AT29" s="44">
        <f>SQRT((AT14*$M$10)^2+(AT18*$M$15)^2+(AT23*$M$20)^2)/$AK$27</f>
        <v>0.11222578534452632</v>
      </c>
      <c r="AU29" s="63">
        <f>SQRT((AT29/V29)^2+(AS29/U29)^2)*W29</f>
        <v>0.19325827030297441</v>
      </c>
      <c r="AV29" s="63">
        <f>SQRT((AQ29/S29)^2+(AM29/O29)^2)*X29</f>
        <v>0.84537204663253129</v>
      </c>
    </row>
    <row r="30" spans="1:48" x14ac:dyDescent="0.2">
      <c r="M30" s="7" t="s">
        <v>50</v>
      </c>
      <c r="O30" s="7">
        <f>(O14*$N$10+O18*$N$15+O23*$N$20+O27*$N$25)/$N$28</f>
        <v>0.13395813106621951</v>
      </c>
      <c r="P30" s="7">
        <f t="shared" ref="P30:T30" si="46">(P14*$N$10+P18*$N$15+P23*$N$20+P27*$N$25)/$N$28</f>
        <v>0.43212832066101259</v>
      </c>
      <c r="Q30" s="7">
        <f t="shared" si="46"/>
        <v>0.55951058592169767</v>
      </c>
      <c r="R30" s="7">
        <f t="shared" si="46"/>
        <v>0.5803319026086623</v>
      </c>
      <c r="S30" s="7">
        <f t="shared" si="46"/>
        <v>0.31796440566739032</v>
      </c>
      <c r="T30" s="7">
        <f t="shared" si="46"/>
        <v>2.2520145771475198E-2</v>
      </c>
      <c r="U30" s="7">
        <f t="shared" ref="U30" si="47">(U14*$N$10+U18*$N$15+U23*$N$20+U27*$N$25)/$N$28</f>
        <v>0.62475469897327229</v>
      </c>
      <c r="V30" s="7">
        <f>(V14*$N$10+V18*$N$15+V23*$N$20+V27*$N$25)/$N$28</f>
        <v>0.45819762935505143</v>
      </c>
      <c r="W30" s="7">
        <f>V30/U30</f>
        <v>0.73340405459624025</v>
      </c>
      <c r="X30" s="7">
        <f>S30/O30</f>
        <v>2.3736103447890819</v>
      </c>
      <c r="Y30" s="43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58" t="s">
        <v>50</v>
      </c>
      <c r="AL30" s="44"/>
      <c r="AM30" s="44">
        <f>SQRT((AM14*$N$10)^2+(AM18*$N$15)^2+(AM23*$N$20)^2+(AM27*$N$25)^2)/$N$28</f>
        <v>6.6814350221635732E-2</v>
      </c>
      <c r="AN30" s="58">
        <f>SQRT((AN14*$N$10)^2+(AN18*$N$15)^2+(AN23*$N$20)^2+(AN27*$N$25)^2)/$N$28</f>
        <v>7.5795534572817375E-2</v>
      </c>
      <c r="AO30" s="58">
        <f>SQRT((AO14*$N$10)^2+(AO18*$N$15)^2+(AO23*$N$20)^2+(AO27*$N$25)^2)/$N$28</f>
        <v>2.3851453434100365E-2</v>
      </c>
      <c r="AP30" s="58">
        <f t="shared" ref="AP30:AR30" si="48">(AP14*$N$10+AP18*$N$15+AP23*$N$20+AP27*$N$25)/$N$28</f>
        <v>4.5593311993001491E-3</v>
      </c>
      <c r="AQ30" s="58">
        <f t="shared" si="48"/>
        <v>6.2495816950138262E-2</v>
      </c>
      <c r="AR30" s="58">
        <f t="shared" si="48"/>
        <v>2.9698682628005375E-3</v>
      </c>
      <c r="AS30" s="58">
        <f>SQRT((AS14*$N$10)^2+(AS18*$N$15)^2+(AS23*$N$20)^2+(AS27*$N$25)^2)/$AL$27</f>
        <v>0.19348560635232551</v>
      </c>
      <c r="AT30" s="58">
        <f>SQRT((AT14*$N$10)^2+(AT18*$N$15)^2+(AT23*$N$20)^2+(AT27*$N$25)^2)/$AL$27</f>
        <v>0.14297887025448047</v>
      </c>
      <c r="AU30" s="63">
        <f>SQRT((AO30/Q30)^2+(AM30/O30)^2)*W30</f>
        <v>0.36713385972515417</v>
      </c>
      <c r="AV30" s="63">
        <f>SQRT((AQ30/S30)^2+(AM30/O30)^2)*X30</f>
        <v>1.2724935993302582</v>
      </c>
    </row>
    <row r="31" spans="1:48" x14ac:dyDescent="0.2">
      <c r="O31" s="7"/>
      <c r="P31" s="7"/>
      <c r="Q31" s="7"/>
      <c r="R31" s="7"/>
      <c r="S31" s="7"/>
      <c r="T31" s="7"/>
      <c r="U31" s="7"/>
      <c r="Y31" s="43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58"/>
      <c r="AN31" s="58"/>
      <c r="AO31" s="58"/>
      <c r="AP31" s="58"/>
      <c r="AQ31" s="58"/>
      <c r="AR31" s="58"/>
      <c r="AS31" s="58"/>
      <c r="AT31" s="58"/>
      <c r="AU31" s="44"/>
    </row>
    <row r="32" spans="1:48" x14ac:dyDescent="0.2">
      <c r="L32" t="s">
        <v>32</v>
      </c>
      <c r="M32" s="31" t="s">
        <v>52</v>
      </c>
      <c r="O32" s="31">
        <f>O29/Q29*$D$6</f>
        <v>5.1080341824598694</v>
      </c>
      <c r="P32" s="31"/>
      <c r="Q32" s="31"/>
      <c r="R32" s="31"/>
      <c r="S32" s="31">
        <f>S29/Q29*$E$6</f>
        <v>10.062434888539421</v>
      </c>
      <c r="T32" s="31">
        <f>T29/Q29*$F$6</f>
        <v>7.4787287520220111E-2</v>
      </c>
      <c r="U32" s="31"/>
      <c r="Y32" s="43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 t="s">
        <v>32</v>
      </c>
      <c r="AK32" s="59" t="s">
        <v>52</v>
      </c>
      <c r="AL32" s="44"/>
      <c r="AM32" s="59">
        <f>SQRT((AM29/O29)^2+(AO29/Q29)^2)*O32</f>
        <v>1.6521799898546172</v>
      </c>
      <c r="AN32" s="59"/>
      <c r="AO32" s="59"/>
      <c r="AP32" s="59"/>
      <c r="AQ32" s="59">
        <f>SQRT((AQ29/S29)^2+(AO29/W29)^2)*S32</f>
        <v>1.5524477814373132</v>
      </c>
      <c r="AR32" s="59">
        <f>SQRT((AR29/T29)^2+(AO29/X29)^2)*T32</f>
        <v>1.0834694400508389E-2</v>
      </c>
      <c r="AS32" s="59"/>
      <c r="AT32" s="59"/>
      <c r="AU32" s="44"/>
      <c r="AV32" s="45"/>
    </row>
    <row r="33" spans="1:48" x14ac:dyDescent="0.2">
      <c r="M33" s="7" t="s">
        <v>51</v>
      </c>
      <c r="O33" s="7">
        <f>O30/Q30*$D$6</f>
        <v>4.4049636584847942</v>
      </c>
      <c r="P33" s="7"/>
      <c r="Q33" s="7"/>
      <c r="R33" s="7"/>
      <c r="S33" s="7">
        <f>S30/Q30*$E$6</f>
        <v>8.6532886311522592</v>
      </c>
      <c r="T33" s="7">
        <f>T30/Q30*$F$6</f>
        <v>4.2762305286957479E-2</v>
      </c>
      <c r="U33" s="7"/>
      <c r="V33" s="7">
        <f>V30/U30*$G$6</f>
        <v>0.62945742229875634</v>
      </c>
      <c r="Y33" s="43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58" t="s">
        <v>51</v>
      </c>
      <c r="AL33" s="44"/>
      <c r="AM33" s="59">
        <f>SQRT((AM30/O30)^2+(AO30/Q30)^2)*O33</f>
        <v>2.2050754965881376</v>
      </c>
      <c r="AN33" s="58"/>
      <c r="AO33" s="58"/>
      <c r="AP33" s="58"/>
      <c r="AQ33" s="59">
        <f>SQRT((AQ30/S30)^2+(AO30/W30)^2)*S33</f>
        <v>1.723926388123536</v>
      </c>
      <c r="AR33" s="59">
        <f>SQRT((AR30/T30)^2+(AO30/X30)^2)*T33</f>
        <v>5.6556719912920416E-3</v>
      </c>
      <c r="AS33" s="59"/>
      <c r="AT33" s="59"/>
      <c r="AU33" s="44"/>
      <c r="AV33" s="45"/>
    </row>
    <row r="34" spans="1:48" x14ac:dyDescent="0.2">
      <c r="M34" s="7"/>
      <c r="O34" s="7"/>
      <c r="P34" s="7"/>
      <c r="Q34" s="7"/>
      <c r="R34" s="7"/>
      <c r="S34" s="7"/>
      <c r="T34" s="7"/>
      <c r="U34" s="7"/>
      <c r="Y34" s="43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5"/>
    </row>
    <row r="35" spans="1:48" x14ac:dyDescent="0.2">
      <c r="A35" t="s">
        <v>26</v>
      </c>
      <c r="B35" s="8"/>
      <c r="C35" s="8"/>
      <c r="D35" t="s">
        <v>33</v>
      </c>
      <c r="E35" t="s">
        <v>34</v>
      </c>
      <c r="F35" t="s">
        <v>29</v>
      </c>
      <c r="L35" t="s">
        <v>40</v>
      </c>
      <c r="M35" t="s">
        <v>38</v>
      </c>
      <c r="Y35" s="60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2"/>
    </row>
    <row r="36" spans="1:48" ht="15" x14ac:dyDescent="0.25">
      <c r="A36" t="s">
        <v>35</v>
      </c>
      <c r="B36" t="s">
        <v>36</v>
      </c>
      <c r="D36" t="s">
        <v>64</v>
      </c>
      <c r="E36" t="s">
        <v>62</v>
      </c>
      <c r="F36" t="s">
        <v>37</v>
      </c>
      <c r="L36" t="s">
        <v>48</v>
      </c>
      <c r="M36" t="s">
        <v>44</v>
      </c>
      <c r="N36" s="9" t="s">
        <v>27</v>
      </c>
      <c r="O36" t="s">
        <v>64</v>
      </c>
      <c r="P36" t="s">
        <v>62</v>
      </c>
      <c r="Y36" s="39" t="s">
        <v>58</v>
      </c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1"/>
      <c r="AO36" s="41"/>
      <c r="AP36" s="41"/>
      <c r="AQ36" s="41"/>
      <c r="AR36" s="40"/>
      <c r="AS36" s="40"/>
      <c r="AT36" s="40"/>
      <c r="AU36" s="40"/>
      <c r="AV36" s="42"/>
    </row>
    <row r="37" spans="1:48" ht="15" x14ac:dyDescent="0.25">
      <c r="A37">
        <v>9</v>
      </c>
      <c r="B37">
        <v>14</v>
      </c>
      <c r="D37">
        <v>-2.336186066977016E-3</v>
      </c>
      <c r="E37">
        <v>5.5068975778550779E-2</v>
      </c>
      <c r="L37" s="21">
        <v>0.15</v>
      </c>
      <c r="M37" s="21">
        <v>0.44500000000000001</v>
      </c>
      <c r="N37" s="9">
        <v>1</v>
      </c>
      <c r="O37" s="21">
        <f t="shared" ref="O37:P40" si="49">D37*$L37/$L$14</f>
        <v>-1.3878333071150593E-3</v>
      </c>
      <c r="P37" s="21">
        <f t="shared" si="49"/>
        <v>3.2714243036762847E-2</v>
      </c>
      <c r="Q37" s="21"/>
      <c r="Y37" s="43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5"/>
    </row>
    <row r="38" spans="1:48" ht="15" x14ac:dyDescent="0.25">
      <c r="B38">
        <v>17</v>
      </c>
      <c r="D38">
        <v>0.353402366188241</v>
      </c>
      <c r="E38">
        <v>3.5091688375472149E-2</v>
      </c>
      <c r="L38" s="21">
        <v>7.4999999999999997E-2</v>
      </c>
      <c r="N38" s="9"/>
      <c r="O38" s="21">
        <f t="shared" si="49"/>
        <v>0.10497099985789339</v>
      </c>
      <c r="P38" s="21">
        <f t="shared" si="49"/>
        <v>1.042327377489272E-2</v>
      </c>
      <c r="Q38" s="21"/>
      <c r="Y38" s="43"/>
      <c r="Z38" s="44"/>
      <c r="AA38" s="44"/>
      <c r="AB38" s="44" t="s">
        <v>42</v>
      </c>
      <c r="AC38" s="44"/>
      <c r="AD38" s="44"/>
      <c r="AE38" s="44"/>
      <c r="AF38" s="44"/>
      <c r="AG38" s="44"/>
      <c r="AH38" s="44"/>
      <c r="AI38" s="44"/>
      <c r="AJ38" s="44" t="s">
        <v>40</v>
      </c>
      <c r="AK38" s="44" t="s">
        <v>38</v>
      </c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5"/>
    </row>
    <row r="39" spans="1:48" ht="15" x14ac:dyDescent="0.25">
      <c r="B39">
        <v>21</v>
      </c>
      <c r="D39">
        <v>0.61406333573372529</v>
      </c>
      <c r="E39">
        <v>0.43965118431602618</v>
      </c>
      <c r="L39" s="21">
        <v>2.5000000000000001E-2</v>
      </c>
      <c r="N39" s="9"/>
      <c r="O39" s="21">
        <f t="shared" si="49"/>
        <v>6.0798350072646085E-2</v>
      </c>
      <c r="P39" s="21">
        <f t="shared" si="49"/>
        <v>4.3529820229309533E-2</v>
      </c>
      <c r="Q39" s="21"/>
      <c r="Y39" s="43" t="s">
        <v>26</v>
      </c>
      <c r="Z39" s="46"/>
      <c r="AA39" s="44"/>
      <c r="AB39" s="44" t="s">
        <v>64</v>
      </c>
      <c r="AC39" s="44" t="s">
        <v>62</v>
      </c>
      <c r="AD39" s="44"/>
      <c r="AE39" s="44"/>
      <c r="AF39" s="44"/>
      <c r="AG39" s="44"/>
      <c r="AJ39" s="44" t="s">
        <v>48</v>
      </c>
      <c r="AK39" s="44" t="s">
        <v>44</v>
      </c>
      <c r="AL39" s="47" t="s">
        <v>27</v>
      </c>
      <c r="AM39" s="44" t="s">
        <v>64</v>
      </c>
      <c r="AN39" s="44" t="s">
        <v>62</v>
      </c>
      <c r="AO39" s="63"/>
      <c r="AP39" s="63"/>
      <c r="AQ39" s="63"/>
      <c r="AR39" s="63"/>
      <c r="AS39" s="19"/>
      <c r="AT39" s="19"/>
      <c r="AU39" s="44"/>
      <c r="AV39" s="45"/>
    </row>
    <row r="40" spans="1:48" ht="15" x14ac:dyDescent="0.25">
      <c r="B40">
        <v>31</v>
      </c>
      <c r="D40">
        <v>0.74888570354202233</v>
      </c>
      <c r="E40">
        <v>0.69169273665595676</v>
      </c>
      <c r="L40" s="27">
        <v>2.5000000000000001E-3</v>
      </c>
      <c r="N40" s="9"/>
      <c r="O40" s="21">
        <f t="shared" si="49"/>
        <v>7.4147099360596293E-3</v>
      </c>
      <c r="P40" s="21">
        <f t="shared" si="49"/>
        <v>6.8484429371876926E-3</v>
      </c>
      <c r="Q40" s="21"/>
      <c r="Y40" s="43" t="s">
        <v>35</v>
      </c>
      <c r="Z40" s="44">
        <v>14</v>
      </c>
      <c r="AA40" s="48"/>
      <c r="AB40">
        <v>0.15120341216781258</v>
      </c>
      <c r="AC40">
        <v>9.2532265280342488E-2</v>
      </c>
      <c r="AD40" s="49"/>
      <c r="AE40" s="48"/>
      <c r="AF40" s="49"/>
      <c r="AG40" s="48"/>
      <c r="AJ40" s="48">
        <v>0.15</v>
      </c>
      <c r="AK40" s="48">
        <v>0.44500000000000001</v>
      </c>
      <c r="AL40" s="47">
        <v>1</v>
      </c>
      <c r="AM40" s="48">
        <f t="shared" ref="AM40:AM43" si="50">AB40*$L40/$L$14</f>
        <v>1.497063486810026E-3</v>
      </c>
      <c r="AN40" s="48">
        <f t="shared" ref="AN40:AN43" si="51">AC40*$L40/$L$14</f>
        <v>9.1616104237962886E-4</v>
      </c>
      <c r="AO40" s="67"/>
      <c r="AP40" s="67"/>
      <c r="AQ40" s="67"/>
      <c r="AR40" s="67"/>
      <c r="AS40" s="67"/>
      <c r="AT40" s="67"/>
      <c r="AU40" s="44"/>
      <c r="AV40" s="45"/>
    </row>
    <row r="41" spans="1:48" ht="15" x14ac:dyDescent="0.25">
      <c r="L41" s="28">
        <f>SUM(L37:L40)</f>
        <v>0.25249999999999995</v>
      </c>
      <c r="O41" s="29">
        <f t="shared" ref="O41" si="52">SUM(O37:O40)</f>
        <v>0.17179622655948407</v>
      </c>
      <c r="P41" s="29">
        <f t="shared" ref="P41" si="53">SUM(P37:P40)</f>
        <v>9.3515779978152802E-2</v>
      </c>
      <c r="Q41" s="29"/>
      <c r="Y41" s="43"/>
      <c r="Z41" s="44">
        <v>17</v>
      </c>
      <c r="AA41" s="48"/>
      <c r="AB41">
        <v>0.19230716441532539</v>
      </c>
      <c r="AC41">
        <v>1.5476334621831294E-2</v>
      </c>
      <c r="AD41" s="49"/>
      <c r="AE41" s="48"/>
      <c r="AF41" s="49"/>
      <c r="AG41" s="48"/>
      <c r="AJ41" s="48">
        <v>7.4999999999999997E-2</v>
      </c>
      <c r="AK41" s="44"/>
      <c r="AL41" s="47"/>
      <c r="AM41" s="48">
        <f t="shared" si="50"/>
        <v>0.19230716441532539</v>
      </c>
      <c r="AN41" s="48">
        <f t="shared" si="51"/>
        <v>1.5476334621831293E-2</v>
      </c>
      <c r="AO41" s="67"/>
      <c r="AP41" s="67"/>
      <c r="AQ41" s="67"/>
      <c r="AR41" s="67"/>
      <c r="AS41" s="67"/>
      <c r="AT41" s="67"/>
      <c r="AU41" s="44"/>
      <c r="AV41" s="45"/>
    </row>
    <row r="42" spans="1:48" ht="15" x14ac:dyDescent="0.25">
      <c r="A42">
        <v>36</v>
      </c>
      <c r="B42">
        <v>14</v>
      </c>
      <c r="D42">
        <v>0.76196438177347836</v>
      </c>
      <c r="E42">
        <v>0.28930483286452596</v>
      </c>
      <c r="F42">
        <f>D42/E42*$C$35</f>
        <v>0</v>
      </c>
      <c r="L42" s="21">
        <v>0.15</v>
      </c>
      <c r="M42">
        <v>1</v>
      </c>
      <c r="N42" s="12">
        <v>0.8760015426594957</v>
      </c>
      <c r="O42" s="21">
        <f t="shared" ref="O42:P44" si="54">D42*$L42/$L$18</f>
        <v>0.45717862906408707</v>
      </c>
      <c r="P42" s="21">
        <f t="shared" si="54"/>
        <v>0.1735828997187156</v>
      </c>
      <c r="Q42" s="21"/>
      <c r="Y42" s="43"/>
      <c r="Z42" s="44">
        <v>21</v>
      </c>
      <c r="AA42" s="48"/>
      <c r="AB42">
        <v>0.28406496442790646</v>
      </c>
      <c r="AC42">
        <v>0.45138563873031046</v>
      </c>
      <c r="AD42" s="50"/>
      <c r="AE42" s="36"/>
      <c r="AF42" s="50"/>
      <c r="AG42" s="48"/>
      <c r="AJ42" s="48">
        <v>2.5000000000000001E-2</v>
      </c>
      <c r="AK42" s="44"/>
      <c r="AL42" s="47"/>
      <c r="AM42" s="48">
        <f t="shared" si="50"/>
        <v>0.16875146401657812</v>
      </c>
      <c r="AN42" s="48">
        <f t="shared" si="51"/>
        <v>0.26814988439424392</v>
      </c>
      <c r="AO42" s="67"/>
      <c r="AP42" s="67"/>
      <c r="AQ42" s="67"/>
      <c r="AR42" s="67"/>
      <c r="AS42" s="67"/>
      <c r="AT42" s="67"/>
      <c r="AU42" s="44"/>
      <c r="AV42" s="45"/>
    </row>
    <row r="43" spans="1:48" ht="15" x14ac:dyDescent="0.25">
      <c r="B43">
        <v>17</v>
      </c>
      <c r="D43">
        <v>1.0558456294181873</v>
      </c>
      <c r="E43">
        <v>0.84199333816964528</v>
      </c>
      <c r="F43">
        <f>D43/E43*$C$35</f>
        <v>0</v>
      </c>
      <c r="L43" s="21">
        <v>7.4999999999999997E-2</v>
      </c>
      <c r="O43" s="21">
        <f t="shared" si="54"/>
        <v>0.31675368882545624</v>
      </c>
      <c r="P43" s="21">
        <f t="shared" si="54"/>
        <v>0.25259800145089362</v>
      </c>
      <c r="Q43" s="21"/>
      <c r="Y43" s="43"/>
      <c r="Z43" s="44">
        <v>31</v>
      </c>
      <c r="AA43" s="48"/>
      <c r="AB43">
        <v>0.2569524466423394</v>
      </c>
      <c r="AC43">
        <v>0.29746871561114785</v>
      </c>
      <c r="AD43" s="50"/>
      <c r="AE43" s="36"/>
      <c r="AF43" s="50"/>
      <c r="AG43" s="36"/>
      <c r="AJ43" s="27">
        <v>2.5000000000000001E-3</v>
      </c>
      <c r="AK43" s="44"/>
      <c r="AL43" s="47"/>
      <c r="AM43" s="48">
        <f t="shared" si="50"/>
        <v>7.6322508903665182E-2</v>
      </c>
      <c r="AN43" s="48">
        <f t="shared" si="51"/>
        <v>8.8357044240935018E-2</v>
      </c>
      <c r="AO43" s="67"/>
      <c r="AP43" s="67"/>
      <c r="AQ43" s="67"/>
      <c r="AR43" s="67"/>
      <c r="AS43" s="67"/>
      <c r="AT43" s="67"/>
      <c r="AU43" s="44"/>
      <c r="AV43" s="45"/>
    </row>
    <row r="44" spans="1:48" x14ac:dyDescent="0.2">
      <c r="B44">
        <v>21</v>
      </c>
      <c r="D44">
        <v>0.95681772394595255</v>
      </c>
      <c r="E44">
        <v>0.73418385077107351</v>
      </c>
      <c r="F44">
        <f>D44/E44*$C$35</f>
        <v>0</v>
      </c>
      <c r="L44" s="21">
        <v>2.5000000000000001E-2</v>
      </c>
      <c r="O44" s="21">
        <f t="shared" si="54"/>
        <v>9.5681772394595271E-2</v>
      </c>
      <c r="P44" s="21">
        <f t="shared" si="54"/>
        <v>7.3418385077107365E-2</v>
      </c>
      <c r="Q44" s="21"/>
      <c r="Y44" s="43"/>
      <c r="Z44" s="44"/>
      <c r="AA44" s="48"/>
      <c r="AB44" s="48"/>
      <c r="AC44" s="48"/>
      <c r="AD44" s="51"/>
      <c r="AE44" s="36"/>
      <c r="AF44" s="52"/>
      <c r="AG44" s="24"/>
      <c r="AH44" s="24"/>
      <c r="AI44" s="24"/>
      <c r="AJ44" s="53">
        <f>SUM(AJ40:AJ43)</f>
        <v>0.25249999999999995</v>
      </c>
      <c r="AK44" s="44"/>
      <c r="AL44" s="44"/>
      <c r="AM44" s="54">
        <f t="shared" ref="AM44:AN44" si="55">SUM(AM40:AM43)</f>
        <v>0.43887820082237872</v>
      </c>
      <c r="AN44" s="54">
        <f t="shared" si="55"/>
        <v>0.37289942429938983</v>
      </c>
      <c r="AO44" s="67"/>
      <c r="AP44" s="67"/>
      <c r="AQ44" s="67"/>
      <c r="AR44" s="67"/>
      <c r="AS44" s="67"/>
      <c r="AT44" s="67"/>
      <c r="AU44" s="44"/>
      <c r="AV44" s="45"/>
    </row>
    <row r="45" spans="1:48" ht="15" x14ac:dyDescent="0.25">
      <c r="B45">
        <v>31</v>
      </c>
      <c r="L45" s="28">
        <f>SUM(L42:L44)</f>
        <v>0.24999999999999997</v>
      </c>
      <c r="O45" s="29">
        <f t="shared" ref="O45" si="56">SUM(O42:O44)</f>
        <v>0.86961409028413861</v>
      </c>
      <c r="P45" s="29">
        <f t="shared" ref="P45" si="57">SUM(P42:P44)</f>
        <v>0.49959928624671657</v>
      </c>
      <c r="Q45" s="29"/>
      <c r="Y45" s="43">
        <v>36</v>
      </c>
      <c r="Z45" s="44">
        <v>14</v>
      </c>
      <c r="AA45" s="48"/>
      <c r="AB45">
        <v>0.17123656226923054</v>
      </c>
      <c r="AC45">
        <v>0.20190518043547093</v>
      </c>
      <c r="AD45" s="50"/>
      <c r="AE45" s="36"/>
      <c r="AF45" s="50"/>
      <c r="AG45" s="36"/>
      <c r="AJ45" s="48">
        <v>0.15</v>
      </c>
      <c r="AK45" s="44">
        <v>1</v>
      </c>
      <c r="AL45" s="12">
        <v>0.8760015426594957</v>
      </c>
      <c r="AM45" s="48">
        <f t="shared" ref="AM45" si="58">(AB45*$L45/$L$18)^2</f>
        <v>2.9321960257784066E-2</v>
      </c>
      <c r="AN45" s="48">
        <f t="shared" ref="AN45" si="59">(AC45*$L45/$L$18)^2</f>
        <v>4.0765701886680071E-2</v>
      </c>
      <c r="AO45" s="67"/>
      <c r="AP45" s="67"/>
      <c r="AQ45" s="67"/>
      <c r="AR45" s="67"/>
      <c r="AS45" s="67"/>
      <c r="AT45" s="67"/>
      <c r="AU45" s="44"/>
      <c r="AV45" s="45"/>
    </row>
    <row r="46" spans="1:48" x14ac:dyDescent="0.2">
      <c r="L46" s="21"/>
      <c r="O46" s="21"/>
      <c r="P46" s="21"/>
      <c r="Q46" s="21"/>
      <c r="Y46" s="43"/>
      <c r="Z46" s="44">
        <v>17</v>
      </c>
      <c r="AA46" s="48"/>
      <c r="AB46">
        <v>0.10129720351818833</v>
      </c>
      <c r="AC46">
        <v>0.30021406050568966</v>
      </c>
      <c r="AD46" s="50"/>
      <c r="AE46" s="36"/>
      <c r="AF46" s="50"/>
      <c r="AG46" s="36"/>
      <c r="AJ46" s="48">
        <v>7.4999999999999997E-2</v>
      </c>
      <c r="AK46" s="44"/>
      <c r="AL46" s="44"/>
      <c r="AM46" s="48">
        <f>(AB46*$L46/$L$18)^2</f>
        <v>0</v>
      </c>
      <c r="AN46" s="48">
        <f>(AC46*$L46/$L$18)^2</f>
        <v>0</v>
      </c>
      <c r="AO46" s="67"/>
      <c r="AP46" s="67"/>
      <c r="AQ46" s="67"/>
      <c r="AR46" s="67"/>
      <c r="AS46" s="67"/>
      <c r="AT46" s="67"/>
      <c r="AU46" s="44"/>
      <c r="AV46" s="45"/>
    </row>
    <row r="47" spans="1:48" ht="15" x14ac:dyDescent="0.25">
      <c r="A47">
        <v>64</v>
      </c>
      <c r="B47">
        <v>14</v>
      </c>
      <c r="D47">
        <v>0.87537139212508086</v>
      </c>
      <c r="E47">
        <v>1.0481044137471232</v>
      </c>
      <c r="F47">
        <f>D47/E47*$C$35</f>
        <v>0</v>
      </c>
      <c r="L47" s="21">
        <v>0.15</v>
      </c>
      <c r="M47">
        <v>0.52</v>
      </c>
      <c r="N47" s="14">
        <v>0.1593608959160609</v>
      </c>
      <c r="O47" s="21">
        <f t="shared" ref="O47:P49" si="60">D47*$L47/$L$18</f>
        <v>0.52522283527504865</v>
      </c>
      <c r="P47" s="21">
        <f t="shared" si="60"/>
        <v>0.62886264824827398</v>
      </c>
      <c r="Q47" s="21"/>
      <c r="Y47" s="43"/>
      <c r="Z47" s="44">
        <v>21</v>
      </c>
      <c r="AA47" s="48"/>
      <c r="AB47">
        <v>1.485032514552735E-2</v>
      </c>
      <c r="AC47">
        <v>1.9283825694378994E-3</v>
      </c>
      <c r="AD47" s="50"/>
      <c r="AE47" s="36"/>
      <c r="AF47" s="50"/>
      <c r="AG47" s="36"/>
      <c r="AJ47" s="48">
        <v>2.5000000000000001E-2</v>
      </c>
      <c r="AK47" s="44"/>
      <c r="AL47" s="44"/>
      <c r="AM47" s="48">
        <f>(AB47*$L47/$L$18)^2</f>
        <v>7.9391576494037525E-5</v>
      </c>
      <c r="AN47" s="48">
        <f>(AC47*$L47/$L$18)^2</f>
        <v>1.3387173602802896E-6</v>
      </c>
      <c r="AO47" s="67"/>
      <c r="AP47" s="67"/>
      <c r="AQ47" s="67"/>
      <c r="AR47" s="67"/>
      <c r="AS47" s="67"/>
      <c r="AT47" s="67"/>
      <c r="AU47" s="44"/>
      <c r="AV47" s="45"/>
    </row>
    <row r="48" spans="1:48" x14ac:dyDescent="0.2">
      <c r="B48">
        <v>17</v>
      </c>
      <c r="D48">
        <v>0.95144239954974863</v>
      </c>
      <c r="E48">
        <v>1.0746767072023291</v>
      </c>
      <c r="F48">
        <f>D48/E48*$C$35</f>
        <v>0</v>
      </c>
      <c r="L48" s="21">
        <v>7.4999999999999997E-2</v>
      </c>
      <c r="O48" s="21">
        <f t="shared" si="60"/>
        <v>0.28543271986492463</v>
      </c>
      <c r="P48" s="21">
        <f t="shared" si="60"/>
        <v>0.32240301216069878</v>
      </c>
      <c r="Q48" s="21"/>
      <c r="S48" t="s">
        <v>94</v>
      </c>
      <c r="Y48" s="43"/>
      <c r="Z48" s="44">
        <v>31</v>
      </c>
      <c r="AA48" s="48"/>
      <c r="AB48" s="48"/>
      <c r="AC48" s="48"/>
      <c r="AD48" s="50"/>
      <c r="AE48" s="36"/>
      <c r="AF48" s="50"/>
      <c r="AG48" s="36"/>
      <c r="AH48" s="36"/>
      <c r="AI48" s="36"/>
      <c r="AJ48" s="53">
        <f>SUM(AJ45:AJ47)</f>
        <v>0.24999999999999997</v>
      </c>
      <c r="AK48" s="44"/>
      <c r="AL48" s="44"/>
      <c r="AM48" s="54">
        <f t="shared" ref="AM48:AN48" si="61">SQRT(SUM(AM45:AM47))</f>
        <v>0.17146822397831649</v>
      </c>
      <c r="AN48" s="54">
        <f t="shared" si="61"/>
        <v>0.20190849562125995</v>
      </c>
      <c r="AO48" s="67"/>
      <c r="AP48" s="67"/>
      <c r="AQ48" s="67"/>
      <c r="AR48" s="67"/>
      <c r="AS48" s="67"/>
      <c r="AT48" s="67"/>
      <c r="AU48" s="44"/>
      <c r="AV48" s="45"/>
    </row>
    <row r="49" spans="1:48" x14ac:dyDescent="0.2">
      <c r="B49">
        <v>21</v>
      </c>
      <c r="D49">
        <v>0.80308462705069927</v>
      </c>
      <c r="E49">
        <v>1</v>
      </c>
      <c r="F49">
        <f>D49/E49*$C$35</f>
        <v>0</v>
      </c>
      <c r="L49" s="21">
        <v>2.5000000000000001E-2</v>
      </c>
      <c r="O49" s="21">
        <f t="shared" si="60"/>
        <v>8.0308462705069944E-2</v>
      </c>
      <c r="P49" s="21">
        <f t="shared" si="60"/>
        <v>0.10000000000000002</v>
      </c>
      <c r="Q49" s="21"/>
      <c r="S49" t="s">
        <v>66</v>
      </c>
      <c r="Y49" s="43"/>
      <c r="Z49" s="44"/>
      <c r="AA49" s="48"/>
      <c r="AB49" s="48"/>
      <c r="AC49" s="48"/>
      <c r="AD49" s="48"/>
      <c r="AE49" s="36"/>
      <c r="AF49" s="48"/>
      <c r="AG49" s="67"/>
      <c r="AH49" s="67"/>
      <c r="AI49" s="67"/>
      <c r="AJ49" s="48"/>
      <c r="AK49" s="44"/>
      <c r="AL49" s="44"/>
      <c r="AM49" s="48"/>
      <c r="AN49" s="48"/>
      <c r="AO49" s="67"/>
      <c r="AP49" s="67"/>
      <c r="AQ49" s="67"/>
      <c r="AR49" s="67"/>
      <c r="AS49" s="67"/>
      <c r="AT49" s="67"/>
      <c r="AU49" s="44"/>
      <c r="AV49" s="45"/>
    </row>
    <row r="50" spans="1:48" ht="15" x14ac:dyDescent="0.25">
      <c r="L50" s="28">
        <f>SUM(L47:L49)</f>
        <v>0.24999999999999997</v>
      </c>
      <c r="O50" s="29">
        <f t="shared" ref="O50" si="62">SUM(O47:O49)</f>
        <v>0.8909640178450432</v>
      </c>
      <c r="P50" s="29">
        <f t="shared" ref="P50" si="63">SUM(P47:P49)</f>
        <v>1.0512656604089727</v>
      </c>
      <c r="Q50" s="29"/>
      <c r="S50" t="s">
        <v>28</v>
      </c>
      <c r="U50" t="s">
        <v>25</v>
      </c>
      <c r="V50" t="s">
        <v>62</v>
      </c>
      <c r="W50" t="s">
        <v>25</v>
      </c>
      <c r="X50" t="s">
        <v>62</v>
      </c>
      <c r="Y50" s="43">
        <v>64</v>
      </c>
      <c r="Z50" s="44">
        <v>14</v>
      </c>
      <c r="AA50" s="48"/>
      <c r="AB50">
        <v>0.13269964236749604</v>
      </c>
      <c r="AC50">
        <v>0.12043246400424899</v>
      </c>
      <c r="AD50" s="50"/>
      <c r="AE50" s="36"/>
      <c r="AF50" s="50"/>
      <c r="AG50" s="36"/>
      <c r="AJ50" s="48">
        <v>0.15</v>
      </c>
      <c r="AK50" s="44">
        <v>0.52</v>
      </c>
      <c r="AL50" s="12">
        <v>0.1593608959160609</v>
      </c>
      <c r="AM50" s="48">
        <f t="shared" ref="AM50:AM52" si="64">(AB50*$L50/$L$18)^2</f>
        <v>1.7609195084461349E-2</v>
      </c>
      <c r="AN50" s="48">
        <f t="shared" ref="AN50:AN52" si="65">(AC50*$L50/$L$18)^2</f>
        <v>1.4503978386134729E-2</v>
      </c>
      <c r="AO50" s="67"/>
      <c r="AP50" s="67"/>
      <c r="AQ50" s="67"/>
      <c r="AR50" s="67"/>
      <c r="AS50" s="67"/>
      <c r="AT50" s="67"/>
      <c r="AU50" s="44"/>
      <c r="AV50" s="45"/>
    </row>
    <row r="51" spans="1:48" x14ac:dyDescent="0.2">
      <c r="L51" s="21"/>
      <c r="O51" s="21"/>
      <c r="P51" s="21"/>
      <c r="Q51" s="21"/>
      <c r="U51" t="s">
        <v>67</v>
      </c>
      <c r="W51" t="s">
        <v>68</v>
      </c>
      <c r="Y51" s="43"/>
      <c r="Z51" s="44">
        <v>17</v>
      </c>
      <c r="AA51" s="48"/>
      <c r="AB51">
        <v>2.227933652853124E-2</v>
      </c>
      <c r="AC51">
        <v>0.15132823976270299</v>
      </c>
      <c r="AD51" s="50"/>
      <c r="AE51" s="36"/>
      <c r="AF51" s="50"/>
      <c r="AG51" s="36"/>
      <c r="AJ51" s="48">
        <v>7.4999999999999997E-2</v>
      </c>
      <c r="AK51" s="44"/>
      <c r="AL51" s="44"/>
      <c r="AM51" s="48">
        <f t="shared" si="64"/>
        <v>0</v>
      </c>
      <c r="AN51" s="48">
        <f t="shared" si="65"/>
        <v>0</v>
      </c>
      <c r="AO51" s="67"/>
      <c r="AP51" s="67"/>
      <c r="AQ51" s="67"/>
      <c r="AR51" s="67"/>
      <c r="AS51" s="67"/>
      <c r="AT51" s="67"/>
      <c r="AU51" s="44"/>
      <c r="AV51" s="45"/>
    </row>
    <row r="52" spans="1:48" ht="15" x14ac:dyDescent="0.25">
      <c r="A52">
        <v>100</v>
      </c>
      <c r="B52">
        <v>14</v>
      </c>
      <c r="D52">
        <v>1</v>
      </c>
      <c r="E52">
        <v>1</v>
      </c>
      <c r="F52">
        <f>D52/E52*$C$35</f>
        <v>0</v>
      </c>
      <c r="L52" s="21">
        <v>0.15</v>
      </c>
      <c r="M52">
        <v>0.37</v>
      </c>
      <c r="N52" s="14">
        <v>9.5033966340801843E-2</v>
      </c>
      <c r="O52" s="21">
        <f>D52*$L52/$L$27</f>
        <v>0.66666666666666674</v>
      </c>
      <c r="P52" s="21">
        <f>E52*$L52/$L$27</f>
        <v>0.66666666666666674</v>
      </c>
      <c r="Q52" s="21"/>
      <c r="S52">
        <v>14</v>
      </c>
      <c r="T52">
        <v>1</v>
      </c>
      <c r="U52">
        <v>3.1122291444043767E-2</v>
      </c>
      <c r="V52">
        <v>6.4974758177568691E-3</v>
      </c>
      <c r="W52">
        <v>3.2220525082009746E-2</v>
      </c>
      <c r="X52">
        <v>5.5208081518101484E-2</v>
      </c>
      <c r="Y52" s="43"/>
      <c r="Z52" s="44">
        <v>21</v>
      </c>
      <c r="AA52" s="48"/>
      <c r="AB52">
        <v>0.35510784380457033</v>
      </c>
      <c r="AC52">
        <v>0.33927039549518739</v>
      </c>
      <c r="AD52" s="50"/>
      <c r="AE52" s="36"/>
      <c r="AF52" s="50"/>
      <c r="AG52" s="36"/>
      <c r="AJ52" s="48">
        <v>2.5000000000000001E-2</v>
      </c>
      <c r="AK52" s="44"/>
      <c r="AL52" s="44"/>
      <c r="AM52" s="48">
        <f t="shared" si="64"/>
        <v>4.5396569063351211E-2</v>
      </c>
      <c r="AN52" s="48">
        <f t="shared" si="65"/>
        <v>4.1437584453405923E-2</v>
      </c>
      <c r="AO52" s="67"/>
      <c r="AP52" s="67"/>
      <c r="AQ52" s="67"/>
      <c r="AR52" s="67"/>
      <c r="AS52" s="67"/>
      <c r="AT52" s="67"/>
      <c r="AU52" s="44"/>
      <c r="AV52" s="45"/>
    </row>
    <row r="53" spans="1:48" x14ac:dyDescent="0.2">
      <c r="B53">
        <v>17</v>
      </c>
      <c r="D53">
        <v>1</v>
      </c>
      <c r="E53">
        <v>1</v>
      </c>
      <c r="F53">
        <f>D53/E53*$C$35</f>
        <v>0</v>
      </c>
      <c r="L53" s="21">
        <v>7.4999999999999997E-2</v>
      </c>
      <c r="O53" s="21">
        <f>D53*$L53/$L$27</f>
        <v>0.33333333333333337</v>
      </c>
      <c r="P53" s="21">
        <f>E53*$L53/$L$27</f>
        <v>0.33333333333333337</v>
      </c>
      <c r="Q53" s="21"/>
      <c r="S53">
        <v>17</v>
      </c>
      <c r="T53">
        <v>1</v>
      </c>
      <c r="U53">
        <v>0.46362447724563766</v>
      </c>
      <c r="V53">
        <v>2.2002423131396803E-2</v>
      </c>
      <c r="W53">
        <v>0.1939220007388657</v>
      </c>
      <c r="X53">
        <v>6.6868342063347228E-2</v>
      </c>
      <c r="Y53" s="43"/>
      <c r="Z53" s="44">
        <v>31</v>
      </c>
      <c r="AA53" s="48"/>
      <c r="AB53" s="48"/>
      <c r="AC53" s="48"/>
      <c r="AD53" s="48"/>
      <c r="AE53" s="36"/>
      <c r="AF53" s="48"/>
      <c r="AG53" s="36"/>
      <c r="AH53" s="36"/>
      <c r="AI53" s="36"/>
      <c r="AJ53" s="53">
        <f>SUM(AJ50:AJ52)</f>
        <v>0.24999999999999997</v>
      </c>
      <c r="AK53" s="44"/>
      <c r="AL53" s="44"/>
      <c r="AM53" s="54">
        <f t="shared" ref="AM53:AN53" si="66">SQRT(SUM(AM50:AM52))</f>
        <v>0.2510094901548795</v>
      </c>
      <c r="AN53" s="54">
        <f t="shared" si="66"/>
        <v>0.23651968805902956</v>
      </c>
      <c r="AO53" s="67"/>
      <c r="AP53" s="67"/>
      <c r="AQ53" s="67"/>
      <c r="AR53" s="67"/>
      <c r="AS53" s="67"/>
      <c r="AT53" s="67"/>
      <c r="AU53" s="44"/>
      <c r="AV53" s="45"/>
    </row>
    <row r="54" spans="1:48" x14ac:dyDescent="0.2">
      <c r="B54">
        <v>21</v>
      </c>
      <c r="L54" s="10">
        <f>SUM(L52:L53)</f>
        <v>0.22499999999999998</v>
      </c>
      <c r="O54" s="11">
        <f>SUM(O52:O53)</f>
        <v>1</v>
      </c>
      <c r="P54" s="11">
        <f t="shared" ref="P54" si="67">SUM(P52:P53)</f>
        <v>1</v>
      </c>
      <c r="Q54" s="11"/>
      <c r="S54">
        <v>21</v>
      </c>
      <c r="T54">
        <v>1</v>
      </c>
      <c r="U54">
        <v>0.88864241849372516</v>
      </c>
      <c r="V54">
        <v>0.65335070039825482</v>
      </c>
      <c r="W54">
        <v>8.5861513092797506E-2</v>
      </c>
      <c r="X54">
        <v>8.653158402170677E-2</v>
      </c>
      <c r="Y54" s="43"/>
      <c r="Z54" s="44"/>
      <c r="AA54" s="48"/>
      <c r="AB54" s="48"/>
      <c r="AC54" s="48"/>
      <c r="AD54" s="48"/>
      <c r="AE54" s="36"/>
      <c r="AF54" s="48"/>
      <c r="AG54" s="48"/>
      <c r="AH54" s="48"/>
      <c r="AI54" s="48"/>
      <c r="AJ54" s="48"/>
      <c r="AK54" s="44"/>
      <c r="AL54" s="44"/>
      <c r="AM54" s="48"/>
      <c r="AN54" s="48"/>
      <c r="AO54" s="67"/>
      <c r="AP54" s="67"/>
      <c r="AQ54" s="67"/>
      <c r="AR54" s="67"/>
      <c r="AS54" s="67"/>
      <c r="AT54" s="67"/>
      <c r="AU54" s="44"/>
      <c r="AV54" s="45"/>
    </row>
    <row r="55" spans="1:48" ht="15" x14ac:dyDescent="0.25">
      <c r="B55">
        <v>31</v>
      </c>
      <c r="M55">
        <f>M37+M52+M47+M42</f>
        <v>2.335</v>
      </c>
      <c r="N55" s="30">
        <f>N52+N47+N42</f>
        <v>1.1303964049163584</v>
      </c>
      <c r="S55">
        <v>31</v>
      </c>
      <c r="T55">
        <v>1</v>
      </c>
      <c r="U55">
        <v>0.55461841861079575</v>
      </c>
      <c r="V55">
        <v>0.59625363353059069</v>
      </c>
      <c r="W55">
        <v>9.1602184713204748E-2</v>
      </c>
      <c r="X55">
        <v>0.42188624362945609</v>
      </c>
      <c r="Y55" s="43"/>
      <c r="Z55" s="44"/>
      <c r="AA55" s="48"/>
      <c r="AB55" s="44"/>
      <c r="AC55" s="44"/>
      <c r="AD55" s="50"/>
      <c r="AE55" s="36"/>
      <c r="AF55" s="50"/>
      <c r="AG55" s="37"/>
      <c r="AH55" s="37"/>
      <c r="AI55" s="37"/>
      <c r="AJ55" s="48">
        <v>0.15</v>
      </c>
      <c r="AK55" s="44">
        <v>0.37</v>
      </c>
      <c r="AL55" s="12">
        <v>9.5033966340801843E-2</v>
      </c>
      <c r="AM55" s="48">
        <f t="shared" ref="AM55:AM56" si="68">(AB55*$L55/$L$27)^2</f>
        <v>0</v>
      </c>
      <c r="AN55" s="48">
        <f t="shared" ref="AN55:AN56" si="69">(AC55*$L55/$L$27)^2</f>
        <v>0</v>
      </c>
      <c r="AO55" s="67"/>
      <c r="AP55" s="67"/>
      <c r="AQ55" s="67"/>
      <c r="AR55" s="67"/>
      <c r="AS55" s="67"/>
      <c r="AT55" s="67"/>
      <c r="AU55" s="44"/>
      <c r="AV55" s="45"/>
    </row>
    <row r="56" spans="1:48" x14ac:dyDescent="0.2">
      <c r="M56" t="s">
        <v>49</v>
      </c>
      <c r="O56">
        <f>(O41*$M$10+O45*$M$15+O50*$M$20+O54*$M$25)/$M$28</f>
        <v>0.76204055690900718</v>
      </c>
      <c r="P56">
        <f>(P41*$M$10+P45*$M$15+P50*$M$20+P54*$M$25)/$M$28</f>
        <v>0.6243562962525312</v>
      </c>
      <c r="S56">
        <v>14</v>
      </c>
      <c r="T56">
        <v>2</v>
      </c>
      <c r="U56">
        <v>0.92618229162274834</v>
      </c>
      <c r="V56">
        <v>0.62401044841992959</v>
      </c>
      <c r="W56">
        <v>0.13223112676114879</v>
      </c>
      <c r="X56">
        <v>0.24562132827307645</v>
      </c>
      <c r="Y56" s="43"/>
      <c r="Z56" s="44"/>
      <c r="AA56" s="48"/>
      <c r="AB56" s="44"/>
      <c r="AC56" s="44"/>
      <c r="AD56" s="50"/>
      <c r="AE56" s="36"/>
      <c r="AF56" s="50"/>
      <c r="AG56" s="38"/>
      <c r="AH56" s="38"/>
      <c r="AI56" s="38"/>
      <c r="AJ56" s="48">
        <v>7.4999999999999997E-2</v>
      </c>
      <c r="AK56" s="44"/>
      <c r="AL56" s="44"/>
      <c r="AM56" s="48">
        <f t="shared" si="68"/>
        <v>0</v>
      </c>
      <c r="AN56" s="48">
        <f t="shared" si="69"/>
        <v>0</v>
      </c>
      <c r="AO56" s="67"/>
      <c r="AP56" s="67"/>
      <c r="AQ56" s="67"/>
      <c r="AR56" s="67"/>
      <c r="AS56" s="67"/>
      <c r="AT56" s="67"/>
      <c r="AU56" s="44"/>
      <c r="AV56" s="45"/>
    </row>
    <row r="57" spans="1:48" x14ac:dyDescent="0.2">
      <c r="M57" s="7" t="s">
        <v>50</v>
      </c>
      <c r="O57" s="7">
        <f>(O41*$N$10+O45*$N$15+O50*$N$20+O54*$N$25)/$N$28</f>
        <v>0.54947440716618345</v>
      </c>
      <c r="P57" s="7">
        <f>(P41*$N$10+P45*$N$15+P50*$N$20+P54*$N$25)/$N$28</f>
        <v>0.37257391508900306</v>
      </c>
      <c r="Q57" s="7"/>
      <c r="S57">
        <v>17</v>
      </c>
      <c r="T57">
        <v>2</v>
      </c>
      <c r="U57">
        <v>1.0377811007899096</v>
      </c>
      <c r="V57">
        <v>0.89006165595493925</v>
      </c>
      <c r="W57">
        <v>0.11511076602827228</v>
      </c>
      <c r="X57">
        <v>0.1244254617578906</v>
      </c>
      <c r="Y57" s="43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55">
        <f>SUM(AJ55:AJ56)</f>
        <v>0.22499999999999998</v>
      </c>
      <c r="AK57" s="44">
        <f>SUM(AK40,AK45,AK50)</f>
        <v>1.9650000000000001</v>
      </c>
      <c r="AL57" s="44">
        <f>SUM(AL40,AL45,AL50)</f>
        <v>2.0353624385755564</v>
      </c>
      <c r="AM57" s="56">
        <f>SUM(AM55:AM56)</f>
        <v>0</v>
      </c>
      <c r="AN57" s="56">
        <f>SQRT(SUM(AN55:AN56))</f>
        <v>0</v>
      </c>
      <c r="AO57" s="63"/>
      <c r="AP57" s="63"/>
      <c r="AQ57" s="63"/>
      <c r="AR57" s="63"/>
      <c r="AS57" s="63"/>
      <c r="AT57" s="63"/>
      <c r="AU57" s="44"/>
      <c r="AV57" s="45"/>
    </row>
    <row r="58" spans="1:48" x14ac:dyDescent="0.2">
      <c r="M58" s="7"/>
      <c r="O58" s="7"/>
      <c r="P58" s="7"/>
      <c r="Q58" s="7"/>
      <c r="S58">
        <v>21</v>
      </c>
      <c r="T58">
        <v>2</v>
      </c>
      <c r="U58">
        <v>0.9641360985226225</v>
      </c>
      <c r="V58">
        <v>0.9968427311046193</v>
      </c>
      <c r="W58">
        <v>0.47848700607887384</v>
      </c>
      <c r="X58">
        <v>0.38375154928335686</v>
      </c>
      <c r="Y58" s="43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>
        <f>AK40+AK55+AK50+AK45</f>
        <v>2.335</v>
      </c>
      <c r="AL58" s="57">
        <f>AL55+AL50+AL45+AL40</f>
        <v>2.1303964049163584</v>
      </c>
      <c r="AM58" s="44"/>
      <c r="AN58" s="44"/>
      <c r="AO58" s="63"/>
      <c r="AP58" s="63"/>
      <c r="AQ58" s="63"/>
      <c r="AR58" s="63"/>
      <c r="AS58" s="63"/>
      <c r="AT58" s="63"/>
      <c r="AU58" s="44"/>
      <c r="AV58" s="45"/>
    </row>
    <row r="59" spans="1:48" x14ac:dyDescent="0.2">
      <c r="L59" t="s">
        <v>32</v>
      </c>
      <c r="M59" s="31" t="s">
        <v>52</v>
      </c>
      <c r="O59" s="31">
        <f>O56/P56*$D$6</f>
        <v>22.455728447815812</v>
      </c>
      <c r="P59" s="7"/>
      <c r="Q59" s="7"/>
      <c r="S59">
        <v>14</v>
      </c>
      <c r="T59">
        <v>3</v>
      </c>
      <c r="U59">
        <v>0.9113231438009658</v>
      </c>
      <c r="V59">
        <v>0.93735505278517162</v>
      </c>
      <c r="W59">
        <v>8.5662473784765991E-2</v>
      </c>
      <c r="X59">
        <v>0.1280872876415558</v>
      </c>
      <c r="Y59" s="43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 t="s">
        <v>49</v>
      </c>
      <c r="AL59" s="44"/>
      <c r="AM59" s="44">
        <f>SQRT((AM44*$M$10)^2+(AM48*$M$15)^2+(AM53*$M$20)^2+(AM57*$M$25)^2)/$M$28</f>
        <v>0.12455130198910561</v>
      </c>
      <c r="AN59" s="44">
        <f>SQRT((AN44*$M$10)^2+(AN48*$M$15)^2+(AN53*$M$20)^2+(AN57*$M$25)^2)/$M$28</f>
        <v>0.12370114683640622</v>
      </c>
      <c r="AO59" s="63"/>
      <c r="AP59" s="63"/>
      <c r="AQ59" s="63"/>
      <c r="AR59" s="63"/>
      <c r="AS59" s="63"/>
      <c r="AT59" s="63"/>
      <c r="AU59" s="63"/>
      <c r="AV59" s="63"/>
    </row>
    <row r="60" spans="1:48" x14ac:dyDescent="0.2">
      <c r="M60" s="7" t="s">
        <v>51</v>
      </c>
      <c r="O60" s="7">
        <f>O57/P57*$D$6</f>
        <v>27.134172486516444</v>
      </c>
      <c r="P60" s="7"/>
      <c r="Q60" s="7"/>
      <c r="S60">
        <v>17</v>
      </c>
      <c r="T60">
        <v>3</v>
      </c>
      <c r="U60">
        <v>0.86817766102517091</v>
      </c>
      <c r="V60">
        <v>0.92057162710220408</v>
      </c>
      <c r="W60">
        <v>3.8247308454754755E-2</v>
      </c>
      <c r="X60">
        <v>0.14787543134182862</v>
      </c>
      <c r="Y60" s="43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58" t="s">
        <v>50</v>
      </c>
      <c r="AL60" s="44"/>
      <c r="AM60" s="44">
        <f>SQRT((AM44*$N$10)^2+(AM48*$N$15)^2+(AM53*$N$20)^2+(AM57*$N$25)^2)/$N$28</f>
        <v>0.21854723335054188</v>
      </c>
      <c r="AN60" s="58">
        <f>SQRT((AN44*$N$10)^2+(AN48*$N$15)^2+(AN53*$N$20)^2+(AN57*$N$25)^2)/$N$28</f>
        <v>0.19453538307778465</v>
      </c>
      <c r="AO60" s="68"/>
      <c r="AP60" s="68"/>
      <c r="AQ60" s="68"/>
      <c r="AR60" s="68"/>
      <c r="AS60" s="68"/>
      <c r="AT60" s="68"/>
      <c r="AU60" s="63"/>
      <c r="AV60" s="63"/>
    </row>
    <row r="61" spans="1:48" x14ac:dyDescent="0.2">
      <c r="S61">
        <v>21</v>
      </c>
      <c r="T61">
        <v>3</v>
      </c>
      <c r="U61">
        <v>0.85548398243479362</v>
      </c>
      <c r="V61">
        <v>1.0837931596675168</v>
      </c>
      <c r="W61">
        <v>4.1270729934629831E-2</v>
      </c>
      <c r="X61">
        <v>6.7401946858497958E-2</v>
      </c>
      <c r="Y61" s="43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58"/>
      <c r="AN61" s="58"/>
      <c r="AO61" s="68"/>
      <c r="AP61" s="68"/>
      <c r="AQ61" s="68"/>
      <c r="AR61" s="68"/>
      <c r="AS61" s="68"/>
      <c r="AT61" s="68"/>
      <c r="AU61" s="44"/>
    </row>
    <row r="62" spans="1:48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S62" t="s">
        <v>26</v>
      </c>
      <c r="Y62" s="43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 t="s">
        <v>32</v>
      </c>
      <c r="AK62" s="59" t="s">
        <v>52</v>
      </c>
      <c r="AL62" s="44"/>
      <c r="AM62" s="59" t="e">
        <f>SQRT((AM59/O59)^2+(AO59/Q59)^2)*O62</f>
        <v>#DIV/0!</v>
      </c>
      <c r="AN62" s="59"/>
      <c r="AO62" s="59"/>
      <c r="AP62" s="59"/>
      <c r="AQ62" s="59"/>
      <c r="AR62" s="59"/>
      <c r="AS62" s="59"/>
      <c r="AT62" s="59"/>
      <c r="AU62" s="44"/>
      <c r="AV62" s="45"/>
    </row>
    <row r="63" spans="1:48" ht="15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74"/>
      <c r="O63" s="19"/>
      <c r="P63" s="19"/>
      <c r="Q63" s="19"/>
      <c r="S63">
        <v>14</v>
      </c>
      <c r="T63">
        <v>1</v>
      </c>
      <c r="U63">
        <v>-2.336186066977016E-3</v>
      </c>
      <c r="V63">
        <v>5.5068975778550779E-2</v>
      </c>
      <c r="W63">
        <v>0.15120341216781258</v>
      </c>
      <c r="X63">
        <v>9.2532265280342488E-2</v>
      </c>
      <c r="Y63" s="43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58" t="s">
        <v>51</v>
      </c>
      <c r="AL63" s="44"/>
      <c r="AM63" s="59" t="e">
        <f>SQRT((AM60/O60)^2+(AO60/Q60)^2)*O63</f>
        <v>#DIV/0!</v>
      </c>
      <c r="AN63" s="58"/>
      <c r="AO63" s="58"/>
      <c r="AP63" s="58"/>
      <c r="AQ63" s="59"/>
      <c r="AR63" s="59"/>
      <c r="AS63" s="59"/>
      <c r="AT63" s="59"/>
      <c r="AU63" s="44"/>
      <c r="AV63" s="45"/>
    </row>
    <row r="64" spans="1:48" ht="15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70"/>
      <c r="M64" s="70"/>
      <c r="N64" s="74"/>
      <c r="O64" s="70"/>
      <c r="P64" s="70"/>
      <c r="Q64" s="70"/>
      <c r="S64">
        <v>17</v>
      </c>
      <c r="T64">
        <v>1</v>
      </c>
      <c r="U64">
        <v>0.353402366188241</v>
      </c>
      <c r="V64">
        <v>3.5091688375472149E-2</v>
      </c>
      <c r="W64">
        <v>0.19230716441532539</v>
      </c>
      <c r="X64">
        <v>1.5476334621831294E-2</v>
      </c>
      <c r="Y64" s="43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5"/>
    </row>
    <row r="65" spans="1:48" ht="15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70"/>
      <c r="M65" s="19"/>
      <c r="N65" s="74"/>
      <c r="O65" s="70"/>
      <c r="P65" s="70"/>
      <c r="Q65" s="70"/>
      <c r="S65">
        <v>21</v>
      </c>
      <c r="T65">
        <v>1</v>
      </c>
      <c r="U65">
        <v>0.61406333573372529</v>
      </c>
      <c r="V65">
        <v>0.43965118431602618</v>
      </c>
      <c r="W65">
        <v>0.28406496442790646</v>
      </c>
      <c r="X65">
        <v>0.45138563873031046</v>
      </c>
      <c r="Y65" s="60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2"/>
    </row>
    <row r="66" spans="1:48" ht="15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70"/>
      <c r="M66" s="19"/>
      <c r="N66" s="74"/>
      <c r="O66" s="70"/>
      <c r="P66" s="70"/>
      <c r="Q66" s="70"/>
      <c r="S66">
        <v>31</v>
      </c>
      <c r="T66">
        <v>1</v>
      </c>
      <c r="U66">
        <v>0.74888570354202233</v>
      </c>
      <c r="V66">
        <v>0.69169273665595676</v>
      </c>
      <c r="W66">
        <v>0.2569524466423394</v>
      </c>
      <c r="X66">
        <v>0.29746871561114785</v>
      </c>
    </row>
    <row r="67" spans="1:48" ht="15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7"/>
      <c r="M67" s="19"/>
      <c r="N67" s="74"/>
      <c r="O67" s="70"/>
      <c r="P67" s="70"/>
      <c r="Q67" s="70"/>
      <c r="S67">
        <v>14</v>
      </c>
      <c r="T67">
        <v>2</v>
      </c>
      <c r="U67">
        <v>0.76196438177347836</v>
      </c>
      <c r="V67">
        <v>0.28930483286452596</v>
      </c>
      <c r="W67">
        <v>0.17123656226923054</v>
      </c>
      <c r="X67">
        <v>0.20190518043547093</v>
      </c>
    </row>
    <row r="68" spans="1:48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70"/>
      <c r="M68" s="19"/>
      <c r="N68" s="19"/>
      <c r="O68" s="70"/>
      <c r="P68" s="70"/>
      <c r="Q68" s="70"/>
      <c r="S68">
        <v>17</v>
      </c>
      <c r="T68">
        <v>2</v>
      </c>
      <c r="U68">
        <v>1.0558456294181873</v>
      </c>
      <c r="V68">
        <v>0.84199333816964528</v>
      </c>
      <c r="W68">
        <v>0.10129720351818833</v>
      </c>
      <c r="X68">
        <v>0.30021406050568966</v>
      </c>
    </row>
    <row r="69" spans="1:48" ht="15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70"/>
      <c r="M69" s="19"/>
      <c r="N69" s="75"/>
      <c r="O69" s="70"/>
      <c r="P69" s="70"/>
      <c r="Q69" s="70"/>
      <c r="S69">
        <v>21</v>
      </c>
      <c r="T69">
        <v>2</v>
      </c>
      <c r="U69">
        <v>0.95681772394595255</v>
      </c>
      <c r="V69">
        <v>0.73418385077107351</v>
      </c>
      <c r="W69">
        <v>1.485032514552735E-2</v>
      </c>
      <c r="X69">
        <v>1.9283825694378994E-3</v>
      </c>
    </row>
    <row r="70" spans="1:48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70"/>
      <c r="M70" s="19"/>
      <c r="N70" s="19"/>
      <c r="O70" s="70"/>
      <c r="P70" s="70"/>
      <c r="Q70" s="70"/>
      <c r="S70">
        <v>14</v>
      </c>
      <c r="T70">
        <v>3</v>
      </c>
      <c r="U70">
        <v>0.87537139212508086</v>
      </c>
      <c r="V70">
        <v>1.0481044137471232</v>
      </c>
      <c r="W70">
        <v>0.13269964236749604</v>
      </c>
      <c r="X70">
        <v>0.12043246400424899</v>
      </c>
    </row>
    <row r="71" spans="1:48" x14ac:dyDescent="0.2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70"/>
      <c r="M71" s="19"/>
      <c r="N71" s="19"/>
      <c r="O71" s="70"/>
      <c r="P71" s="70"/>
      <c r="Q71" s="70"/>
      <c r="S71">
        <v>17</v>
      </c>
      <c r="T71">
        <v>3</v>
      </c>
      <c r="U71">
        <v>0.95144239954974863</v>
      </c>
      <c r="V71">
        <v>1.0746767072023291</v>
      </c>
      <c r="W71">
        <v>2.227933652853124E-2</v>
      </c>
      <c r="X71">
        <v>0.15132823976270299</v>
      </c>
    </row>
    <row r="72" spans="1:48" x14ac:dyDescent="0.2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70"/>
      <c r="M72" s="19"/>
      <c r="N72" s="19"/>
      <c r="O72" s="70"/>
      <c r="P72" s="70"/>
      <c r="Q72" s="70"/>
      <c r="S72">
        <v>21</v>
      </c>
      <c r="T72">
        <v>3</v>
      </c>
      <c r="U72">
        <v>0.80308462705069927</v>
      </c>
      <c r="V72">
        <v>1.3263009465536564</v>
      </c>
      <c r="W72">
        <v>0.35510784380457033</v>
      </c>
      <c r="X72">
        <v>0.33927039549518739</v>
      </c>
    </row>
    <row r="73" spans="1:48" x14ac:dyDescent="0.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70"/>
      <c r="M73" s="19"/>
      <c r="N73" s="19"/>
      <c r="O73" s="70"/>
      <c r="P73" s="70"/>
      <c r="Q73" s="70"/>
    </row>
    <row r="74" spans="1:48" ht="15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70"/>
      <c r="M74" s="19"/>
      <c r="N74" s="76"/>
      <c r="O74" s="70"/>
      <c r="P74" s="70"/>
      <c r="Q74" s="70"/>
    </row>
    <row r="75" spans="1:48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70"/>
      <c r="M75" s="19"/>
      <c r="N75" s="19"/>
      <c r="O75" s="70"/>
      <c r="P75" s="70"/>
      <c r="Q75" s="70"/>
    </row>
    <row r="76" spans="1:48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70"/>
      <c r="M76" s="19"/>
      <c r="N76" s="19"/>
      <c r="O76" s="70"/>
      <c r="P76" s="70"/>
      <c r="Q76" s="70"/>
    </row>
    <row r="77" spans="1:48" x14ac:dyDescent="0.2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70"/>
      <c r="M77" s="19"/>
      <c r="N77" s="19"/>
      <c r="O77" s="70"/>
      <c r="P77" s="70"/>
      <c r="Q77" s="70"/>
    </row>
    <row r="78" spans="1:48" x14ac:dyDescent="0.2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70"/>
      <c r="M78" s="19"/>
      <c r="N78" s="19"/>
      <c r="O78" s="70"/>
      <c r="P78" s="70"/>
      <c r="Q78" s="70"/>
    </row>
    <row r="79" spans="1:48" ht="15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70"/>
      <c r="M79" s="19"/>
      <c r="N79" s="76"/>
      <c r="O79" s="70"/>
      <c r="P79" s="70"/>
      <c r="Q79" s="70"/>
    </row>
    <row r="80" spans="1:48" x14ac:dyDescent="0.2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70"/>
      <c r="M80" s="19"/>
      <c r="N80" s="19"/>
      <c r="O80" s="70"/>
      <c r="P80" s="70"/>
      <c r="Q80" s="70"/>
    </row>
    <row r="81" spans="1:17" x14ac:dyDescent="0.2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x14ac:dyDescent="0.2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77"/>
      <c r="O82" s="19"/>
      <c r="P82" s="19"/>
      <c r="Q82" s="19"/>
    </row>
    <row r="83" spans="1:17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</row>
    <row r="84" spans="1:17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78"/>
      <c r="N84" s="19"/>
      <c r="O84" s="78"/>
      <c r="P84" s="78"/>
      <c r="Q84" s="78"/>
    </row>
    <row r="85" spans="1:17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</row>
    <row r="86" spans="1:17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79"/>
      <c r="N86" s="19"/>
      <c r="O86" s="79"/>
      <c r="P86" s="19"/>
      <c r="Q86" s="19"/>
    </row>
    <row r="87" spans="1:17" ht="15" x14ac:dyDescent="0.25">
      <c r="A87" s="19"/>
      <c r="B87" s="19"/>
      <c r="C87" s="19"/>
      <c r="D87" s="80"/>
      <c r="E87" s="80"/>
      <c r="F87" s="19"/>
      <c r="G87" s="19"/>
      <c r="H87" s="19"/>
      <c r="I87" s="19"/>
      <c r="J87" s="19"/>
      <c r="K87" s="19"/>
      <c r="L87" s="19"/>
      <c r="M87" s="78"/>
      <c r="N87" s="19"/>
      <c r="O87" s="78"/>
      <c r="P87" s="19"/>
      <c r="Q87" s="19"/>
    </row>
    <row r="88" spans="1:17" ht="15" x14ac:dyDescent="0.25">
      <c r="D88" s="15"/>
      <c r="E88" s="15"/>
    </row>
    <row r="89" spans="1:17" x14ac:dyDescent="0.2">
      <c r="D89" s="16"/>
      <c r="E89" s="17"/>
    </row>
    <row r="90" spans="1:17" x14ac:dyDescent="0.2">
      <c r="D90" s="16"/>
      <c r="E90" s="17"/>
    </row>
    <row r="91" spans="1:17" x14ac:dyDescent="0.2">
      <c r="D91" s="16"/>
      <c r="E91" s="17"/>
    </row>
    <row r="92" spans="1:17" x14ac:dyDescent="0.2">
      <c r="D92" s="16"/>
      <c r="E92" s="17"/>
    </row>
    <row r="93" spans="1:17" x14ac:dyDescent="0.2">
      <c r="D93" s="16"/>
      <c r="E93" s="17"/>
    </row>
    <row r="94" spans="1:17" x14ac:dyDescent="0.2">
      <c r="D94" s="16"/>
      <c r="E94" s="17"/>
    </row>
    <row r="95" spans="1:17" x14ac:dyDescent="0.2">
      <c r="D95" s="16"/>
      <c r="E95" s="17"/>
    </row>
    <row r="98" spans="4:5" x14ac:dyDescent="0.2">
      <c r="D98" s="16"/>
      <c r="E98" s="17"/>
    </row>
    <row r="99" spans="4:5" x14ac:dyDescent="0.2">
      <c r="D99" s="16"/>
      <c r="E99" s="17"/>
    </row>
    <row r="100" spans="4:5" x14ac:dyDescent="0.2">
      <c r="D100" s="16"/>
      <c r="E100" s="17"/>
    </row>
    <row r="102" spans="4:5" x14ac:dyDescent="0.2">
      <c r="D102" s="17"/>
      <c r="E102" s="17"/>
    </row>
    <row r="103" spans="4:5" x14ac:dyDescent="0.2">
      <c r="D103" s="17"/>
      <c r="E103" s="17"/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30"/>
  <sheetViews>
    <sheetView workbookViewId="0">
      <selection activeCell="G13" sqref="G13"/>
    </sheetView>
  </sheetViews>
  <sheetFormatPr defaultRowHeight="12.75" x14ac:dyDescent="0.2"/>
  <sheetData>
    <row r="2" spans="2:9" x14ac:dyDescent="0.2">
      <c r="D2" t="s">
        <v>25</v>
      </c>
      <c r="E2" t="s">
        <v>23</v>
      </c>
      <c r="G2" t="s">
        <v>62</v>
      </c>
      <c r="H2" t="s">
        <v>69</v>
      </c>
      <c r="I2" t="s">
        <v>78</v>
      </c>
    </row>
    <row r="3" spans="2:9" x14ac:dyDescent="0.2">
      <c r="B3" t="s">
        <v>55</v>
      </c>
    </row>
    <row r="4" spans="2:9" x14ac:dyDescent="0.2">
      <c r="B4" t="str">
        <f>cabmod!J29</f>
        <v>frac ablated ZoDy</v>
      </c>
      <c r="D4" s="20">
        <f>cabmod!M29</f>
        <v>0.83246746869377508</v>
      </c>
      <c r="E4" s="20">
        <f>cabmod!N29</f>
        <v>0.53007014141874331</v>
      </c>
      <c r="F4" s="20"/>
      <c r="G4" s="20">
        <f>cabmod!P29</f>
        <v>0.75278651594478652</v>
      </c>
      <c r="H4" s="33">
        <f>E4/G4</f>
        <v>0.70414404375120554</v>
      </c>
      <c r="I4" s="65">
        <f>D4/G4</f>
        <v>1.1058480074513355</v>
      </c>
    </row>
    <row r="5" spans="2:9" x14ac:dyDescent="0.2">
      <c r="B5" t="str">
        <f>cabmod!J30</f>
        <v>frac ablated planck</v>
      </c>
      <c r="D5" s="32">
        <f>cabmod!M30</f>
        <v>0.58708728261046583</v>
      </c>
      <c r="E5" s="32">
        <f>cabmod!N30</f>
        <v>0.29518640044721184</v>
      </c>
      <c r="F5" s="32"/>
      <c r="G5" s="32">
        <f>cabmod!P30</f>
        <v>0.493774882597392</v>
      </c>
      <c r="H5" s="33">
        <f>E5/G5</f>
        <v>0.59781574731879839</v>
      </c>
      <c r="I5" s="65">
        <f>D5/G5</f>
        <v>1.1889776157147258</v>
      </c>
    </row>
    <row r="6" spans="2:9" x14ac:dyDescent="0.2">
      <c r="B6" t="s">
        <v>77</v>
      </c>
    </row>
    <row r="7" spans="2:9" x14ac:dyDescent="0.2">
      <c r="B7" t="str">
        <f>cabmod!J32</f>
        <v>DAC ZoDy</v>
      </c>
      <c r="D7" s="20">
        <f>cabmod!AE29</f>
        <v>0.8438084704715717</v>
      </c>
      <c r="E7" s="20">
        <f>cabmod!AF29</f>
        <v>0.73888193091069088</v>
      </c>
      <c r="F7" s="20"/>
      <c r="G7" s="20">
        <f>cabmod!AH29</f>
        <v>0.82869630472852995</v>
      </c>
      <c r="H7" s="33">
        <f>E7/G7</f>
        <v>0.89161967622474059</v>
      </c>
      <c r="I7" s="65">
        <f>D7/G7</f>
        <v>1.0182360723184258</v>
      </c>
    </row>
    <row r="8" spans="2:9" x14ac:dyDescent="0.2">
      <c r="B8" t="str">
        <f>cabmod!J33</f>
        <v>DAC planck</v>
      </c>
      <c r="D8" s="32">
        <f>cabmod!AE30</f>
        <v>0.61490337513178184</v>
      </c>
      <c r="E8" s="32">
        <f>cabmod!AF30</f>
        <v>0.48974205588570469</v>
      </c>
      <c r="F8" s="32"/>
      <c r="G8" s="32">
        <f>cabmod!AH30</f>
        <v>0.57085434443829153</v>
      </c>
      <c r="H8" s="33">
        <f>E8/G8</f>
        <v>0.85791070989851259</v>
      </c>
      <c r="I8" s="65">
        <f>D8/G8</f>
        <v>1.0771633449454319</v>
      </c>
    </row>
    <row r="10" spans="2:9" x14ac:dyDescent="0.2">
      <c r="B10" t="s">
        <v>28</v>
      </c>
      <c r="D10" t="s">
        <v>25</v>
      </c>
      <c r="E10" t="s">
        <v>23</v>
      </c>
      <c r="H10" t="s">
        <v>69</v>
      </c>
      <c r="I10" t="s">
        <v>78</v>
      </c>
    </row>
    <row r="11" spans="2:9" x14ac:dyDescent="0.2">
      <c r="B11" t="str">
        <f>MASI!M29</f>
        <v>frac ablated ZoDy</v>
      </c>
      <c r="D11" s="20">
        <f>MASI!U29</f>
        <v>0.81748013968677946</v>
      </c>
      <c r="E11" s="20">
        <f>MASI!S29</f>
        <v>0.52061104206050524</v>
      </c>
      <c r="F11" s="20"/>
      <c r="G11" s="20">
        <f>MASI!V29</f>
        <v>0.70217106038218713</v>
      </c>
      <c r="H11" s="33">
        <f>E11/G11</f>
        <v>0.74143050238661223</v>
      </c>
      <c r="I11" s="65">
        <f>D11/G11</f>
        <v>1.1642179317983148</v>
      </c>
    </row>
    <row r="12" spans="2:9" x14ac:dyDescent="0.2">
      <c r="D12" s="20">
        <f>MASI!AS29</f>
        <v>0.12945647673777527</v>
      </c>
      <c r="E12" s="20">
        <f>MASI!AQ29</f>
        <v>7.8543430140365939E-2</v>
      </c>
      <c r="F12" s="20"/>
      <c r="G12" s="20">
        <f>MASI!AT29</f>
        <v>0.11222578534452632</v>
      </c>
      <c r="H12" s="33">
        <f>E12/G12</f>
        <v>0.69986973046561796</v>
      </c>
      <c r="I12" s="65">
        <f>D12/G12</f>
        <v>1.1535359395378859</v>
      </c>
    </row>
    <row r="13" spans="2:9" x14ac:dyDescent="0.2">
      <c r="B13" t="str">
        <f>MASI!M30</f>
        <v>frac ablated planck</v>
      </c>
      <c r="D13" s="32">
        <f>MASI!U30</f>
        <v>0.62475469897327229</v>
      </c>
      <c r="E13" s="32">
        <f>MASI!S30</f>
        <v>0.31796440566739032</v>
      </c>
      <c r="F13" s="32"/>
      <c r="G13" s="32">
        <f>MASI!V30</f>
        <v>0.45819762935505143</v>
      </c>
      <c r="H13" s="33">
        <f t="shared" ref="H13:H14" si="0">E13/G13</f>
        <v>0.69394598596014079</v>
      </c>
      <c r="I13" s="65">
        <f t="shared" ref="I13" si="1">D13/G13</f>
        <v>1.363504869836762</v>
      </c>
    </row>
    <row r="14" spans="2:9" x14ac:dyDescent="0.2">
      <c r="D14" s="32">
        <f>MASI!AS30</f>
        <v>0.19348560635232551</v>
      </c>
      <c r="E14" s="32">
        <f>MASI!AQ30</f>
        <v>6.2495816950138262E-2</v>
      </c>
      <c r="F14" s="32"/>
      <c r="G14" s="32">
        <f>MASI!AT30</f>
        <v>0.14297887025448047</v>
      </c>
      <c r="H14" s="33">
        <f t="shared" si="0"/>
        <v>0.43709827080676528</v>
      </c>
      <c r="I14" s="65">
        <f>I12</f>
        <v>1.1535359395378859</v>
      </c>
    </row>
    <row r="17" spans="2:9" x14ac:dyDescent="0.2">
      <c r="B17" t="s">
        <v>26</v>
      </c>
      <c r="D17" t="s">
        <v>25</v>
      </c>
      <c r="E17" t="s">
        <v>23</v>
      </c>
      <c r="G17" t="s">
        <v>62</v>
      </c>
      <c r="H17" t="s">
        <v>69</v>
      </c>
      <c r="I17" t="s">
        <v>78</v>
      </c>
    </row>
    <row r="18" spans="2:9" x14ac:dyDescent="0.2">
      <c r="B18" t="s">
        <v>49</v>
      </c>
      <c r="D18" s="20">
        <f>MASI!O56</f>
        <v>0.76204055690900718</v>
      </c>
      <c r="E18" s="20">
        <f>MASI!S40</f>
        <v>0</v>
      </c>
      <c r="F18" s="20"/>
      <c r="G18" s="20">
        <f>MASI!P56</f>
        <v>0.6243562962525312</v>
      </c>
      <c r="H18" s="33">
        <f>E18/D18</f>
        <v>0</v>
      </c>
      <c r="I18" s="65">
        <f>D18/G18</f>
        <v>1.2205219383273223</v>
      </c>
    </row>
    <row r="19" spans="2:9" x14ac:dyDescent="0.2">
      <c r="D19" s="20">
        <f>MASI!AM60</f>
        <v>0.21854723335054188</v>
      </c>
      <c r="E19" s="20">
        <f>MASI!AQ40</f>
        <v>0</v>
      </c>
      <c r="F19" s="20"/>
      <c r="G19" s="20">
        <f>MASI!AN60</f>
        <v>0.19453538307778465</v>
      </c>
      <c r="H19" s="33">
        <f>MASI!AV40</f>
        <v>0</v>
      </c>
      <c r="I19" s="65">
        <f>D19/G19</f>
        <v>1.1234317885664848</v>
      </c>
    </row>
    <row r="20" spans="2:9" x14ac:dyDescent="0.2">
      <c r="B20" t="s">
        <v>50</v>
      </c>
      <c r="D20" s="20">
        <f>MASI!O57</f>
        <v>0.54947440716618345</v>
      </c>
      <c r="E20" s="32">
        <f>MASI!S41</f>
        <v>0</v>
      </c>
      <c r="F20" s="32"/>
      <c r="G20" s="20">
        <f>MASI!P57</f>
        <v>0.37257391508900306</v>
      </c>
      <c r="H20" s="34" t="e">
        <f>E20/#REF!</f>
        <v>#REF!</v>
      </c>
      <c r="I20" s="65">
        <f>D20/G20</f>
        <v>1.4748064341405145</v>
      </c>
    </row>
    <row r="21" spans="2:9" x14ac:dyDescent="0.2">
      <c r="D21" s="20">
        <f>MASI!AM60</f>
        <v>0.21854723335054188</v>
      </c>
      <c r="E21" s="32">
        <f>MASI!AQ41</f>
        <v>0</v>
      </c>
      <c r="F21" s="32"/>
      <c r="G21" s="20">
        <f>MASI!AN60</f>
        <v>0.19453538307778465</v>
      </c>
      <c r="H21" s="34">
        <f>MASI!AV41</f>
        <v>0</v>
      </c>
      <c r="I21" s="65">
        <f>D21/G21</f>
        <v>1.1234317885664848</v>
      </c>
    </row>
    <row r="24" spans="2:9" x14ac:dyDescent="0.2">
      <c r="B24" t="s">
        <v>79</v>
      </c>
    </row>
    <row r="26" spans="2:9" x14ac:dyDescent="0.2">
      <c r="B26" t="s">
        <v>81</v>
      </c>
      <c r="C26" t="s">
        <v>80</v>
      </c>
      <c r="D26" t="s">
        <v>25</v>
      </c>
      <c r="E26" s="35" t="s">
        <v>82</v>
      </c>
      <c r="F26" t="s">
        <v>62</v>
      </c>
      <c r="G26" s="35" t="s">
        <v>82</v>
      </c>
    </row>
    <row r="27" spans="2:9" x14ac:dyDescent="0.2">
      <c r="B27" t="s">
        <v>84</v>
      </c>
      <c r="C27" t="s">
        <v>28</v>
      </c>
      <c r="D27">
        <f>D13</f>
        <v>0.62475469897327229</v>
      </c>
      <c r="E27">
        <f>D14</f>
        <v>0.19348560635232551</v>
      </c>
      <c r="F27">
        <f>G13</f>
        <v>0.45819762935505143</v>
      </c>
      <c r="G27">
        <f>G14</f>
        <v>0.14297887025448047</v>
      </c>
    </row>
    <row r="28" spans="2:9" x14ac:dyDescent="0.2">
      <c r="B28" t="s">
        <v>83</v>
      </c>
      <c r="C28" t="s">
        <v>28</v>
      </c>
      <c r="D28">
        <f>D5</f>
        <v>0.58708728261046583</v>
      </c>
      <c r="F28">
        <f>G5</f>
        <v>0.493774882597392</v>
      </c>
    </row>
    <row r="29" spans="2:9" x14ac:dyDescent="0.2">
      <c r="B29" t="s">
        <v>84</v>
      </c>
      <c r="C29" t="s">
        <v>26</v>
      </c>
      <c r="D29">
        <f>D20</f>
        <v>0.54947440716618345</v>
      </c>
      <c r="E29">
        <f>D21</f>
        <v>0.21854723335054188</v>
      </c>
      <c r="F29">
        <f>G20</f>
        <v>0.37257391508900306</v>
      </c>
      <c r="G29">
        <f>G21</f>
        <v>0.19453538307778465</v>
      </c>
    </row>
    <row r="30" spans="2:9" x14ac:dyDescent="0.2">
      <c r="B30" t="s">
        <v>83</v>
      </c>
      <c r="C30" t="s">
        <v>26</v>
      </c>
      <c r="D30">
        <f>D8</f>
        <v>0.61490337513178184</v>
      </c>
      <c r="F30">
        <f>G8</f>
        <v>0.57085434443829153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0"/>
  <sheetViews>
    <sheetView topLeftCell="B1" workbookViewId="0">
      <selection activeCell="Q27" sqref="Q27"/>
    </sheetView>
  </sheetViews>
  <sheetFormatPr defaultRowHeight="12.75" x14ac:dyDescent="0.2"/>
  <sheetData>
    <row r="1" spans="1:16" x14ac:dyDescent="0.2">
      <c r="A1" t="s">
        <v>87</v>
      </c>
    </row>
    <row r="2" spans="1:16" x14ac:dyDescent="0.2">
      <c r="B2" t="s">
        <v>63</v>
      </c>
      <c r="M2" t="s">
        <v>91</v>
      </c>
    </row>
    <row r="3" spans="1:16" x14ac:dyDescent="0.2">
      <c r="A3" t="s">
        <v>28</v>
      </c>
      <c r="B3" s="8" t="s">
        <v>20</v>
      </c>
      <c r="C3" s="8">
        <f>608/12</f>
        <v>50.666666666666664</v>
      </c>
      <c r="D3" t="s">
        <v>22</v>
      </c>
      <c r="E3" t="s">
        <v>45</v>
      </c>
      <c r="F3" t="s">
        <v>46</v>
      </c>
      <c r="G3" t="s">
        <v>47</v>
      </c>
      <c r="H3" t="s">
        <v>23</v>
      </c>
      <c r="I3" t="s">
        <v>24</v>
      </c>
      <c r="J3" t="s">
        <v>64</v>
      </c>
      <c r="K3" t="s">
        <v>62</v>
      </c>
      <c r="M3" t="s">
        <v>22</v>
      </c>
      <c r="N3" t="s">
        <v>23</v>
      </c>
      <c r="O3" t="s">
        <v>24</v>
      </c>
      <c r="P3" t="s">
        <v>62</v>
      </c>
    </row>
    <row r="4" spans="1:16" ht="15" x14ac:dyDescent="0.25">
      <c r="A4" t="s">
        <v>35</v>
      </c>
      <c r="B4">
        <v>14</v>
      </c>
      <c r="C4" s="21"/>
      <c r="D4" s="21"/>
      <c r="E4" s="21"/>
      <c r="F4" s="22">
        <v>1.044E-2</v>
      </c>
      <c r="G4" s="21"/>
      <c r="H4" s="22">
        <v>0</v>
      </c>
      <c r="I4" s="21"/>
      <c r="J4">
        <v>3.1122291444043767E-2</v>
      </c>
      <c r="K4">
        <v>6.4974758177568691E-3</v>
      </c>
      <c r="P4">
        <f>K4/J4*$G$26</f>
        <v>0.63623793429079567</v>
      </c>
    </row>
    <row r="5" spans="1:16" ht="15" x14ac:dyDescent="0.25">
      <c r="B5">
        <v>17</v>
      </c>
      <c r="C5" s="21"/>
      <c r="D5" s="21"/>
      <c r="E5" s="21"/>
      <c r="F5" s="22">
        <v>0.13757</v>
      </c>
      <c r="G5" s="21"/>
      <c r="H5" s="22">
        <v>0</v>
      </c>
      <c r="I5" s="21"/>
      <c r="J5">
        <v>0.46362447724563766</v>
      </c>
      <c r="K5">
        <v>2.2002423131396803E-2</v>
      </c>
      <c r="P5">
        <f>K5/J5*$G$26</f>
        <v>0.14462740992262962</v>
      </c>
    </row>
    <row r="6" spans="1:16" x14ac:dyDescent="0.2">
      <c r="B6">
        <v>21</v>
      </c>
      <c r="C6" s="21"/>
      <c r="D6" s="21"/>
      <c r="E6" s="21"/>
      <c r="F6" s="23">
        <v>0.84891954524281299</v>
      </c>
      <c r="G6" s="24">
        <v>0.97</v>
      </c>
      <c r="H6" s="25">
        <v>0.46071522908467799</v>
      </c>
      <c r="I6" s="21"/>
      <c r="J6">
        <v>0.88864241849372516</v>
      </c>
      <c r="K6">
        <v>0.65335070039825482</v>
      </c>
      <c r="N6">
        <f>H6/F6*$E$26</f>
        <v>20.125412953006556</v>
      </c>
      <c r="P6">
        <f>K6/J6*$G$26</f>
        <v>2.2406074408365728</v>
      </c>
    </row>
    <row r="7" spans="1:16" x14ac:dyDescent="0.2">
      <c r="B7">
        <v>31</v>
      </c>
      <c r="C7" s="21"/>
      <c r="D7">
        <v>0.46466559000000002</v>
      </c>
      <c r="E7" s="21"/>
      <c r="F7" s="23">
        <v>0.94806862512294499</v>
      </c>
      <c r="G7" s="26">
        <v>1</v>
      </c>
      <c r="H7" s="25">
        <v>0.79797086472730805</v>
      </c>
      <c r="I7" s="24">
        <v>5.158751042726889E-2</v>
      </c>
      <c r="J7">
        <v>0.55461841861079575</v>
      </c>
      <c r="K7">
        <v>0.59625363353059069</v>
      </c>
      <c r="M7">
        <f>D7*$D$26</f>
        <v>23.54305656</v>
      </c>
      <c r="N7">
        <f>H7/F7*$E$26</f>
        <v>31.212318162235999</v>
      </c>
      <c r="O7">
        <f>I7*$F$26</f>
        <v>0.1848552456977135</v>
      </c>
      <c r="P7">
        <f>K7/J7*$G$26</f>
        <v>3.2762965412131106</v>
      </c>
    </row>
    <row r="8" spans="1:16" x14ac:dyDescent="0.2">
      <c r="C8" s="21"/>
      <c r="D8" s="21"/>
      <c r="E8" s="21"/>
      <c r="F8" s="23"/>
      <c r="G8" s="24"/>
      <c r="H8" s="25"/>
      <c r="I8" s="26"/>
      <c r="J8" s="26"/>
      <c r="K8" s="26"/>
    </row>
    <row r="9" spans="1:16" x14ac:dyDescent="0.2">
      <c r="A9">
        <v>36</v>
      </c>
      <c r="B9">
        <v>14</v>
      </c>
      <c r="C9" s="21"/>
      <c r="D9" s="21">
        <v>3.6202276224555088E-2</v>
      </c>
      <c r="E9" s="21">
        <v>0.70596327383902513</v>
      </c>
      <c r="F9" s="23">
        <v>0.899272270561702</v>
      </c>
      <c r="G9" s="24">
        <v>1</v>
      </c>
      <c r="H9" s="25">
        <v>0.51656684901733796</v>
      </c>
      <c r="I9" s="24">
        <v>2.1600000000000001E-2</v>
      </c>
      <c r="J9">
        <v>0.92618229162274834</v>
      </c>
      <c r="K9">
        <v>0.62401044841992959</v>
      </c>
      <c r="M9">
        <f>D9*$D$26</f>
        <v>1.8342486620441243</v>
      </c>
      <c r="N9">
        <f>H9/F9*$E$26</f>
        <v>21.301691687985013</v>
      </c>
      <c r="O9">
        <f>I9*$F$26</f>
        <v>7.7399999999999997E-2</v>
      </c>
      <c r="P9">
        <f>K9/J9*$G$26</f>
        <v>2.0532500465355192</v>
      </c>
    </row>
    <row r="10" spans="1:16" x14ac:dyDescent="0.2">
      <c r="B10" s="19">
        <v>17</v>
      </c>
      <c r="C10" s="70"/>
      <c r="D10" s="70">
        <v>0.4889189625325529</v>
      </c>
      <c r="E10" s="70">
        <v>0.72914349574890858</v>
      </c>
      <c r="F10" s="71">
        <v>0.94847999999999999</v>
      </c>
      <c r="G10" s="27">
        <v>1</v>
      </c>
      <c r="H10" s="72">
        <v>0.40820000000000001</v>
      </c>
      <c r="I10" s="27">
        <v>1.746E-2</v>
      </c>
      <c r="J10">
        <v>1.0377811007899096</v>
      </c>
      <c r="K10">
        <v>0.89006165595493925</v>
      </c>
      <c r="M10">
        <f>D10*$D$26</f>
        <v>24.771894101649345</v>
      </c>
      <c r="N10">
        <f>H10/F10*$E$26</f>
        <v>15.959658260233921</v>
      </c>
      <c r="O10">
        <f>I10*$F$26</f>
        <v>6.2564999999999996E-2</v>
      </c>
      <c r="P10">
        <f>K10/J10*$G$26</f>
        <v>2.6137303898356872</v>
      </c>
    </row>
    <row r="11" spans="1:16" x14ac:dyDescent="0.2">
      <c r="B11">
        <v>21</v>
      </c>
      <c r="C11" s="21"/>
      <c r="D11" s="21">
        <v>0.65226420502087579</v>
      </c>
      <c r="E11" s="21">
        <v>1.0898949408482062</v>
      </c>
      <c r="F11" s="23">
        <v>0.97053719778852598</v>
      </c>
      <c r="G11" s="24">
        <v>1</v>
      </c>
      <c r="H11" s="25">
        <v>0.51530957349886097</v>
      </c>
      <c r="I11" s="24">
        <v>3.9426919539013068E-2</v>
      </c>
      <c r="J11">
        <v>0.9641360985226225</v>
      </c>
      <c r="K11">
        <v>0.9968427311046193</v>
      </c>
      <c r="M11">
        <f>D11*$D$26</f>
        <v>33.04805305439104</v>
      </c>
      <c r="N11">
        <f>H11/F11*$E$26</f>
        <v>19.68950466551815</v>
      </c>
      <c r="O11">
        <f>I11*$F$26</f>
        <v>0.14127979501479682</v>
      </c>
      <c r="P11">
        <f>K11/J11*$G$26</f>
        <v>3.1509009820840186</v>
      </c>
    </row>
    <row r="12" spans="1:16" x14ac:dyDescent="0.2">
      <c r="B12">
        <v>31</v>
      </c>
      <c r="C12" s="21"/>
      <c r="D12" s="21"/>
      <c r="E12" s="21"/>
      <c r="F12" s="23">
        <v>0.93985985855783605</v>
      </c>
      <c r="G12" s="24">
        <v>1</v>
      </c>
      <c r="H12" s="25">
        <v>0.66665149807954704</v>
      </c>
      <c r="I12" s="24">
        <v>5.4508742209477996E-2</v>
      </c>
      <c r="J12" s="24">
        <v>1</v>
      </c>
      <c r="K12" s="24">
        <v>1</v>
      </c>
      <c r="N12">
        <f>H12/F12*$E$26</f>
        <v>26.303559509801723</v>
      </c>
      <c r="O12">
        <f>I12*$F$26</f>
        <v>0.19532299291729613</v>
      </c>
      <c r="P12">
        <f>K12/J12*$G$26</f>
        <v>3.0475192173305379</v>
      </c>
    </row>
    <row r="13" spans="1:16" x14ac:dyDescent="0.2">
      <c r="C13" s="21"/>
      <c r="D13" s="21"/>
      <c r="E13" s="21"/>
      <c r="F13" s="21"/>
      <c r="G13" s="24"/>
      <c r="H13" s="21"/>
      <c r="I13" s="70"/>
      <c r="J13" s="70"/>
      <c r="K13" s="70"/>
    </row>
    <row r="14" spans="1:16" x14ac:dyDescent="0.2">
      <c r="A14">
        <v>64</v>
      </c>
      <c r="B14">
        <v>14</v>
      </c>
      <c r="C14" s="21"/>
      <c r="D14" s="21">
        <v>0.12070009978324177</v>
      </c>
      <c r="E14" s="21">
        <v>1.0327953410012771</v>
      </c>
      <c r="F14" s="23">
        <v>0.94860023961014595</v>
      </c>
      <c r="G14" s="24">
        <v>1</v>
      </c>
      <c r="H14" s="25">
        <v>0.58418053554571003</v>
      </c>
      <c r="I14" s="24">
        <v>1.0200000000000001E-2</v>
      </c>
      <c r="J14">
        <v>0.9113231438009658</v>
      </c>
      <c r="K14">
        <v>0.93735505278517162</v>
      </c>
      <c r="M14">
        <f>D14*$D$26</f>
        <v>6.1154717223509163</v>
      </c>
      <c r="N14">
        <f>H14/F14*$E$26</f>
        <v>22.837187491529537</v>
      </c>
      <c r="O14">
        <f>I14*$F$26</f>
        <v>3.6549999999999999E-2</v>
      </c>
      <c r="P14">
        <f>K14/J14*$G$26</f>
        <v>3.13457148131923</v>
      </c>
    </row>
    <row r="15" spans="1:16" x14ac:dyDescent="0.2">
      <c r="B15">
        <v>17</v>
      </c>
      <c r="C15" s="21"/>
      <c r="D15" s="21">
        <v>0.22480644615506762</v>
      </c>
      <c r="E15" s="21">
        <v>1.0157494539759504</v>
      </c>
      <c r="F15" s="23">
        <v>0.97355322610593098</v>
      </c>
      <c r="G15" s="24">
        <v>1</v>
      </c>
      <c r="H15" s="25">
        <v>0.88021265364896295</v>
      </c>
      <c r="I15" s="24">
        <v>3.0480543893328924E-2</v>
      </c>
      <c r="J15">
        <v>0.86817766102517091</v>
      </c>
      <c r="K15">
        <v>0.92057162710220408</v>
      </c>
      <c r="M15">
        <f>D15*$D$26</f>
        <v>11.390193271856759</v>
      </c>
      <c r="N15">
        <f>H15/F15*$E$26</f>
        <v>33.527924682703201</v>
      </c>
      <c r="O15">
        <f>I15*$F$26</f>
        <v>0.1092219489510953</v>
      </c>
      <c r="P15">
        <f>K15/J15*$G$26</f>
        <v>3.2314350512203176</v>
      </c>
    </row>
    <row r="16" spans="1:16" x14ac:dyDescent="0.2">
      <c r="B16">
        <v>21</v>
      </c>
      <c r="C16" s="21"/>
      <c r="D16" s="21">
        <v>0.72679305569586394</v>
      </c>
      <c r="E16" s="21">
        <v>1.1169129336981651</v>
      </c>
      <c r="F16" s="23">
        <v>0.96700618231254398</v>
      </c>
      <c r="G16" s="24">
        <v>1</v>
      </c>
      <c r="H16" s="25">
        <v>0.88211338427220198</v>
      </c>
      <c r="I16" s="24">
        <v>6.3074336620728574E-2</v>
      </c>
      <c r="J16">
        <v>0.85548398243479362</v>
      </c>
      <c r="K16">
        <v>1.0837931596675168</v>
      </c>
      <c r="M16">
        <f>D16*$D$26</f>
        <v>36.82418148859044</v>
      </c>
      <c r="N16">
        <f>H16/F16*$E$26</f>
        <v>33.827813373987453</v>
      </c>
      <c r="O16">
        <f>I16*$F$26</f>
        <v>0.22601637289094403</v>
      </c>
      <c r="P16">
        <f>K16/J16*$G$26</f>
        <v>3.8608326392012748</v>
      </c>
    </row>
    <row r="17" spans="1:16" x14ac:dyDescent="0.2">
      <c r="B17">
        <v>31</v>
      </c>
      <c r="C17" s="21"/>
      <c r="D17" s="21"/>
      <c r="E17" s="21"/>
      <c r="F17" s="21"/>
      <c r="G17" s="24"/>
      <c r="H17" s="21"/>
      <c r="I17" s="21"/>
      <c r="J17" s="21"/>
      <c r="K17" s="21"/>
    </row>
    <row r="18" spans="1:16" x14ac:dyDescent="0.2">
      <c r="C18" s="21"/>
      <c r="D18" s="21"/>
      <c r="E18" s="21"/>
      <c r="F18" s="21"/>
      <c r="G18" s="21"/>
      <c r="H18" s="21"/>
      <c r="I18" s="21"/>
      <c r="J18" s="21"/>
      <c r="K18" s="21"/>
    </row>
    <row r="19" spans="1:16" x14ac:dyDescent="0.2">
      <c r="A19">
        <v>100</v>
      </c>
      <c r="B19">
        <v>14</v>
      </c>
      <c r="C19" s="21"/>
      <c r="D19" s="21">
        <v>0.55914592555165366</v>
      </c>
      <c r="E19" s="21">
        <v>0.98774739133423584</v>
      </c>
      <c r="F19" s="23">
        <v>0.95407186756062001</v>
      </c>
      <c r="G19" s="24">
        <v>1</v>
      </c>
      <c r="H19" s="23">
        <v>0.91223822049476799</v>
      </c>
      <c r="I19" s="24">
        <v>0.23105000000000001</v>
      </c>
      <c r="J19" s="21">
        <v>1</v>
      </c>
      <c r="K19" s="24">
        <v>1</v>
      </c>
      <c r="M19">
        <f>D19*$D$26</f>
        <v>28.330060227950451</v>
      </c>
      <c r="N19">
        <f>H19/F19*$E$26</f>
        <v>35.457322619215468</v>
      </c>
      <c r="O19">
        <f>I19*$F$26</f>
        <v>0.8279291666666666</v>
      </c>
      <c r="P19">
        <f>K19/J19*$G$26</f>
        <v>3.0475192173305379</v>
      </c>
    </row>
    <row r="20" spans="1:16" x14ac:dyDescent="0.2">
      <c r="B20">
        <v>17</v>
      </c>
      <c r="C20" s="21"/>
      <c r="D20" s="21">
        <v>0.21569356533513118</v>
      </c>
      <c r="E20" s="21">
        <v>1.0973863980734133</v>
      </c>
      <c r="F20" s="23">
        <v>0.99236033126503698</v>
      </c>
      <c r="G20" s="27">
        <v>1</v>
      </c>
      <c r="H20" s="23">
        <v>0.95201275805615704</v>
      </c>
      <c r="I20" s="27">
        <v>0.31551000000000001</v>
      </c>
      <c r="J20" s="21">
        <v>1</v>
      </c>
      <c r="K20" s="27">
        <v>1</v>
      </c>
      <c r="M20">
        <f>D20*$D$26</f>
        <v>10.92847397697998</v>
      </c>
      <c r="N20">
        <f>H20/F20*$E$26</f>
        <v>35.575592183917763</v>
      </c>
      <c r="O20">
        <f>I20*$F$26</f>
        <v>1.1305775</v>
      </c>
      <c r="P20">
        <f>K20/J20*$G$26</f>
        <v>3.0475192173305379</v>
      </c>
    </row>
    <row r="23" spans="1:16" x14ac:dyDescent="0.2">
      <c r="D23" t="s">
        <v>71</v>
      </c>
      <c r="J23" t="s">
        <v>92</v>
      </c>
    </row>
    <row r="24" spans="1:16" x14ac:dyDescent="0.2">
      <c r="D24" t="s">
        <v>22</v>
      </c>
      <c r="E24" t="s">
        <v>23</v>
      </c>
      <c r="F24" t="s">
        <v>24</v>
      </c>
      <c r="G24" t="s">
        <v>62</v>
      </c>
      <c r="H24" t="s">
        <v>39</v>
      </c>
      <c r="J24" t="s">
        <v>25</v>
      </c>
      <c r="K24" t="s">
        <v>22</v>
      </c>
      <c r="L24" t="s">
        <v>23</v>
      </c>
      <c r="M24" t="s">
        <v>24</v>
      </c>
      <c r="N24" t="s">
        <v>62</v>
      </c>
    </row>
    <row r="25" spans="1:16" x14ac:dyDescent="0.2">
      <c r="B25" t="s">
        <v>20</v>
      </c>
      <c r="C25" t="s">
        <v>26</v>
      </c>
      <c r="D25">
        <f>K25/J25</f>
        <v>16.333333333333332</v>
      </c>
      <c r="E25">
        <f>L25/J25</f>
        <v>7.3333333333333339</v>
      </c>
      <c r="F25">
        <f>M25/J25</f>
        <v>1</v>
      </c>
      <c r="H25">
        <f t="shared" ref="H25:H28" si="0">E25/(D25)</f>
        <v>0.44897959183673475</v>
      </c>
      <c r="J25">
        <v>0.06</v>
      </c>
      <c r="K25">
        <v>0.98</v>
      </c>
      <c r="L25">
        <v>0.44</v>
      </c>
      <c r="M25">
        <v>0.06</v>
      </c>
    </row>
    <row r="26" spans="1:16" x14ac:dyDescent="0.2">
      <c r="C26" t="s">
        <v>28</v>
      </c>
      <c r="D26">
        <f>K26/J26</f>
        <v>50.666666666666664</v>
      </c>
      <c r="E26">
        <f>L26/J26</f>
        <v>37.083333333333336</v>
      </c>
      <c r="F26">
        <f>M26/J26</f>
        <v>3.583333333333333</v>
      </c>
      <c r="G26">
        <f>E26*1.96/23.85</f>
        <v>3.0475192173305379</v>
      </c>
      <c r="H26">
        <f t="shared" si="0"/>
        <v>0.73190789473684215</v>
      </c>
      <c r="J26">
        <v>1.2E-2</v>
      </c>
      <c r="K26">
        <v>0.60799999999999998</v>
      </c>
      <c r="L26">
        <v>0.44500000000000001</v>
      </c>
      <c r="M26">
        <v>4.2999999999999997E-2</v>
      </c>
    </row>
    <row r="27" spans="1:16" x14ac:dyDescent="0.2">
      <c r="C27" t="s">
        <v>30</v>
      </c>
      <c r="D27">
        <f>K27/J27</f>
        <v>22.524999999999999</v>
      </c>
      <c r="E27">
        <f>L27/J27</f>
        <v>19.375</v>
      </c>
      <c r="F27">
        <f>M27/J27</f>
        <v>1.55</v>
      </c>
      <c r="H27">
        <f t="shared" si="0"/>
        <v>0.86015538290788018</v>
      </c>
      <c r="J27">
        <v>0.04</v>
      </c>
      <c r="K27">
        <v>0.90100000000000002</v>
      </c>
      <c r="L27">
        <v>0.77500000000000002</v>
      </c>
      <c r="M27">
        <v>6.2E-2</v>
      </c>
    </row>
    <row r="28" spans="1:16" x14ac:dyDescent="0.2">
      <c r="C28" t="s">
        <v>31</v>
      </c>
      <c r="D28">
        <f>K28/J28</f>
        <v>45.007987220447284</v>
      </c>
      <c r="E28">
        <f>L28/J28</f>
        <v>30.180282975810133</v>
      </c>
      <c r="F28">
        <f>M28/J28</f>
        <v>3.1230031948881791</v>
      </c>
      <c r="G28">
        <f>N28/J28</f>
        <v>1.6723587088245015</v>
      </c>
      <c r="H28">
        <f t="shared" si="0"/>
        <v>0.67055393586005829</v>
      </c>
      <c r="J28">
        <f>3130/23</f>
        <v>136.08695652173913</v>
      </c>
      <c r="K28">
        <f>147000/24</f>
        <v>6125</v>
      </c>
      <c r="L28">
        <f>230000/56</f>
        <v>4107.1428571428569</v>
      </c>
      <c r="M28">
        <f>17000/40</f>
        <v>425</v>
      </c>
      <c r="N28">
        <f>13200/58</f>
        <v>227.58620689655172</v>
      </c>
    </row>
    <row r="29" spans="1:16" x14ac:dyDescent="0.2">
      <c r="C29" t="s">
        <v>32</v>
      </c>
      <c r="D29">
        <f>K29/J29</f>
        <v>18.398463593854373</v>
      </c>
      <c r="E29">
        <f>L29/J29</f>
        <v>15.226882336100772</v>
      </c>
      <c r="F29">
        <f>M29/J29</f>
        <v>1.0624248496993989</v>
      </c>
      <c r="G29">
        <f>N29/J29</f>
        <v>0.85826826065924944</v>
      </c>
      <c r="H29">
        <f>E29/(D29)</f>
        <v>0.82761705934983598</v>
      </c>
      <c r="J29" s="66">
        <v>216.95652173913044</v>
      </c>
      <c r="K29" s="18">
        <f>95800/24</f>
        <v>3991.6666666666665</v>
      </c>
      <c r="L29" s="18">
        <f>185000/56</f>
        <v>3303.5714285714284</v>
      </c>
      <c r="M29" s="18">
        <f>9220/40</f>
        <v>230.5</v>
      </c>
      <c r="N29">
        <f>10800/58</f>
        <v>186.20689655172413</v>
      </c>
    </row>
    <row r="30" spans="1:16" x14ac:dyDescent="0.2">
      <c r="C30" s="73" t="s">
        <v>93</v>
      </c>
      <c r="D30" s="73">
        <v>18.07017543859649</v>
      </c>
      <c r="E30" s="73">
        <v>15.263157894736842</v>
      </c>
      <c r="F30" s="73">
        <v>1.0596491228070175</v>
      </c>
      <c r="G30" s="73"/>
      <c r="H30" s="73">
        <f>E30/(D30)</f>
        <v>0.84466019417475735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3"/>
  <sheetViews>
    <sheetView workbookViewId="0">
      <selection activeCell="I41" sqref="I41"/>
    </sheetView>
  </sheetViews>
  <sheetFormatPr defaultRowHeight="12.75" x14ac:dyDescent="0.2"/>
  <sheetData>
    <row r="4" spans="1:11" x14ac:dyDescent="0.2">
      <c r="C4" t="s">
        <v>95</v>
      </c>
      <c r="E4" t="s">
        <v>96</v>
      </c>
      <c r="G4" t="s">
        <v>97</v>
      </c>
      <c r="I4" t="s">
        <v>98</v>
      </c>
    </row>
    <row r="5" spans="1:11" x14ac:dyDescent="0.2">
      <c r="C5" t="s">
        <v>99</v>
      </c>
      <c r="D5" t="s">
        <v>100</v>
      </c>
      <c r="E5" t="s">
        <v>101</v>
      </c>
      <c r="F5" t="s">
        <v>100</v>
      </c>
      <c r="G5" t="s">
        <v>102</v>
      </c>
      <c r="H5" t="s">
        <v>100</v>
      </c>
      <c r="I5" t="s">
        <v>103</v>
      </c>
      <c r="J5" t="s">
        <v>100</v>
      </c>
    </row>
    <row r="6" spans="1:11" x14ac:dyDescent="0.2">
      <c r="A6" s="81">
        <v>9</v>
      </c>
      <c r="B6" s="81">
        <v>11</v>
      </c>
      <c r="C6" t="s">
        <v>104</v>
      </c>
      <c r="D6" t="s">
        <v>104</v>
      </c>
      <c r="E6">
        <v>0</v>
      </c>
      <c r="F6" t="s">
        <v>104</v>
      </c>
      <c r="G6" t="s">
        <v>104</v>
      </c>
      <c r="H6" t="s">
        <v>104</v>
      </c>
      <c r="I6" t="s">
        <v>104</v>
      </c>
      <c r="J6" t="s">
        <v>104</v>
      </c>
    </row>
    <row r="7" spans="1:11" ht="15" x14ac:dyDescent="0.25">
      <c r="A7" s="82">
        <v>9</v>
      </c>
      <c r="B7" s="82">
        <v>14</v>
      </c>
      <c r="C7">
        <v>0</v>
      </c>
      <c r="D7">
        <v>1</v>
      </c>
      <c r="E7">
        <v>0</v>
      </c>
      <c r="F7">
        <v>0</v>
      </c>
      <c r="G7" t="s">
        <v>104</v>
      </c>
      <c r="H7" t="s">
        <v>104</v>
      </c>
      <c r="I7">
        <v>0.63623793429079567</v>
      </c>
      <c r="J7">
        <v>0.63623793429079567</v>
      </c>
    </row>
    <row r="8" spans="1:11" ht="15" x14ac:dyDescent="0.25">
      <c r="A8" s="82">
        <v>9</v>
      </c>
      <c r="B8" s="82">
        <v>17</v>
      </c>
      <c r="C8">
        <v>0</v>
      </c>
      <c r="D8">
        <v>1</v>
      </c>
      <c r="E8">
        <v>0</v>
      </c>
      <c r="F8">
        <v>0</v>
      </c>
      <c r="G8" t="s">
        <v>104</v>
      </c>
      <c r="H8" t="s">
        <v>104</v>
      </c>
      <c r="I8">
        <v>0.14462740992262962</v>
      </c>
      <c r="J8">
        <v>0.14462740992262962</v>
      </c>
    </row>
    <row r="9" spans="1:11" x14ac:dyDescent="0.2">
      <c r="A9" s="83">
        <v>9</v>
      </c>
      <c r="B9" s="83">
        <v>21</v>
      </c>
      <c r="C9">
        <v>20.297270411931105</v>
      </c>
      <c r="D9">
        <v>8.9449536457658816</v>
      </c>
      <c r="E9">
        <v>0</v>
      </c>
      <c r="F9">
        <v>0</v>
      </c>
      <c r="G9" t="s">
        <v>104</v>
      </c>
      <c r="H9" t="s">
        <v>104</v>
      </c>
      <c r="I9">
        <v>2.2406074408365728</v>
      </c>
      <c r="J9">
        <v>2.2406074408365728</v>
      </c>
    </row>
    <row r="10" spans="1:11" x14ac:dyDescent="0.2">
      <c r="A10" s="83">
        <v>9</v>
      </c>
      <c r="B10" s="83">
        <v>31</v>
      </c>
      <c r="C10">
        <v>31.478850317329247</v>
      </c>
      <c r="D10">
        <v>5.063776638152337</v>
      </c>
      <c r="E10">
        <v>0.1898633115725257</v>
      </c>
      <c r="F10">
        <v>0.12772326104070103</v>
      </c>
      <c r="G10">
        <v>23.558545413000001</v>
      </c>
      <c r="H10">
        <v>9.3026414871000007</v>
      </c>
      <c r="I10">
        <v>3.2762965412131106</v>
      </c>
      <c r="J10">
        <v>3.2762965412131106</v>
      </c>
    </row>
    <row r="11" spans="1:11" x14ac:dyDescent="0.2">
      <c r="A11" s="83">
        <v>9</v>
      </c>
      <c r="B11" s="83">
        <v>41</v>
      </c>
      <c r="C11" t="s">
        <v>104</v>
      </c>
      <c r="D11" t="s">
        <v>104</v>
      </c>
      <c r="E11">
        <v>0.22045313657749549</v>
      </c>
      <c r="F11">
        <v>0.1406329194582602</v>
      </c>
      <c r="G11" t="s">
        <v>104</v>
      </c>
      <c r="H11" t="s">
        <v>104</v>
      </c>
      <c r="I11" t="s">
        <v>104</v>
      </c>
      <c r="J11" t="s">
        <v>104</v>
      </c>
      <c r="K11" s="24"/>
    </row>
    <row r="12" spans="1:11" x14ac:dyDescent="0.2">
      <c r="A12" s="83">
        <v>36</v>
      </c>
      <c r="B12" s="83">
        <v>11</v>
      </c>
      <c r="C12" t="s">
        <v>104</v>
      </c>
      <c r="D12" t="s">
        <v>104</v>
      </c>
      <c r="E12" t="s">
        <v>104</v>
      </c>
      <c r="F12" t="s">
        <v>104</v>
      </c>
      <c r="G12" t="s">
        <v>104</v>
      </c>
      <c r="H12" t="s">
        <v>104</v>
      </c>
      <c r="I12" t="s">
        <v>104</v>
      </c>
      <c r="J12" t="s">
        <v>104</v>
      </c>
    </row>
    <row r="13" spans="1:11" x14ac:dyDescent="0.2">
      <c r="A13" s="83">
        <v>36</v>
      </c>
      <c r="B13" s="83">
        <v>14</v>
      </c>
      <c r="C13">
        <v>21.483593774309377</v>
      </c>
      <c r="D13">
        <v>4.0810404738072119</v>
      </c>
      <c r="E13">
        <v>7.7112E-2</v>
      </c>
      <c r="F13">
        <v>7.7112000000000003E-4</v>
      </c>
      <c r="G13">
        <v>1.8354554045849432</v>
      </c>
      <c r="H13">
        <v>4.3259552427000001</v>
      </c>
      <c r="I13">
        <v>2.0532500465355192</v>
      </c>
      <c r="J13">
        <v>2.0532500465355192</v>
      </c>
    </row>
    <row r="14" spans="1:11" x14ac:dyDescent="0.2">
      <c r="A14" s="83">
        <v>36</v>
      </c>
      <c r="B14" s="83">
        <v>17</v>
      </c>
      <c r="C14">
        <v>16.09594298245614</v>
      </c>
      <c r="D14">
        <v>11.161565184465676</v>
      </c>
      <c r="E14">
        <v>6.2332199999999997E-2</v>
      </c>
      <c r="F14">
        <v>6.2332199999999994E-4</v>
      </c>
      <c r="G14">
        <v>24.788191400400432</v>
      </c>
      <c r="H14">
        <v>25.871295524099999</v>
      </c>
      <c r="I14">
        <v>2.6137303898356872</v>
      </c>
      <c r="J14">
        <v>2.6137303898356872</v>
      </c>
    </row>
    <row r="15" spans="1:11" x14ac:dyDescent="0.2">
      <c r="A15" s="83">
        <v>36</v>
      </c>
      <c r="B15" s="83">
        <v>21</v>
      </c>
      <c r="C15">
        <v>19.857639761538305</v>
      </c>
      <c r="D15">
        <v>7.2798854624419471</v>
      </c>
      <c r="E15">
        <v>0.14075410275427663</v>
      </c>
      <c r="F15">
        <v>5.7168054607712952E-2</v>
      </c>
      <c r="G15">
        <v>33.069795194558402</v>
      </c>
      <c r="H15">
        <v>8.237200253100001</v>
      </c>
      <c r="I15">
        <v>3.1509009820840186</v>
      </c>
      <c r="J15">
        <v>3.1509009820840186</v>
      </c>
      <c r="K15" s="36"/>
    </row>
    <row r="16" spans="1:11" x14ac:dyDescent="0.2">
      <c r="A16" s="83">
        <v>36</v>
      </c>
      <c r="B16" s="83">
        <v>31</v>
      </c>
      <c r="C16">
        <v>26.528174175278682</v>
      </c>
      <c r="D16">
        <v>17.816348151204842</v>
      </c>
      <c r="E16">
        <v>0.19459620968783645</v>
      </c>
      <c r="F16">
        <v>0.12609333576950543</v>
      </c>
      <c r="G16" t="s">
        <v>104</v>
      </c>
      <c r="H16" t="s">
        <v>104</v>
      </c>
      <c r="I16" t="s">
        <v>104</v>
      </c>
      <c r="J16" t="s">
        <v>104</v>
      </c>
      <c r="K16" s="84"/>
    </row>
    <row r="17" spans="1:10" x14ac:dyDescent="0.2">
      <c r="A17" s="83">
        <v>64</v>
      </c>
      <c r="B17" s="83">
        <v>11</v>
      </c>
      <c r="C17" t="s">
        <v>104</v>
      </c>
      <c r="D17" t="s">
        <v>104</v>
      </c>
      <c r="E17" t="s">
        <v>104</v>
      </c>
      <c r="F17" t="s">
        <v>104</v>
      </c>
      <c r="G17" t="s">
        <v>104</v>
      </c>
      <c r="H17" t="s">
        <v>104</v>
      </c>
      <c r="I17" t="s">
        <v>104</v>
      </c>
      <c r="J17" t="s">
        <v>104</v>
      </c>
    </row>
    <row r="18" spans="1:10" x14ac:dyDescent="0.2">
      <c r="A18" s="83">
        <v>64</v>
      </c>
      <c r="B18" s="83">
        <v>14</v>
      </c>
      <c r="C18">
        <v>23.032201676850462</v>
      </c>
      <c r="D18">
        <v>6.8675619377856973</v>
      </c>
      <c r="E18">
        <v>3.6414000000000002E-2</v>
      </c>
      <c r="F18">
        <v>3.6414000000000005E-4</v>
      </c>
      <c r="G18">
        <v>6.1194950590103581</v>
      </c>
      <c r="H18">
        <v>3.8328010578000002</v>
      </c>
      <c r="I18">
        <v>3.13457148131923</v>
      </c>
      <c r="J18">
        <v>3.13457148131923</v>
      </c>
    </row>
    <row r="19" spans="1:10" x14ac:dyDescent="0.2">
      <c r="A19" s="83">
        <v>64</v>
      </c>
      <c r="B19" s="83">
        <v>17</v>
      </c>
      <c r="C19">
        <v>33.814230556398201</v>
      </c>
      <c r="D19">
        <v>6.4212467435896698</v>
      </c>
      <c r="E19">
        <v>0.10881554169918425</v>
      </c>
      <c r="F19">
        <v>9.1289243010685681E-2</v>
      </c>
      <c r="G19">
        <v>11.39768682006193</v>
      </c>
      <c r="H19">
        <v>0.59913229350000008</v>
      </c>
      <c r="I19">
        <v>3.2314350512203176</v>
      </c>
      <c r="J19">
        <v>3.2314350512203176</v>
      </c>
    </row>
    <row r="20" spans="1:10" x14ac:dyDescent="0.2">
      <c r="A20" s="83">
        <v>64</v>
      </c>
      <c r="B20" s="83">
        <v>21</v>
      </c>
      <c r="C20">
        <v>34.116680094933862</v>
      </c>
      <c r="D20">
        <v>5.4712961903267638</v>
      </c>
      <c r="E20">
        <v>0.22517538173600099</v>
      </c>
      <c r="F20">
        <v>0.15894010595627375</v>
      </c>
      <c r="G20">
        <v>36.848407923780307</v>
      </c>
      <c r="H20">
        <v>8.8489304826000001</v>
      </c>
      <c r="I20">
        <v>3.8608326392012748</v>
      </c>
      <c r="J20">
        <v>3.8608326392012748</v>
      </c>
    </row>
    <row r="21" spans="1:10" x14ac:dyDescent="0.2">
      <c r="A21" s="83">
        <v>100</v>
      </c>
      <c r="B21" s="83">
        <v>11</v>
      </c>
      <c r="C21" t="s">
        <v>104</v>
      </c>
      <c r="D21" t="s">
        <v>104</v>
      </c>
      <c r="E21" t="s">
        <v>104</v>
      </c>
      <c r="F21" t="s">
        <v>104</v>
      </c>
      <c r="G21" t="s">
        <v>104</v>
      </c>
      <c r="H21" t="s">
        <v>104</v>
      </c>
      <c r="I21" t="s">
        <v>104</v>
      </c>
      <c r="J21" t="s">
        <v>104</v>
      </c>
    </row>
    <row r="22" spans="1:10" x14ac:dyDescent="0.2">
      <c r="A22" s="83">
        <v>100</v>
      </c>
      <c r="B22" s="83">
        <v>14</v>
      </c>
      <c r="C22">
        <v>35.760104250570564</v>
      </c>
      <c r="D22">
        <v>3.8533924891915574</v>
      </c>
      <c r="E22">
        <v>0.82484849999999998</v>
      </c>
      <c r="F22">
        <v>0.17869047961431864</v>
      </c>
      <c r="G22">
        <v>28.348698425468843</v>
      </c>
      <c r="H22">
        <v>3.2486827074000004</v>
      </c>
      <c r="I22" t="s">
        <v>104</v>
      </c>
      <c r="J22" t="s">
        <v>104</v>
      </c>
    </row>
    <row r="23" spans="1:10" x14ac:dyDescent="0.2">
      <c r="A23" s="83">
        <v>100</v>
      </c>
      <c r="B23" s="83">
        <v>17</v>
      </c>
      <c r="C23">
        <v>35.879383757623124</v>
      </c>
      <c r="D23">
        <v>1.7768215016520057</v>
      </c>
      <c r="E23">
        <v>1.1263707000000001</v>
      </c>
      <c r="F23">
        <v>1.1263707000000001E-2</v>
      </c>
      <c r="G23">
        <v>10.935663762491151</v>
      </c>
      <c r="H23">
        <v>7.2107917829999995</v>
      </c>
      <c r="I23" t="s">
        <v>104</v>
      </c>
      <c r="J2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cabmod</vt:lpstr>
      <vt:lpstr>JDCS</vt:lpstr>
      <vt:lpstr>MASI</vt:lpstr>
      <vt:lpstr>summary</vt:lpstr>
      <vt:lpstr>M123</vt:lpstr>
      <vt:lpstr>M170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Bones</dc:creator>
  <cp:lastModifiedBy>David Bones</cp:lastModifiedBy>
  <cp:lastPrinted>2017-11-03T14:29:19Z</cp:lastPrinted>
  <dcterms:created xsi:type="dcterms:W3CDTF">2017-11-02T16:31:51Z</dcterms:created>
  <dcterms:modified xsi:type="dcterms:W3CDTF">2019-01-18T11:52:13Z</dcterms:modified>
</cp:coreProperties>
</file>