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hmmah\Desktop\"/>
    </mc:Choice>
  </mc:AlternateContent>
  <bookViews>
    <workbookView xWindow="13065" yWindow="0" windowWidth="25035" windowHeight="15525" tabRatio="835"/>
  </bookViews>
  <sheets>
    <sheet name="TR10FeCu_ana_temp-field.txt" sheetId="1" r:id="rId1"/>
    <sheet name="Hardie01m_MJH1.dc.dat" sheetId="48" r:id="rId2"/>
    <sheet name="BG_calcdfromyamada62m-BG.txt" sheetId="12" r:id="rId3"/>
    <sheet name="Sheet2" sheetId="2" r:id="rId4"/>
  </sheets>
  <calcPr calcId="162913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K346" i="1" l="1"/>
  <c r="K362" i="1"/>
  <c r="K378" i="1"/>
  <c r="K394" i="1"/>
  <c r="J272" i="1"/>
  <c r="K272" i="1" s="1"/>
  <c r="J276" i="1"/>
  <c r="K276" i="1" s="1"/>
  <c r="J277" i="1"/>
  <c r="K277" i="1" s="1"/>
  <c r="J280" i="1"/>
  <c r="K280" i="1" s="1"/>
  <c r="J281" i="1"/>
  <c r="K281" i="1" s="1"/>
  <c r="J283" i="1"/>
  <c r="K283" i="1" s="1"/>
  <c r="J284" i="1"/>
  <c r="K284" i="1" s="1"/>
  <c r="J285" i="1"/>
  <c r="K285" i="1" s="1"/>
  <c r="J288" i="1"/>
  <c r="K288" i="1" s="1"/>
  <c r="J292" i="1"/>
  <c r="K292" i="1" s="1"/>
  <c r="J293" i="1"/>
  <c r="K293" i="1" s="1"/>
  <c r="J296" i="1"/>
  <c r="K296" i="1" s="1"/>
  <c r="J297" i="1"/>
  <c r="K297" i="1" s="1"/>
  <c r="J299" i="1"/>
  <c r="K299" i="1" s="1"/>
  <c r="J300" i="1"/>
  <c r="K300" i="1" s="1"/>
  <c r="J301" i="1"/>
  <c r="K301" i="1" s="1"/>
  <c r="J304" i="1"/>
  <c r="K304" i="1" s="1"/>
  <c r="J308" i="1"/>
  <c r="K308" i="1" s="1"/>
  <c r="J309" i="1"/>
  <c r="K309" i="1" s="1"/>
  <c r="J312" i="1"/>
  <c r="K312" i="1" s="1"/>
  <c r="J313" i="1"/>
  <c r="K313" i="1" s="1"/>
  <c r="J315" i="1"/>
  <c r="K315" i="1" s="1"/>
  <c r="J316" i="1"/>
  <c r="K316" i="1" s="1"/>
  <c r="J317" i="1"/>
  <c r="K317" i="1" s="1"/>
  <c r="J320" i="1"/>
  <c r="K320" i="1" s="1"/>
  <c r="J324" i="1"/>
  <c r="K324" i="1" s="1"/>
  <c r="J325" i="1"/>
  <c r="K325" i="1" s="1"/>
  <c r="J328" i="1"/>
  <c r="K328" i="1" s="1"/>
  <c r="J329" i="1"/>
  <c r="K329" i="1" s="1"/>
  <c r="J331" i="1"/>
  <c r="K331" i="1" s="1"/>
  <c r="J332" i="1"/>
  <c r="K332" i="1" s="1"/>
  <c r="J333" i="1"/>
  <c r="K333" i="1" s="1"/>
  <c r="J336" i="1"/>
  <c r="K336" i="1" s="1"/>
  <c r="J340" i="1"/>
  <c r="K340" i="1" s="1"/>
  <c r="J341" i="1"/>
  <c r="K341" i="1" s="1"/>
  <c r="J344" i="1"/>
  <c r="K344" i="1" s="1"/>
  <c r="J345" i="1"/>
  <c r="K345" i="1" s="1"/>
  <c r="J347" i="1"/>
  <c r="K347" i="1" s="1"/>
  <c r="J348" i="1"/>
  <c r="K348" i="1" s="1"/>
  <c r="J349" i="1"/>
  <c r="K349" i="1" s="1"/>
  <c r="J352" i="1"/>
  <c r="K352" i="1" s="1"/>
  <c r="J356" i="1"/>
  <c r="K356" i="1" s="1"/>
  <c r="J357" i="1"/>
  <c r="K357" i="1" s="1"/>
  <c r="J360" i="1"/>
  <c r="K360" i="1" s="1"/>
  <c r="J361" i="1"/>
  <c r="K361" i="1" s="1"/>
  <c r="J363" i="1"/>
  <c r="K363" i="1" s="1"/>
  <c r="J364" i="1"/>
  <c r="K364" i="1" s="1"/>
  <c r="J365" i="1"/>
  <c r="K365" i="1" s="1"/>
  <c r="J368" i="1"/>
  <c r="K368" i="1" s="1"/>
  <c r="J372" i="1"/>
  <c r="K372" i="1" s="1"/>
  <c r="J373" i="1"/>
  <c r="K373" i="1" s="1"/>
  <c r="J376" i="1"/>
  <c r="K376" i="1" s="1"/>
  <c r="J377" i="1"/>
  <c r="K377" i="1" s="1"/>
  <c r="J379" i="1"/>
  <c r="K379" i="1" s="1"/>
  <c r="J380" i="1"/>
  <c r="K380" i="1" s="1"/>
  <c r="J381" i="1"/>
  <c r="K381" i="1" s="1"/>
  <c r="J384" i="1"/>
  <c r="K384" i="1" s="1"/>
  <c r="J388" i="1"/>
  <c r="K388" i="1" s="1"/>
  <c r="J389" i="1"/>
  <c r="K389" i="1" s="1"/>
  <c r="J392" i="1"/>
  <c r="K392" i="1" s="1"/>
  <c r="J393" i="1"/>
  <c r="K393" i="1" s="1"/>
  <c r="J395" i="1"/>
  <c r="K395" i="1" s="1"/>
  <c r="J396" i="1"/>
  <c r="K396" i="1" s="1"/>
  <c r="J397" i="1"/>
  <c r="K397" i="1" s="1"/>
  <c r="J400" i="1"/>
  <c r="K400" i="1" s="1"/>
  <c r="J404" i="1"/>
  <c r="K404" i="1" s="1"/>
  <c r="J405" i="1"/>
  <c r="K405" i="1" s="1"/>
  <c r="J408" i="1"/>
  <c r="K408" i="1" s="1"/>
  <c r="J409" i="1"/>
  <c r="K409" i="1" s="1"/>
  <c r="I272" i="1"/>
  <c r="I273" i="1"/>
  <c r="J273" i="1" s="1"/>
  <c r="K273" i="1" s="1"/>
  <c r="I274" i="1"/>
  <c r="J274" i="1" s="1"/>
  <c r="K274" i="1" s="1"/>
  <c r="I275" i="1"/>
  <c r="J275" i="1" s="1"/>
  <c r="K275" i="1" s="1"/>
  <c r="I276" i="1"/>
  <c r="I277" i="1"/>
  <c r="I278" i="1"/>
  <c r="J278" i="1" s="1"/>
  <c r="K278" i="1" s="1"/>
  <c r="I279" i="1"/>
  <c r="J279" i="1" s="1"/>
  <c r="K279" i="1" s="1"/>
  <c r="I280" i="1"/>
  <c r="I281" i="1"/>
  <c r="I282" i="1"/>
  <c r="J282" i="1" s="1"/>
  <c r="K282" i="1" s="1"/>
  <c r="I283" i="1"/>
  <c r="I284" i="1"/>
  <c r="I285" i="1"/>
  <c r="I286" i="1"/>
  <c r="J286" i="1" s="1"/>
  <c r="K286" i="1" s="1"/>
  <c r="I287" i="1"/>
  <c r="J287" i="1" s="1"/>
  <c r="K287" i="1" s="1"/>
  <c r="I288" i="1"/>
  <c r="I289" i="1"/>
  <c r="J289" i="1" s="1"/>
  <c r="K289" i="1" s="1"/>
  <c r="I290" i="1"/>
  <c r="J290" i="1" s="1"/>
  <c r="K290" i="1" s="1"/>
  <c r="I291" i="1"/>
  <c r="J291" i="1" s="1"/>
  <c r="K291" i="1" s="1"/>
  <c r="I292" i="1"/>
  <c r="I293" i="1"/>
  <c r="I294" i="1"/>
  <c r="J294" i="1" s="1"/>
  <c r="K294" i="1" s="1"/>
  <c r="I295" i="1"/>
  <c r="J295" i="1" s="1"/>
  <c r="K295" i="1" s="1"/>
  <c r="I296" i="1"/>
  <c r="I297" i="1"/>
  <c r="I298" i="1"/>
  <c r="J298" i="1" s="1"/>
  <c r="K298" i="1" s="1"/>
  <c r="I299" i="1"/>
  <c r="I300" i="1"/>
  <c r="I301" i="1"/>
  <c r="I302" i="1"/>
  <c r="J302" i="1" s="1"/>
  <c r="K302" i="1" s="1"/>
  <c r="I303" i="1"/>
  <c r="J303" i="1" s="1"/>
  <c r="K303" i="1" s="1"/>
  <c r="I304" i="1"/>
  <c r="I305" i="1"/>
  <c r="J305" i="1" s="1"/>
  <c r="K305" i="1" s="1"/>
  <c r="I306" i="1"/>
  <c r="J306" i="1" s="1"/>
  <c r="K306" i="1" s="1"/>
  <c r="I307" i="1"/>
  <c r="J307" i="1" s="1"/>
  <c r="K307" i="1" s="1"/>
  <c r="I308" i="1"/>
  <c r="I309" i="1"/>
  <c r="I310" i="1"/>
  <c r="J310" i="1" s="1"/>
  <c r="K310" i="1" s="1"/>
  <c r="I311" i="1"/>
  <c r="J311" i="1" s="1"/>
  <c r="K311" i="1" s="1"/>
  <c r="I312" i="1"/>
  <c r="I313" i="1"/>
  <c r="I314" i="1"/>
  <c r="J314" i="1" s="1"/>
  <c r="K314" i="1" s="1"/>
  <c r="I315" i="1"/>
  <c r="I316" i="1"/>
  <c r="I317" i="1"/>
  <c r="I318" i="1"/>
  <c r="J318" i="1" s="1"/>
  <c r="K318" i="1" s="1"/>
  <c r="I319" i="1"/>
  <c r="J319" i="1" s="1"/>
  <c r="K319" i="1" s="1"/>
  <c r="I320" i="1"/>
  <c r="I321" i="1"/>
  <c r="J321" i="1" s="1"/>
  <c r="K321" i="1" s="1"/>
  <c r="I322" i="1"/>
  <c r="J322" i="1" s="1"/>
  <c r="K322" i="1" s="1"/>
  <c r="I323" i="1"/>
  <c r="J323" i="1" s="1"/>
  <c r="K323" i="1" s="1"/>
  <c r="I324" i="1"/>
  <c r="I325" i="1"/>
  <c r="I326" i="1"/>
  <c r="J326" i="1" s="1"/>
  <c r="K326" i="1" s="1"/>
  <c r="I327" i="1"/>
  <c r="J327" i="1" s="1"/>
  <c r="K327" i="1" s="1"/>
  <c r="I328" i="1"/>
  <c r="I329" i="1"/>
  <c r="I330" i="1"/>
  <c r="J330" i="1" s="1"/>
  <c r="K330" i="1" s="1"/>
  <c r="I331" i="1"/>
  <c r="I332" i="1"/>
  <c r="I333" i="1"/>
  <c r="I334" i="1"/>
  <c r="J334" i="1" s="1"/>
  <c r="K334" i="1" s="1"/>
  <c r="I335" i="1"/>
  <c r="J335" i="1" s="1"/>
  <c r="K335" i="1" s="1"/>
  <c r="I336" i="1"/>
  <c r="I337" i="1"/>
  <c r="J337" i="1" s="1"/>
  <c r="K337" i="1" s="1"/>
  <c r="I338" i="1"/>
  <c r="J338" i="1" s="1"/>
  <c r="K338" i="1" s="1"/>
  <c r="I339" i="1"/>
  <c r="J339" i="1" s="1"/>
  <c r="K339" i="1" s="1"/>
  <c r="I340" i="1"/>
  <c r="I341" i="1"/>
  <c r="I342" i="1"/>
  <c r="J342" i="1" s="1"/>
  <c r="K342" i="1" s="1"/>
  <c r="I343" i="1"/>
  <c r="J343" i="1" s="1"/>
  <c r="K343" i="1" s="1"/>
  <c r="I344" i="1"/>
  <c r="I345" i="1"/>
  <c r="I346" i="1"/>
  <c r="J346" i="1" s="1"/>
  <c r="I347" i="1"/>
  <c r="I348" i="1"/>
  <c r="I349" i="1"/>
  <c r="I350" i="1"/>
  <c r="J350" i="1" s="1"/>
  <c r="K350" i="1" s="1"/>
  <c r="I351" i="1"/>
  <c r="J351" i="1" s="1"/>
  <c r="K351" i="1" s="1"/>
  <c r="I352" i="1"/>
  <c r="I353" i="1"/>
  <c r="J353" i="1" s="1"/>
  <c r="K353" i="1" s="1"/>
  <c r="I354" i="1"/>
  <c r="J354" i="1" s="1"/>
  <c r="K354" i="1" s="1"/>
  <c r="I355" i="1"/>
  <c r="J355" i="1" s="1"/>
  <c r="K355" i="1" s="1"/>
  <c r="I356" i="1"/>
  <c r="I357" i="1"/>
  <c r="I358" i="1"/>
  <c r="J358" i="1" s="1"/>
  <c r="K358" i="1" s="1"/>
  <c r="I359" i="1"/>
  <c r="J359" i="1" s="1"/>
  <c r="K359" i="1" s="1"/>
  <c r="I360" i="1"/>
  <c r="I361" i="1"/>
  <c r="I362" i="1"/>
  <c r="J362" i="1" s="1"/>
  <c r="I363" i="1"/>
  <c r="I364" i="1"/>
  <c r="I365" i="1"/>
  <c r="I366" i="1"/>
  <c r="J366" i="1" s="1"/>
  <c r="K366" i="1" s="1"/>
  <c r="I367" i="1"/>
  <c r="J367" i="1" s="1"/>
  <c r="K367" i="1" s="1"/>
  <c r="I368" i="1"/>
  <c r="I369" i="1"/>
  <c r="J369" i="1" s="1"/>
  <c r="K369" i="1" s="1"/>
  <c r="I370" i="1"/>
  <c r="J370" i="1" s="1"/>
  <c r="K370" i="1" s="1"/>
  <c r="I371" i="1"/>
  <c r="J371" i="1" s="1"/>
  <c r="K371" i="1" s="1"/>
  <c r="I372" i="1"/>
  <c r="I373" i="1"/>
  <c r="I374" i="1"/>
  <c r="J374" i="1" s="1"/>
  <c r="K374" i="1" s="1"/>
  <c r="I375" i="1"/>
  <c r="J375" i="1" s="1"/>
  <c r="K375" i="1" s="1"/>
  <c r="I376" i="1"/>
  <c r="I377" i="1"/>
  <c r="I378" i="1"/>
  <c r="J378" i="1" s="1"/>
  <c r="I379" i="1"/>
  <c r="I380" i="1"/>
  <c r="I381" i="1"/>
  <c r="I382" i="1"/>
  <c r="J382" i="1" s="1"/>
  <c r="K382" i="1" s="1"/>
  <c r="I383" i="1"/>
  <c r="J383" i="1" s="1"/>
  <c r="K383" i="1" s="1"/>
  <c r="I384" i="1"/>
  <c r="I385" i="1"/>
  <c r="J385" i="1" s="1"/>
  <c r="K385" i="1" s="1"/>
  <c r="I386" i="1"/>
  <c r="J386" i="1" s="1"/>
  <c r="K386" i="1" s="1"/>
  <c r="I387" i="1"/>
  <c r="J387" i="1" s="1"/>
  <c r="K387" i="1" s="1"/>
  <c r="I388" i="1"/>
  <c r="I389" i="1"/>
  <c r="I390" i="1"/>
  <c r="J390" i="1" s="1"/>
  <c r="K390" i="1" s="1"/>
  <c r="I391" i="1"/>
  <c r="J391" i="1" s="1"/>
  <c r="K391" i="1" s="1"/>
  <c r="I392" i="1"/>
  <c r="I393" i="1"/>
  <c r="I394" i="1"/>
  <c r="J394" i="1" s="1"/>
  <c r="I395" i="1"/>
  <c r="I396" i="1"/>
  <c r="I397" i="1"/>
  <c r="I398" i="1"/>
  <c r="J398" i="1" s="1"/>
  <c r="K398" i="1" s="1"/>
  <c r="I399" i="1"/>
  <c r="J399" i="1" s="1"/>
  <c r="K399" i="1" s="1"/>
  <c r="I400" i="1"/>
  <c r="I401" i="1"/>
  <c r="J401" i="1" s="1"/>
  <c r="K401" i="1" s="1"/>
  <c r="I402" i="1"/>
  <c r="J402" i="1" s="1"/>
  <c r="K402" i="1" s="1"/>
  <c r="I403" i="1"/>
  <c r="J403" i="1" s="1"/>
  <c r="K403" i="1" s="1"/>
  <c r="I404" i="1"/>
  <c r="I405" i="1"/>
  <c r="I406" i="1"/>
  <c r="J406" i="1" s="1"/>
  <c r="K406" i="1" s="1"/>
  <c r="I407" i="1"/>
  <c r="J407" i="1" s="1"/>
  <c r="K407" i="1" s="1"/>
  <c r="I408" i="1"/>
  <c r="I409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J2" i="1" l="1"/>
  <c r="F5" i="1"/>
  <c r="F8" i="1"/>
  <c r="F6" i="12"/>
  <c r="G6" i="12" s="1"/>
  <c r="H8" i="12" s="1"/>
  <c r="I8" i="12" s="1"/>
  <c r="F7" i="12"/>
  <c r="F8" i="12"/>
  <c r="H7" i="12"/>
  <c r="I7" i="12" s="1"/>
  <c r="F9" i="12"/>
  <c r="G9" i="12" s="1"/>
  <c r="H10" i="12" s="1"/>
  <c r="I10" i="12" s="1"/>
  <c r="F10" i="12"/>
  <c r="F11" i="12"/>
  <c r="H9" i="12"/>
  <c r="I9" i="12" s="1"/>
  <c r="H11" i="12"/>
  <c r="I11" i="12" s="1"/>
  <c r="F12" i="12"/>
  <c r="F13" i="12"/>
  <c r="F14" i="12"/>
  <c r="F15" i="12"/>
  <c r="G15" i="12" s="1"/>
  <c r="H16" i="12" s="1"/>
  <c r="I16" i="12" s="1"/>
  <c r="F16" i="12"/>
  <c r="F17" i="12"/>
  <c r="H15" i="12"/>
  <c r="I15" i="12" s="1"/>
  <c r="H17" i="12"/>
  <c r="I17" i="12" s="1"/>
  <c r="F18" i="12"/>
  <c r="F19" i="12"/>
  <c r="F20" i="12"/>
  <c r="G18" i="12" s="1"/>
  <c r="H19" i="12" s="1"/>
  <c r="I19" i="12" s="1"/>
  <c r="F21" i="12"/>
  <c r="G21" i="12" s="1"/>
  <c r="F22" i="12"/>
  <c r="F23" i="12"/>
  <c r="H23" i="12"/>
  <c r="I23" i="12" s="1"/>
  <c r="F24" i="12"/>
  <c r="F25" i="12"/>
  <c r="F26" i="12"/>
  <c r="G24" i="12" s="1"/>
  <c r="H25" i="12"/>
  <c r="I25" i="12" s="1"/>
  <c r="F27" i="12"/>
  <c r="G27" i="12" s="1"/>
  <c r="H28" i="12" s="1"/>
  <c r="I28" i="12" s="1"/>
  <c r="F28" i="12"/>
  <c r="F29" i="12"/>
  <c r="H27" i="12"/>
  <c r="I27" i="12" s="1"/>
  <c r="H29" i="12"/>
  <c r="I29" i="12" s="1"/>
  <c r="F30" i="12"/>
  <c r="F31" i="12"/>
  <c r="F32" i="12"/>
  <c r="G30" i="12" s="1"/>
  <c r="F33" i="12"/>
  <c r="G33" i="12" s="1"/>
  <c r="H34" i="12" s="1"/>
  <c r="I34" i="12" s="1"/>
  <c r="F34" i="12"/>
  <c r="F35" i="12"/>
  <c r="H33" i="12"/>
  <c r="I33" i="12" s="1"/>
  <c r="H35" i="12"/>
  <c r="I35" i="12" s="1"/>
  <c r="F36" i="12"/>
  <c r="F37" i="12"/>
  <c r="F38" i="12"/>
  <c r="G36" i="12" s="1"/>
  <c r="F39" i="12"/>
  <c r="G39" i="12" s="1"/>
  <c r="H40" i="12" s="1"/>
  <c r="I40" i="12" s="1"/>
  <c r="F40" i="12"/>
  <c r="F41" i="12"/>
  <c r="H39" i="12"/>
  <c r="I39" i="12" s="1"/>
  <c r="H41" i="12"/>
  <c r="I41" i="12" s="1"/>
  <c r="F42" i="12"/>
  <c r="F43" i="12"/>
  <c r="F44" i="12"/>
  <c r="G42" i="12" s="1"/>
  <c r="H43" i="12" s="1"/>
  <c r="I43" i="12" s="1"/>
  <c r="F45" i="12"/>
  <c r="G45" i="12" s="1"/>
  <c r="F46" i="12"/>
  <c r="F47" i="12"/>
  <c r="H47" i="12"/>
  <c r="I47" i="12" s="1"/>
  <c r="F48" i="12"/>
  <c r="F49" i="12"/>
  <c r="F50" i="12"/>
  <c r="G48" i="12" s="1"/>
  <c r="H49" i="12"/>
  <c r="I49" i="12" s="1"/>
  <c r="F51" i="12"/>
  <c r="G51" i="12" s="1"/>
  <c r="H52" i="12" s="1"/>
  <c r="I52" i="12" s="1"/>
  <c r="F52" i="12"/>
  <c r="F53" i="12"/>
  <c r="H51" i="12"/>
  <c r="I51" i="12" s="1"/>
  <c r="H53" i="12"/>
  <c r="I53" i="12" s="1"/>
  <c r="F54" i="12"/>
  <c r="F55" i="12"/>
  <c r="F56" i="12"/>
  <c r="G54" i="12" s="1"/>
  <c r="H55" i="12" s="1"/>
  <c r="I55" i="12" s="1"/>
  <c r="F57" i="12"/>
  <c r="G57" i="12" s="1"/>
  <c r="H58" i="12" s="1"/>
  <c r="I58" i="12" s="1"/>
  <c r="F58" i="12"/>
  <c r="F59" i="12"/>
  <c r="H57" i="12"/>
  <c r="I57" i="12" s="1"/>
  <c r="H59" i="12"/>
  <c r="I59" i="12" s="1"/>
  <c r="F60" i="12"/>
  <c r="F61" i="12"/>
  <c r="F62" i="12"/>
  <c r="G60" i="12" s="1"/>
  <c r="F63" i="12"/>
  <c r="G63" i="12" s="1"/>
  <c r="H64" i="12" s="1"/>
  <c r="I64" i="12" s="1"/>
  <c r="F64" i="12"/>
  <c r="F65" i="12"/>
  <c r="H63" i="12"/>
  <c r="I63" i="12" s="1"/>
  <c r="H65" i="12"/>
  <c r="I65" i="12" s="1"/>
  <c r="F66" i="12"/>
  <c r="F67" i="12"/>
  <c r="F68" i="12"/>
  <c r="G66" i="12" s="1"/>
  <c r="H67" i="12" s="1"/>
  <c r="I67" i="12" s="1"/>
  <c r="F69" i="12"/>
  <c r="G69" i="12" s="1"/>
  <c r="F70" i="12"/>
  <c r="F71" i="12"/>
  <c r="F72" i="12"/>
  <c r="F73" i="12"/>
  <c r="F74" i="12"/>
  <c r="G72" i="12" s="1"/>
  <c r="H73" i="12"/>
  <c r="I73" i="12" s="1"/>
  <c r="F75" i="12"/>
  <c r="G75" i="12" s="1"/>
  <c r="H76" i="12" s="1"/>
  <c r="I76" i="12" s="1"/>
  <c r="F76" i="12"/>
  <c r="F77" i="12"/>
  <c r="H77" i="12"/>
  <c r="I77" i="12" s="1"/>
  <c r="F78" i="12"/>
  <c r="F79" i="12"/>
  <c r="F80" i="12"/>
  <c r="G78" i="12" s="1"/>
  <c r="H79" i="12"/>
  <c r="I79" i="12" s="1"/>
  <c r="F81" i="12"/>
  <c r="G81" i="12" s="1"/>
  <c r="H82" i="12" s="1"/>
  <c r="I82" i="12" s="1"/>
  <c r="F82" i="12"/>
  <c r="F83" i="12"/>
  <c r="H81" i="12"/>
  <c r="I81" i="12" s="1"/>
  <c r="H83" i="12"/>
  <c r="I83" i="12" s="1"/>
  <c r="F84" i="12"/>
  <c r="F85" i="12"/>
  <c r="F86" i="12"/>
  <c r="G84" i="12" s="1"/>
  <c r="F87" i="12"/>
  <c r="G87" i="12" s="1"/>
  <c r="H88" i="12" s="1"/>
  <c r="I88" i="12" s="1"/>
  <c r="F88" i="12"/>
  <c r="F89" i="12"/>
  <c r="H87" i="12"/>
  <c r="I87" i="12" s="1"/>
  <c r="H89" i="12"/>
  <c r="I89" i="12" s="1"/>
  <c r="F90" i="12"/>
  <c r="F91" i="12"/>
  <c r="F92" i="12"/>
  <c r="G90" i="12" s="1"/>
  <c r="H91" i="12" s="1"/>
  <c r="I91" i="12" s="1"/>
  <c r="F93" i="12"/>
  <c r="G93" i="12" s="1"/>
  <c r="F94" i="12"/>
  <c r="F95" i="12"/>
  <c r="F96" i="12"/>
  <c r="F97" i="12"/>
  <c r="F98" i="12"/>
  <c r="G96" i="12" s="1"/>
  <c r="H97" i="12"/>
  <c r="I97" i="12" s="1"/>
  <c r="F99" i="12"/>
  <c r="G99" i="12" s="1"/>
  <c r="F100" i="12"/>
  <c r="F101" i="12"/>
  <c r="F102" i="12"/>
  <c r="F103" i="12"/>
  <c r="F104" i="12"/>
  <c r="G102" i="12" s="1"/>
  <c r="H103" i="12"/>
  <c r="I103" i="12" s="1"/>
  <c r="F105" i="12"/>
  <c r="G105" i="12" s="1"/>
  <c r="H106" i="12" s="1"/>
  <c r="I106" i="12" s="1"/>
  <c r="F106" i="12"/>
  <c r="F107" i="12"/>
  <c r="H105" i="12"/>
  <c r="I105" i="12" s="1"/>
  <c r="H107" i="12"/>
  <c r="I107" i="12" s="1"/>
  <c r="F108" i="12"/>
  <c r="F109" i="12"/>
  <c r="F110" i="12"/>
  <c r="G108" i="12" s="1"/>
  <c r="F111" i="12"/>
  <c r="G111" i="12" s="1"/>
  <c r="H112" i="12" s="1"/>
  <c r="I112" i="12" s="1"/>
  <c r="F112" i="12"/>
  <c r="F113" i="12"/>
  <c r="H111" i="12"/>
  <c r="I111" i="12" s="1"/>
  <c r="H113" i="12"/>
  <c r="I113" i="12" s="1"/>
  <c r="F114" i="12"/>
  <c r="F115" i="12"/>
  <c r="F116" i="12"/>
  <c r="G114" i="12" s="1"/>
  <c r="H115" i="12" s="1"/>
  <c r="I115" i="12" s="1"/>
  <c r="F117" i="12"/>
  <c r="G117" i="12" s="1"/>
  <c r="F118" i="12"/>
  <c r="F119" i="12"/>
  <c r="H119" i="12"/>
  <c r="I119" i="12" s="1"/>
  <c r="F120" i="12"/>
  <c r="F121" i="12"/>
  <c r="F122" i="12"/>
  <c r="G120" i="12" s="1"/>
  <c r="H121" i="12"/>
  <c r="I121" i="12" s="1"/>
  <c r="F123" i="12"/>
  <c r="G123" i="12" s="1"/>
  <c r="H124" i="12" s="1"/>
  <c r="I124" i="12" s="1"/>
  <c r="F124" i="12"/>
  <c r="F125" i="12"/>
  <c r="H123" i="12"/>
  <c r="I123" i="12" s="1"/>
  <c r="H125" i="12"/>
  <c r="I125" i="12" s="1"/>
  <c r="F126" i="12"/>
  <c r="F127" i="12"/>
  <c r="F128" i="12"/>
  <c r="G126" i="12" s="1"/>
  <c r="F129" i="12"/>
  <c r="G129" i="12" s="1"/>
  <c r="H130" i="12" s="1"/>
  <c r="I130" i="12" s="1"/>
  <c r="F130" i="12"/>
  <c r="F131" i="12"/>
  <c r="H129" i="12"/>
  <c r="I129" i="12" s="1"/>
  <c r="F132" i="12"/>
  <c r="F133" i="12"/>
  <c r="F134" i="12"/>
  <c r="G132" i="12"/>
  <c r="H133" i="12" s="1"/>
  <c r="H132" i="12"/>
  <c r="I132" i="12" s="1"/>
  <c r="I133" i="12"/>
  <c r="H134" i="12"/>
  <c r="I134" i="12" s="1"/>
  <c r="F135" i="12"/>
  <c r="F136" i="12"/>
  <c r="F137" i="12"/>
  <c r="F138" i="12"/>
  <c r="G138" i="12" s="1"/>
  <c r="F139" i="12"/>
  <c r="F140" i="12"/>
  <c r="H138" i="12"/>
  <c r="I138" i="12" s="1"/>
  <c r="F141" i="12"/>
  <c r="F142" i="12"/>
  <c r="G141" i="12" s="1"/>
  <c r="F143" i="12"/>
  <c r="F144" i="12"/>
  <c r="F145" i="12"/>
  <c r="F146" i="12"/>
  <c r="G144" i="12"/>
  <c r="F147" i="12"/>
  <c r="F148" i="12"/>
  <c r="G147" i="12" s="1"/>
  <c r="F149" i="12"/>
  <c r="H148" i="12"/>
  <c r="I148" i="12" s="1"/>
  <c r="F150" i="12"/>
  <c r="F151" i="12"/>
  <c r="F152" i="12"/>
  <c r="G150" i="12"/>
  <c r="H151" i="12" s="1"/>
  <c r="I151" i="12"/>
  <c r="H152" i="12"/>
  <c r="I152" i="12" s="1"/>
  <c r="F153" i="12"/>
  <c r="F154" i="12"/>
  <c r="F155" i="12"/>
  <c r="F156" i="12"/>
  <c r="G156" i="12" s="1"/>
  <c r="F157" i="12"/>
  <c r="F158" i="12"/>
  <c r="F159" i="12"/>
  <c r="F160" i="12"/>
  <c r="F161" i="12"/>
  <c r="F162" i="12"/>
  <c r="G162" i="12" s="1"/>
  <c r="F163" i="12"/>
  <c r="F164" i="12"/>
  <c r="F165" i="12"/>
  <c r="F166" i="12"/>
  <c r="G165" i="12" s="1"/>
  <c r="F167" i="12"/>
  <c r="F168" i="12"/>
  <c r="F169" i="12"/>
  <c r="F170" i="12"/>
  <c r="G168" i="12"/>
  <c r="F171" i="12"/>
  <c r="F172" i="12"/>
  <c r="G171" i="12" s="1"/>
  <c r="F173" i="12"/>
  <c r="H172" i="12"/>
  <c r="I172" i="12" s="1"/>
  <c r="F174" i="12"/>
  <c r="F175" i="12"/>
  <c r="F176" i="12"/>
  <c r="G174" i="12"/>
  <c r="H175" i="12" s="1"/>
  <c r="I175" i="12"/>
  <c r="H176" i="12"/>
  <c r="I176" i="12" s="1"/>
  <c r="F177" i="12"/>
  <c r="F178" i="12"/>
  <c r="F179" i="12"/>
  <c r="F180" i="12"/>
  <c r="G180" i="12" s="1"/>
  <c r="F181" i="12"/>
  <c r="F182" i="12"/>
  <c r="F183" i="12"/>
  <c r="F184" i="12"/>
  <c r="F185" i="12"/>
  <c r="F186" i="12"/>
  <c r="G186" i="12" s="1"/>
  <c r="F187" i="12"/>
  <c r="F188" i="12"/>
  <c r="H186" i="12"/>
  <c r="I186" i="12" s="1"/>
  <c r="F189" i="12"/>
  <c r="F190" i="12"/>
  <c r="G189" i="12" s="1"/>
  <c r="F191" i="12"/>
  <c r="F192" i="12"/>
  <c r="F193" i="12"/>
  <c r="F194" i="12"/>
  <c r="G192" i="12"/>
  <c r="F195" i="12"/>
  <c r="F196" i="12"/>
  <c r="G195" i="12" s="1"/>
  <c r="F197" i="12"/>
  <c r="H196" i="12"/>
  <c r="I196" i="12" s="1"/>
  <c r="F198" i="12"/>
  <c r="F199" i="12"/>
  <c r="F200" i="12"/>
  <c r="G198" i="12"/>
  <c r="H199" i="12" s="1"/>
  <c r="I199" i="12"/>
  <c r="H200" i="12"/>
  <c r="I200" i="12" s="1"/>
  <c r="F201" i="12"/>
  <c r="F202" i="12"/>
  <c r="F203" i="12"/>
  <c r="F204" i="12"/>
  <c r="G204" i="12" s="1"/>
  <c r="F205" i="12"/>
  <c r="F206" i="12"/>
  <c r="F207" i="12"/>
  <c r="F208" i="12"/>
  <c r="F209" i="12"/>
  <c r="F210" i="12"/>
  <c r="G210" i="12" s="1"/>
  <c r="H210" i="12" s="1"/>
  <c r="I210" i="12" s="1"/>
  <c r="F211" i="12"/>
  <c r="F212" i="12"/>
  <c r="F213" i="12"/>
  <c r="F214" i="12"/>
  <c r="G213" i="12" s="1"/>
  <c r="F215" i="12"/>
  <c r="F216" i="12"/>
  <c r="F217" i="12"/>
  <c r="F218" i="12"/>
  <c r="G216" i="12"/>
  <c r="F219" i="12"/>
  <c r="F220" i="12"/>
  <c r="G219" i="12" s="1"/>
  <c r="F221" i="12"/>
  <c r="H220" i="12"/>
  <c r="I220" i="12" s="1"/>
  <c r="F222" i="12"/>
  <c r="F223" i="12"/>
  <c r="F224" i="12"/>
  <c r="G222" i="12"/>
  <c r="H223" i="12" s="1"/>
  <c r="I223" i="12"/>
  <c r="H224" i="12"/>
  <c r="I224" i="12" s="1"/>
  <c r="F225" i="12"/>
  <c r="F226" i="12"/>
  <c r="F227" i="12"/>
  <c r="F228" i="12"/>
  <c r="G228" i="12" s="1"/>
  <c r="F229" i="12"/>
  <c r="F230" i="12"/>
  <c r="F231" i="12"/>
  <c r="F232" i="12"/>
  <c r="F233" i="12"/>
  <c r="F234" i="12"/>
  <c r="G234" i="12" s="1"/>
  <c r="F235" i="12"/>
  <c r="F236" i="12"/>
  <c r="H234" i="12"/>
  <c r="I234" i="12" s="1"/>
  <c r="F237" i="12"/>
  <c r="F238" i="12"/>
  <c r="G237" i="12" s="1"/>
  <c r="F239" i="12"/>
  <c r="F240" i="12"/>
  <c r="F241" i="12"/>
  <c r="F242" i="12"/>
  <c r="G240" i="12"/>
  <c r="F243" i="12"/>
  <c r="F244" i="12"/>
  <c r="G243" i="12" s="1"/>
  <c r="F245" i="12"/>
  <c r="H244" i="12"/>
  <c r="I244" i="12" s="1"/>
  <c r="F246" i="12"/>
  <c r="F247" i="12"/>
  <c r="F248" i="12"/>
  <c r="G246" i="12"/>
  <c r="H247" i="12" s="1"/>
  <c r="I247" i="12"/>
  <c r="H248" i="12"/>
  <c r="I248" i="12" s="1"/>
  <c r="F249" i="12"/>
  <c r="F250" i="12"/>
  <c r="G249" i="12" s="1"/>
  <c r="F251" i="12"/>
  <c r="F252" i="12"/>
  <c r="G252" i="12" s="1"/>
  <c r="H253" i="12" s="1"/>
  <c r="I253" i="12" s="1"/>
  <c r="F253" i="12"/>
  <c r="F254" i="12"/>
  <c r="H252" i="12"/>
  <c r="I252" i="12" s="1"/>
  <c r="H254" i="12"/>
  <c r="I254" i="12" s="1"/>
  <c r="F255" i="12"/>
  <c r="F256" i="12"/>
  <c r="F257" i="12"/>
  <c r="F258" i="12"/>
  <c r="G258" i="12" s="1"/>
  <c r="H259" i="12" s="1"/>
  <c r="I259" i="12" s="1"/>
  <c r="F259" i="12"/>
  <c r="F260" i="12"/>
  <c r="F261" i="12"/>
  <c r="F262" i="12"/>
  <c r="G261" i="12" s="1"/>
  <c r="F263" i="12"/>
  <c r="H262" i="12"/>
  <c r="I262" i="12" s="1"/>
  <c r="F264" i="12"/>
  <c r="F265" i="12"/>
  <c r="F266" i="12"/>
  <c r="G264" i="12"/>
  <c r="H265" i="12" s="1"/>
  <c r="I265" i="12" s="1"/>
  <c r="F267" i="12"/>
  <c r="F268" i="12"/>
  <c r="F269" i="12"/>
  <c r="H6" i="12"/>
  <c r="I6" i="12" s="1"/>
  <c r="J271" i="1"/>
  <c r="K271" i="1" s="1"/>
  <c r="J9" i="1"/>
  <c r="K9" i="1" s="1"/>
  <c r="J11" i="1"/>
  <c r="K11" i="1" s="1"/>
  <c r="J13" i="1"/>
  <c r="K13" i="1" s="1"/>
  <c r="J14" i="1"/>
  <c r="K14" i="1" s="1"/>
  <c r="J15" i="1"/>
  <c r="K15" i="1" s="1"/>
  <c r="J16" i="1"/>
  <c r="K16" i="1" s="1"/>
  <c r="J17" i="1"/>
  <c r="K17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3" i="1"/>
  <c r="K33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7" i="1"/>
  <c r="K67" i="1" s="1"/>
  <c r="J68" i="1"/>
  <c r="K68" i="1" s="1"/>
  <c r="J69" i="1"/>
  <c r="K69" i="1" s="1"/>
  <c r="J70" i="1"/>
  <c r="K70" i="1" s="1"/>
  <c r="J72" i="1"/>
  <c r="K72" i="1" s="1"/>
  <c r="J74" i="1"/>
  <c r="K74" i="1" s="1"/>
  <c r="J75" i="1"/>
  <c r="K75" i="1" s="1"/>
  <c r="J76" i="1"/>
  <c r="K76" i="1" s="1"/>
  <c r="J78" i="1"/>
  <c r="K78" i="1" s="1"/>
  <c r="J80" i="1"/>
  <c r="K80" i="1" s="1"/>
  <c r="J82" i="1"/>
  <c r="K82" i="1" s="1"/>
  <c r="J83" i="1"/>
  <c r="K83" i="1" s="1"/>
  <c r="J84" i="1"/>
  <c r="K84" i="1" s="1"/>
  <c r="J86" i="1"/>
  <c r="K86" i="1" s="1"/>
  <c r="J88" i="1"/>
  <c r="K88" i="1" s="1"/>
  <c r="J90" i="1"/>
  <c r="K90" i="1" s="1"/>
  <c r="J91" i="1"/>
  <c r="K91" i="1" s="1"/>
  <c r="J92" i="1"/>
  <c r="K92" i="1" s="1"/>
  <c r="J94" i="1"/>
  <c r="K94" i="1" s="1"/>
  <c r="J96" i="1"/>
  <c r="K96" i="1" s="1"/>
  <c r="J98" i="1"/>
  <c r="K98" i="1" s="1"/>
  <c r="J99" i="1"/>
  <c r="K99" i="1" s="1"/>
  <c r="J100" i="1"/>
  <c r="K100" i="1" s="1"/>
  <c r="J102" i="1"/>
  <c r="K102" i="1" s="1"/>
  <c r="J104" i="1"/>
  <c r="K104" i="1" s="1"/>
  <c r="J106" i="1"/>
  <c r="K106" i="1" s="1"/>
  <c r="J107" i="1"/>
  <c r="K107" i="1" s="1"/>
  <c r="J108" i="1"/>
  <c r="K108" i="1" s="1"/>
  <c r="J110" i="1"/>
  <c r="K110" i="1" s="1"/>
  <c r="J112" i="1"/>
  <c r="K112" i="1" s="1"/>
  <c r="J114" i="1"/>
  <c r="K114" i="1" s="1"/>
  <c r="J115" i="1"/>
  <c r="K115" i="1" s="1"/>
  <c r="J116" i="1"/>
  <c r="K116" i="1" s="1"/>
  <c r="J118" i="1"/>
  <c r="K118" i="1" s="1"/>
  <c r="J120" i="1"/>
  <c r="K120" i="1" s="1"/>
  <c r="J122" i="1"/>
  <c r="K122" i="1" s="1"/>
  <c r="J123" i="1"/>
  <c r="K123" i="1" s="1"/>
  <c r="J124" i="1"/>
  <c r="K124" i="1" s="1"/>
  <c r="J126" i="1"/>
  <c r="K126" i="1" s="1"/>
  <c r="J128" i="1"/>
  <c r="K128" i="1" s="1"/>
  <c r="J130" i="1"/>
  <c r="K130" i="1" s="1"/>
  <c r="J131" i="1"/>
  <c r="K131" i="1" s="1"/>
  <c r="J132" i="1"/>
  <c r="K132" i="1" s="1"/>
  <c r="J134" i="1"/>
  <c r="K134" i="1" s="1"/>
  <c r="J136" i="1"/>
  <c r="K136" i="1" s="1"/>
  <c r="J138" i="1"/>
  <c r="K138" i="1" s="1"/>
  <c r="J139" i="1"/>
  <c r="K139" i="1" s="1"/>
  <c r="J140" i="1"/>
  <c r="K140" i="1" s="1"/>
  <c r="J142" i="1"/>
  <c r="K142" i="1" s="1"/>
  <c r="J144" i="1"/>
  <c r="K144" i="1" s="1"/>
  <c r="J146" i="1"/>
  <c r="K146" i="1" s="1"/>
  <c r="J147" i="1"/>
  <c r="K147" i="1" s="1"/>
  <c r="J148" i="1"/>
  <c r="K148" i="1" s="1"/>
  <c r="J150" i="1"/>
  <c r="K150" i="1" s="1"/>
  <c r="J152" i="1"/>
  <c r="K152" i="1" s="1"/>
  <c r="J154" i="1"/>
  <c r="K154" i="1" s="1"/>
  <c r="J155" i="1"/>
  <c r="K155" i="1" s="1"/>
  <c r="J156" i="1"/>
  <c r="K156" i="1" s="1"/>
  <c r="J158" i="1"/>
  <c r="K158" i="1" s="1"/>
  <c r="J160" i="1"/>
  <c r="K160" i="1" s="1"/>
  <c r="J162" i="1"/>
  <c r="K162" i="1" s="1"/>
  <c r="J163" i="1"/>
  <c r="K163" i="1" s="1"/>
  <c r="J164" i="1"/>
  <c r="K164" i="1" s="1"/>
  <c r="J166" i="1"/>
  <c r="K166" i="1" s="1"/>
  <c r="J168" i="1"/>
  <c r="K168" i="1" s="1"/>
  <c r="J170" i="1"/>
  <c r="K170" i="1" s="1"/>
  <c r="J171" i="1"/>
  <c r="K171" i="1" s="1"/>
  <c r="J172" i="1"/>
  <c r="K172" i="1" s="1"/>
  <c r="J174" i="1"/>
  <c r="K174" i="1" s="1"/>
  <c r="J176" i="1"/>
  <c r="K176" i="1" s="1"/>
  <c r="J178" i="1"/>
  <c r="K178" i="1" s="1"/>
  <c r="J179" i="1"/>
  <c r="K179" i="1" s="1"/>
  <c r="J180" i="1"/>
  <c r="K180" i="1" s="1"/>
  <c r="J182" i="1"/>
  <c r="K182" i="1" s="1"/>
  <c r="J184" i="1"/>
  <c r="K184" i="1" s="1"/>
  <c r="J186" i="1"/>
  <c r="K186" i="1" s="1"/>
  <c r="J187" i="1"/>
  <c r="K187" i="1" s="1"/>
  <c r="J188" i="1"/>
  <c r="K188" i="1" s="1"/>
  <c r="J190" i="1"/>
  <c r="K190" i="1" s="1"/>
  <c r="J192" i="1"/>
  <c r="K192" i="1" s="1"/>
  <c r="J194" i="1"/>
  <c r="K194" i="1" s="1"/>
  <c r="J195" i="1"/>
  <c r="K195" i="1" s="1"/>
  <c r="J196" i="1"/>
  <c r="K196" i="1" s="1"/>
  <c r="J198" i="1"/>
  <c r="K198" i="1" s="1"/>
  <c r="J200" i="1"/>
  <c r="K200" i="1" s="1"/>
  <c r="J202" i="1"/>
  <c r="K202" i="1" s="1"/>
  <c r="J203" i="1"/>
  <c r="K203" i="1" s="1"/>
  <c r="J204" i="1"/>
  <c r="K204" i="1" s="1"/>
  <c r="J206" i="1"/>
  <c r="K206" i="1" s="1"/>
  <c r="J208" i="1"/>
  <c r="K208" i="1" s="1"/>
  <c r="J210" i="1"/>
  <c r="K210" i="1" s="1"/>
  <c r="J211" i="1"/>
  <c r="K211" i="1" s="1"/>
  <c r="J212" i="1"/>
  <c r="K212" i="1" s="1"/>
  <c r="J214" i="1"/>
  <c r="K214" i="1" s="1"/>
  <c r="J216" i="1"/>
  <c r="K216" i="1" s="1"/>
  <c r="J218" i="1"/>
  <c r="K218" i="1" s="1"/>
  <c r="J219" i="1"/>
  <c r="K219" i="1" s="1"/>
  <c r="J220" i="1"/>
  <c r="K220" i="1" s="1"/>
  <c r="J222" i="1"/>
  <c r="K222" i="1" s="1"/>
  <c r="J224" i="1"/>
  <c r="K224" i="1" s="1"/>
  <c r="J226" i="1"/>
  <c r="K226" i="1" s="1"/>
  <c r="J227" i="1"/>
  <c r="K227" i="1" s="1"/>
  <c r="J228" i="1"/>
  <c r="K228" i="1" s="1"/>
  <c r="J230" i="1"/>
  <c r="K230" i="1" s="1"/>
  <c r="J232" i="1"/>
  <c r="K232" i="1" s="1"/>
  <c r="J234" i="1"/>
  <c r="K234" i="1" s="1"/>
  <c r="J235" i="1"/>
  <c r="K235" i="1" s="1"/>
  <c r="J236" i="1"/>
  <c r="K236" i="1" s="1"/>
  <c r="J238" i="1"/>
  <c r="K238" i="1" s="1"/>
  <c r="J239" i="1"/>
  <c r="K239" i="1" s="1"/>
  <c r="J240" i="1"/>
  <c r="K240" i="1" s="1"/>
  <c r="J241" i="1"/>
  <c r="K241" i="1" s="1"/>
  <c r="J242" i="1"/>
  <c r="K242" i="1" s="1"/>
  <c r="J244" i="1"/>
  <c r="K244" i="1" s="1"/>
  <c r="J246" i="1"/>
  <c r="K246" i="1" s="1"/>
  <c r="J247" i="1"/>
  <c r="K247" i="1" s="1"/>
  <c r="J248" i="1"/>
  <c r="K248" i="1" s="1"/>
  <c r="J249" i="1"/>
  <c r="K249" i="1" s="1"/>
  <c r="J250" i="1"/>
  <c r="K250" i="1" s="1"/>
  <c r="J251" i="1"/>
  <c r="K251" i="1" s="1"/>
  <c r="J252" i="1"/>
  <c r="K252" i="1" s="1"/>
  <c r="J254" i="1"/>
  <c r="K254" i="1" s="1"/>
  <c r="J255" i="1"/>
  <c r="K255" i="1" s="1"/>
  <c r="J256" i="1"/>
  <c r="K256" i="1" s="1"/>
  <c r="J257" i="1"/>
  <c r="K257" i="1" s="1"/>
  <c r="J258" i="1"/>
  <c r="K258" i="1" s="1"/>
  <c r="J259" i="1"/>
  <c r="K259" i="1" s="1"/>
  <c r="J260" i="1"/>
  <c r="K260" i="1" s="1"/>
  <c r="J262" i="1"/>
  <c r="K262" i="1" s="1"/>
  <c r="J263" i="1"/>
  <c r="K263" i="1" s="1"/>
  <c r="J264" i="1"/>
  <c r="K264" i="1" s="1"/>
  <c r="J265" i="1"/>
  <c r="K265" i="1" s="1"/>
  <c r="J266" i="1"/>
  <c r="K266" i="1" s="1"/>
  <c r="J267" i="1"/>
  <c r="K267" i="1" s="1"/>
  <c r="J268" i="1"/>
  <c r="K268" i="1" s="1"/>
  <c r="J269" i="1"/>
  <c r="K269" i="1" s="1"/>
  <c r="J270" i="1"/>
  <c r="K270" i="1" s="1"/>
  <c r="J10" i="1"/>
  <c r="J12" i="1"/>
  <c r="K12" i="1" s="1"/>
  <c r="J18" i="1"/>
  <c r="K18" i="1" s="1"/>
  <c r="J31" i="1"/>
  <c r="J32" i="1"/>
  <c r="K32" i="1" s="1"/>
  <c r="J34" i="1"/>
  <c r="K34" i="1" s="1"/>
  <c r="J42" i="1"/>
  <c r="K42" i="1" s="1"/>
  <c r="J50" i="1"/>
  <c r="K50" i="1" s="1"/>
  <c r="J66" i="1"/>
  <c r="K66" i="1" s="1"/>
  <c r="J71" i="1"/>
  <c r="K71" i="1" s="1"/>
  <c r="J73" i="1"/>
  <c r="J77" i="1"/>
  <c r="K77" i="1" s="1"/>
  <c r="J79" i="1"/>
  <c r="K79" i="1" s="1"/>
  <c r="J81" i="1"/>
  <c r="K81" i="1" s="1"/>
  <c r="J85" i="1"/>
  <c r="K85" i="1" s="1"/>
  <c r="J87" i="1"/>
  <c r="K87" i="1" s="1"/>
  <c r="J89" i="1"/>
  <c r="J93" i="1"/>
  <c r="K93" i="1" s="1"/>
  <c r="J95" i="1"/>
  <c r="K95" i="1" s="1"/>
  <c r="J97" i="1"/>
  <c r="K97" i="1" s="1"/>
  <c r="J101" i="1"/>
  <c r="K101" i="1" s="1"/>
  <c r="J103" i="1"/>
  <c r="K103" i="1" s="1"/>
  <c r="J105" i="1"/>
  <c r="J109" i="1"/>
  <c r="K109" i="1" s="1"/>
  <c r="J111" i="1"/>
  <c r="K111" i="1" s="1"/>
  <c r="J113" i="1"/>
  <c r="K113" i="1" s="1"/>
  <c r="J117" i="1"/>
  <c r="K117" i="1" s="1"/>
  <c r="J119" i="1"/>
  <c r="K119" i="1" s="1"/>
  <c r="J121" i="1"/>
  <c r="K121" i="1" s="1"/>
  <c r="J125" i="1"/>
  <c r="K125" i="1" s="1"/>
  <c r="J127" i="1"/>
  <c r="K127" i="1" s="1"/>
  <c r="J129" i="1"/>
  <c r="K129" i="1" s="1"/>
  <c r="J133" i="1"/>
  <c r="K133" i="1" s="1"/>
  <c r="J135" i="1"/>
  <c r="K135" i="1" s="1"/>
  <c r="J137" i="1"/>
  <c r="J141" i="1"/>
  <c r="K141" i="1" s="1"/>
  <c r="J143" i="1"/>
  <c r="K143" i="1" s="1"/>
  <c r="J145" i="1"/>
  <c r="K145" i="1" s="1"/>
  <c r="J149" i="1"/>
  <c r="K149" i="1" s="1"/>
  <c r="J151" i="1"/>
  <c r="K151" i="1" s="1"/>
  <c r="J153" i="1"/>
  <c r="K153" i="1" s="1"/>
  <c r="J157" i="1"/>
  <c r="K157" i="1" s="1"/>
  <c r="J159" i="1"/>
  <c r="K159" i="1" s="1"/>
  <c r="J161" i="1"/>
  <c r="K161" i="1" s="1"/>
  <c r="J165" i="1"/>
  <c r="K165" i="1" s="1"/>
  <c r="J167" i="1"/>
  <c r="K167" i="1" s="1"/>
  <c r="J169" i="1"/>
  <c r="K169" i="1" s="1"/>
  <c r="J173" i="1"/>
  <c r="K173" i="1" s="1"/>
  <c r="J175" i="1"/>
  <c r="K175" i="1" s="1"/>
  <c r="J177" i="1"/>
  <c r="K177" i="1" s="1"/>
  <c r="J181" i="1"/>
  <c r="K181" i="1" s="1"/>
  <c r="J183" i="1"/>
  <c r="K183" i="1" s="1"/>
  <c r="J185" i="1"/>
  <c r="K185" i="1" s="1"/>
  <c r="J189" i="1"/>
  <c r="K189" i="1" s="1"/>
  <c r="J191" i="1"/>
  <c r="K191" i="1" s="1"/>
  <c r="J193" i="1"/>
  <c r="K193" i="1" s="1"/>
  <c r="J197" i="1"/>
  <c r="K197" i="1" s="1"/>
  <c r="J199" i="1"/>
  <c r="K199" i="1" s="1"/>
  <c r="J201" i="1"/>
  <c r="K201" i="1" s="1"/>
  <c r="J205" i="1"/>
  <c r="K205" i="1" s="1"/>
  <c r="J207" i="1"/>
  <c r="K207" i="1" s="1"/>
  <c r="J209" i="1"/>
  <c r="K209" i="1" s="1"/>
  <c r="J213" i="1"/>
  <c r="K213" i="1" s="1"/>
  <c r="J215" i="1"/>
  <c r="K215" i="1" s="1"/>
  <c r="J217" i="1"/>
  <c r="K217" i="1" s="1"/>
  <c r="J221" i="1"/>
  <c r="K221" i="1" s="1"/>
  <c r="J223" i="1"/>
  <c r="K223" i="1" s="1"/>
  <c r="J225" i="1"/>
  <c r="K225" i="1" s="1"/>
  <c r="J229" i="1"/>
  <c r="K229" i="1" s="1"/>
  <c r="J231" i="1"/>
  <c r="K231" i="1" s="1"/>
  <c r="J233" i="1"/>
  <c r="J237" i="1"/>
  <c r="K237" i="1" s="1"/>
  <c r="J243" i="1"/>
  <c r="K243" i="1" s="1"/>
  <c r="J245" i="1"/>
  <c r="K245" i="1" s="1"/>
  <c r="J253" i="1"/>
  <c r="K253" i="1" s="1"/>
  <c r="J261" i="1"/>
  <c r="K261" i="1" s="1"/>
  <c r="K233" i="1"/>
  <c r="K73" i="1"/>
  <c r="K89" i="1"/>
  <c r="K105" i="1"/>
  <c r="K137" i="1"/>
  <c r="K31" i="1"/>
  <c r="K10" i="1"/>
  <c r="J8" i="1" l="1"/>
  <c r="K8" i="1" s="1"/>
  <c r="H249" i="12"/>
  <c r="I249" i="12" s="1"/>
  <c r="H251" i="12"/>
  <c r="I251" i="12" s="1"/>
  <c r="H241" i="12"/>
  <c r="I241" i="12" s="1"/>
  <c r="H240" i="12"/>
  <c r="I240" i="12" s="1"/>
  <c r="H242" i="12"/>
  <c r="I242" i="12" s="1"/>
  <c r="H145" i="12"/>
  <c r="I145" i="12" s="1"/>
  <c r="H144" i="12"/>
  <c r="I144" i="12" s="1"/>
  <c r="H146" i="12"/>
  <c r="I146" i="12" s="1"/>
  <c r="H30" i="12"/>
  <c r="I30" i="12" s="1"/>
  <c r="H32" i="12"/>
  <c r="I32" i="12" s="1"/>
  <c r="H31" i="12"/>
  <c r="I31" i="12" s="1"/>
  <c r="H266" i="12"/>
  <c r="I266" i="12" s="1"/>
  <c r="H258" i="12"/>
  <c r="I258" i="12" s="1"/>
  <c r="H217" i="12"/>
  <c r="I217" i="12" s="1"/>
  <c r="H216" i="12"/>
  <c r="I216" i="12" s="1"/>
  <c r="H218" i="12"/>
  <c r="I218" i="12" s="1"/>
  <c r="H187" i="12"/>
  <c r="I187" i="12" s="1"/>
  <c r="H188" i="12"/>
  <c r="I188" i="12" s="1"/>
  <c r="H165" i="12"/>
  <c r="I165" i="12" s="1"/>
  <c r="H167" i="12"/>
  <c r="I167" i="12" s="1"/>
  <c r="H166" i="12"/>
  <c r="I166" i="12" s="1"/>
  <c r="H157" i="12"/>
  <c r="I157" i="12" s="1"/>
  <c r="H158" i="12"/>
  <c r="I158" i="12" s="1"/>
  <c r="H156" i="12"/>
  <c r="I156" i="12" s="1"/>
  <c r="H100" i="12"/>
  <c r="I100" i="12" s="1"/>
  <c r="H99" i="12"/>
  <c r="I99" i="12" s="1"/>
  <c r="H211" i="12"/>
  <c r="I211" i="12" s="1"/>
  <c r="H212" i="12"/>
  <c r="I212" i="12" s="1"/>
  <c r="H181" i="12"/>
  <c r="I181" i="12" s="1"/>
  <c r="H182" i="12"/>
  <c r="I182" i="12" s="1"/>
  <c r="H180" i="12"/>
  <c r="I180" i="12" s="1"/>
  <c r="H94" i="12"/>
  <c r="I94" i="12" s="1"/>
  <c r="H93" i="12"/>
  <c r="I93" i="12" s="1"/>
  <c r="H95" i="12"/>
  <c r="I95" i="12" s="1"/>
  <c r="H261" i="12"/>
  <c r="I261" i="12" s="1"/>
  <c r="H263" i="12"/>
  <c r="I263" i="12" s="1"/>
  <c r="H250" i="12"/>
  <c r="I250" i="12" s="1"/>
  <c r="H237" i="12"/>
  <c r="I237" i="12" s="1"/>
  <c r="H239" i="12"/>
  <c r="I239" i="12" s="1"/>
  <c r="H238" i="12"/>
  <c r="I238" i="12" s="1"/>
  <c r="H229" i="12"/>
  <c r="I229" i="12" s="1"/>
  <c r="H230" i="12"/>
  <c r="I230" i="12" s="1"/>
  <c r="H228" i="12"/>
  <c r="I228" i="12" s="1"/>
  <c r="H193" i="12"/>
  <c r="I193" i="12" s="1"/>
  <c r="H192" i="12"/>
  <c r="I192" i="12" s="1"/>
  <c r="H194" i="12"/>
  <c r="I194" i="12" s="1"/>
  <c r="H163" i="12"/>
  <c r="I163" i="12" s="1"/>
  <c r="H164" i="12"/>
  <c r="I164" i="12" s="1"/>
  <c r="H141" i="12"/>
  <c r="I141" i="12" s="1"/>
  <c r="H143" i="12"/>
  <c r="I143" i="12" s="1"/>
  <c r="H142" i="12"/>
  <c r="I142" i="12" s="1"/>
  <c r="H126" i="12"/>
  <c r="I126" i="12" s="1"/>
  <c r="H128" i="12"/>
  <c r="I128" i="12" s="1"/>
  <c r="H127" i="12"/>
  <c r="I127" i="12" s="1"/>
  <c r="H108" i="12"/>
  <c r="I108" i="12" s="1"/>
  <c r="H110" i="12"/>
  <c r="I110" i="12" s="1"/>
  <c r="H109" i="12"/>
  <c r="I109" i="12" s="1"/>
  <c r="H101" i="12"/>
  <c r="I101" i="12" s="1"/>
  <c r="H260" i="12"/>
  <c r="I260" i="12" s="1"/>
  <c r="H189" i="12"/>
  <c r="I189" i="12" s="1"/>
  <c r="H191" i="12"/>
  <c r="I191" i="12" s="1"/>
  <c r="H190" i="12"/>
  <c r="I190" i="12" s="1"/>
  <c r="G267" i="12"/>
  <c r="H264" i="12"/>
  <c r="I264" i="12" s="1"/>
  <c r="G255" i="12"/>
  <c r="H235" i="12"/>
  <c r="I235" i="12" s="1"/>
  <c r="H236" i="12"/>
  <c r="I236" i="12" s="1"/>
  <c r="H213" i="12"/>
  <c r="I213" i="12" s="1"/>
  <c r="H215" i="12"/>
  <c r="I215" i="12" s="1"/>
  <c r="H214" i="12"/>
  <c r="I214" i="12" s="1"/>
  <c r="H205" i="12"/>
  <c r="I205" i="12" s="1"/>
  <c r="H206" i="12"/>
  <c r="I206" i="12" s="1"/>
  <c r="H204" i="12"/>
  <c r="I204" i="12" s="1"/>
  <c r="H169" i="12"/>
  <c r="I169" i="12" s="1"/>
  <c r="H168" i="12"/>
  <c r="I168" i="12" s="1"/>
  <c r="H170" i="12"/>
  <c r="I170" i="12" s="1"/>
  <c r="H162" i="12"/>
  <c r="I162" i="12" s="1"/>
  <c r="H139" i="12"/>
  <c r="I139" i="12" s="1"/>
  <c r="H140" i="12"/>
  <c r="I140" i="12" s="1"/>
  <c r="G207" i="12"/>
  <c r="G183" i="12"/>
  <c r="G159" i="12"/>
  <c r="G135" i="12"/>
  <c r="H102" i="12"/>
  <c r="I102" i="12" s="1"/>
  <c r="H104" i="12"/>
  <c r="I104" i="12" s="1"/>
  <c r="H84" i="12"/>
  <c r="I84" i="12" s="1"/>
  <c r="H86" i="12"/>
  <c r="I86" i="12" s="1"/>
  <c r="H85" i="12"/>
  <c r="I85" i="12" s="1"/>
  <c r="H70" i="12"/>
  <c r="I70" i="12" s="1"/>
  <c r="H69" i="12"/>
  <c r="I69" i="12" s="1"/>
  <c r="G12" i="12"/>
  <c r="H246" i="12"/>
  <c r="I246" i="12" s="1"/>
  <c r="G231" i="12"/>
  <c r="H222" i="12"/>
  <c r="I222" i="12" s="1"/>
  <c r="G201" i="12"/>
  <c r="H198" i="12"/>
  <c r="I198" i="12" s="1"/>
  <c r="G177" i="12"/>
  <c r="H174" i="12"/>
  <c r="I174" i="12" s="1"/>
  <c r="G153" i="12"/>
  <c r="H150" i="12"/>
  <c r="I150" i="12" s="1"/>
  <c r="H78" i="12"/>
  <c r="I78" i="12" s="1"/>
  <c r="H80" i="12"/>
  <c r="I80" i="12" s="1"/>
  <c r="H75" i="12"/>
  <c r="I75" i="12" s="1"/>
  <c r="H71" i="12"/>
  <c r="I71" i="12" s="1"/>
  <c r="H60" i="12"/>
  <c r="I60" i="12" s="1"/>
  <c r="H62" i="12"/>
  <c r="I62" i="12" s="1"/>
  <c r="H61" i="12"/>
  <c r="I61" i="12" s="1"/>
  <c r="H46" i="12"/>
  <c r="I46" i="12" s="1"/>
  <c r="H45" i="12"/>
  <c r="I45" i="12" s="1"/>
  <c r="H243" i="12"/>
  <c r="I243" i="12" s="1"/>
  <c r="H245" i="12"/>
  <c r="I245" i="12" s="1"/>
  <c r="G225" i="12"/>
  <c r="H219" i="12"/>
  <c r="I219" i="12" s="1"/>
  <c r="H221" i="12"/>
  <c r="I221" i="12" s="1"/>
  <c r="H195" i="12"/>
  <c r="I195" i="12" s="1"/>
  <c r="H197" i="12"/>
  <c r="I197" i="12" s="1"/>
  <c r="H171" i="12"/>
  <c r="I171" i="12" s="1"/>
  <c r="H173" i="12"/>
  <c r="I173" i="12" s="1"/>
  <c r="H147" i="12"/>
  <c r="I147" i="12" s="1"/>
  <c r="H149" i="12"/>
  <c r="I149" i="12" s="1"/>
  <c r="H118" i="12"/>
  <c r="I118" i="12" s="1"/>
  <c r="H117" i="12"/>
  <c r="I117" i="12" s="1"/>
  <c r="H54" i="12"/>
  <c r="I54" i="12" s="1"/>
  <c r="H56" i="12"/>
  <c r="I56" i="12" s="1"/>
  <c r="H36" i="12"/>
  <c r="I36" i="12" s="1"/>
  <c r="H38" i="12"/>
  <c r="I38" i="12" s="1"/>
  <c r="H37" i="12"/>
  <c r="I37" i="12" s="1"/>
  <c r="H22" i="12"/>
  <c r="I22" i="12" s="1"/>
  <c r="H21" i="12"/>
  <c r="I21" i="12" s="1"/>
  <c r="H131" i="12"/>
  <c r="I131" i="12" s="1"/>
  <c r="H120" i="12"/>
  <c r="I120" i="12" s="1"/>
  <c r="H122" i="12"/>
  <c r="I122" i="12" s="1"/>
  <c r="H96" i="12"/>
  <c r="I96" i="12" s="1"/>
  <c r="H98" i="12"/>
  <c r="I98" i="12" s="1"/>
  <c r="H72" i="12"/>
  <c r="I72" i="12" s="1"/>
  <c r="H74" i="12"/>
  <c r="I74" i="12" s="1"/>
  <c r="H48" i="12"/>
  <c r="I48" i="12" s="1"/>
  <c r="H50" i="12"/>
  <c r="I50" i="12" s="1"/>
  <c r="H24" i="12"/>
  <c r="I24" i="12" s="1"/>
  <c r="H26" i="12"/>
  <c r="I26" i="12" s="1"/>
  <c r="H114" i="12"/>
  <c r="I114" i="12" s="1"/>
  <c r="H116" i="12"/>
  <c r="I116" i="12" s="1"/>
  <c r="H90" i="12"/>
  <c r="I90" i="12" s="1"/>
  <c r="H92" i="12"/>
  <c r="I92" i="12" s="1"/>
  <c r="H66" i="12"/>
  <c r="I66" i="12" s="1"/>
  <c r="H68" i="12"/>
  <c r="I68" i="12" s="1"/>
  <c r="H42" i="12"/>
  <c r="I42" i="12" s="1"/>
  <c r="H44" i="12"/>
  <c r="I44" i="12" s="1"/>
  <c r="H18" i="12"/>
  <c r="I18" i="12" s="1"/>
  <c r="H20" i="12"/>
  <c r="I20" i="12" s="1"/>
  <c r="H225" i="12" l="1"/>
  <c r="I225" i="12" s="1"/>
  <c r="H227" i="12"/>
  <c r="I227" i="12" s="1"/>
  <c r="H226" i="12"/>
  <c r="I226" i="12" s="1"/>
  <c r="H207" i="12"/>
  <c r="I207" i="12" s="1"/>
  <c r="H209" i="12"/>
  <c r="I209" i="12" s="1"/>
  <c r="H208" i="12"/>
  <c r="I208" i="12" s="1"/>
  <c r="H153" i="12"/>
  <c r="I153" i="12" s="1"/>
  <c r="H155" i="12"/>
  <c r="I155" i="12" s="1"/>
  <c r="H154" i="12"/>
  <c r="I154" i="12" s="1"/>
  <c r="H201" i="12"/>
  <c r="I201" i="12" s="1"/>
  <c r="H203" i="12"/>
  <c r="I203" i="12" s="1"/>
  <c r="H202" i="12"/>
  <c r="I202" i="12" s="1"/>
  <c r="H12" i="12"/>
  <c r="I12" i="12" s="1"/>
  <c r="H14" i="12"/>
  <c r="I14" i="12" s="1"/>
  <c r="H13" i="12"/>
  <c r="I13" i="12" s="1"/>
  <c r="H135" i="12"/>
  <c r="I135" i="12" s="1"/>
  <c r="H137" i="12"/>
  <c r="I137" i="12" s="1"/>
  <c r="H136" i="12"/>
  <c r="I136" i="12" s="1"/>
  <c r="H267" i="12"/>
  <c r="I267" i="12" s="1"/>
  <c r="H269" i="12"/>
  <c r="I269" i="12" s="1"/>
  <c r="H268" i="12"/>
  <c r="I268" i="12" s="1"/>
  <c r="H159" i="12"/>
  <c r="I159" i="12" s="1"/>
  <c r="H161" i="12"/>
  <c r="I161" i="12" s="1"/>
  <c r="H160" i="12"/>
  <c r="I160" i="12" s="1"/>
  <c r="H177" i="12"/>
  <c r="I177" i="12" s="1"/>
  <c r="H179" i="12"/>
  <c r="I179" i="12" s="1"/>
  <c r="H178" i="12"/>
  <c r="I178" i="12" s="1"/>
  <c r="H231" i="12"/>
  <c r="I231" i="12" s="1"/>
  <c r="H233" i="12"/>
  <c r="I233" i="12" s="1"/>
  <c r="H232" i="12"/>
  <c r="I232" i="12" s="1"/>
  <c r="H183" i="12"/>
  <c r="I183" i="12" s="1"/>
  <c r="H185" i="12"/>
  <c r="I185" i="12" s="1"/>
  <c r="H184" i="12"/>
  <c r="I184" i="12" s="1"/>
  <c r="H255" i="12"/>
  <c r="I255" i="12" s="1"/>
  <c r="H257" i="12"/>
  <c r="I257" i="12" s="1"/>
  <c r="H256" i="12"/>
  <c r="I256" i="12" s="1"/>
</calcChain>
</file>

<file path=xl/sharedStrings.xml><?xml version="1.0" encoding="utf-8"?>
<sst xmlns="http://schemas.openxmlformats.org/spreadsheetml/2006/main" count="118" uniqueCount="102">
  <si>
    <t>Al</t>
    <phoneticPr fontId="20"/>
  </si>
  <si>
    <t>sample</t>
    <phoneticPr fontId="20"/>
  </si>
  <si>
    <t>sample name</t>
    <phoneticPr fontId="20"/>
  </si>
  <si>
    <t>H</t>
    <phoneticPr fontId="20"/>
  </si>
  <si>
    <t>temp</t>
    <phoneticPr fontId="20"/>
  </si>
  <si>
    <t>M</t>
    <phoneticPr fontId="20"/>
  </si>
  <si>
    <t>dev</t>
    <phoneticPr fontId="20"/>
  </si>
  <si>
    <t>M/H</t>
    <phoneticPr fontId="20"/>
  </si>
  <si>
    <t>MW</t>
    <phoneticPr fontId="20"/>
  </si>
  <si>
    <t>xg</t>
    <phoneticPr fontId="20"/>
  </si>
  <si>
    <t>xmt</t>
    <phoneticPr fontId="20"/>
  </si>
  <si>
    <t>xm</t>
    <phoneticPr fontId="20"/>
  </si>
  <si>
    <t>[Header]</t>
  </si>
  <si>
    <t>TITLE</t>
  </si>
  <si>
    <t>BYAPP</t>
  </si>
  <si>
    <t>MPMS Measurement</t>
  </si>
  <si>
    <t>Summary</t>
  </si>
  <si>
    <t>FILEOPENTIME</t>
  </si>
  <si>
    <t>INFO</t>
  </si>
  <si>
    <t xml:space="preserve"> APPNAME</t>
  </si>
  <si>
    <t xml:space="preserve"> MPMS MultiVu Application</t>
  </si>
  <si>
    <t xml:space="preserve"> Revision 1.61</t>
  </si>
  <si>
    <t xml:space="preserve">  Build 082</t>
  </si>
  <si>
    <t xml:space="preserve"> NAME</t>
  </si>
  <si>
    <t xml:space="preserve"> WEIGHT</t>
  </si>
  <si>
    <t xml:space="preserve"> AREA</t>
  </si>
  <si>
    <t xml:space="preserve"> LENGTH</t>
  </si>
  <si>
    <t xml:space="preserve"> SHAPE</t>
  </si>
  <si>
    <t xml:space="preserve"> COMMENT</t>
  </si>
  <si>
    <t>STARTUPAXIS</t>
  </si>
  <si>
    <t>X</t>
  </si>
  <si>
    <t>LINEAR</t>
  </si>
  <si>
    <t>AUTO</t>
  </si>
  <si>
    <t>Y1</t>
  </si>
  <si>
    <t>STARTUPGROUP</t>
  </si>
  <si>
    <t>PLOT_APPEARANCE</t>
  </si>
  <si>
    <t>ALL</t>
  </si>
  <si>
    <t>HORZ_GRID_ON</t>
  </si>
  <si>
    <t>VERT_GRID_ON</t>
  </si>
  <si>
    <t>MARKERS_AND_LINES</t>
  </si>
  <si>
    <t>[Data]</t>
  </si>
  <si>
    <t>Time</t>
  </si>
  <si>
    <t>Comment</t>
  </si>
  <si>
    <t>Field (Oe)</t>
  </si>
  <si>
    <t>Scan Length (cm)</t>
  </si>
  <si>
    <t>Delta Temp (K)</t>
  </si>
  <si>
    <t>Error</t>
  </si>
  <si>
    <t>EC Comp. Running</t>
  </si>
  <si>
    <t>Using ABS</t>
  </si>
  <si>
    <t>blank</t>
    <phoneticPr fontId="20"/>
  </si>
  <si>
    <t>Al+sample</t>
    <phoneticPr fontId="20"/>
  </si>
  <si>
    <t>H</t>
    <phoneticPr fontId="20"/>
  </si>
  <si>
    <t>temp</t>
    <phoneticPr fontId="20"/>
  </si>
  <si>
    <t>M</t>
    <phoneticPr fontId="20"/>
  </si>
  <si>
    <t>dev</t>
    <phoneticPr fontId="20"/>
  </si>
  <si>
    <t>M/H</t>
    <phoneticPr fontId="20"/>
  </si>
  <si>
    <t>exp67</t>
    <phoneticPr fontId="20"/>
  </si>
  <si>
    <t>av</t>
    <phoneticPr fontId="20"/>
  </si>
  <si>
    <t>62m</t>
    <phoneticPr fontId="20"/>
  </si>
  <si>
    <t>62m</t>
    <phoneticPr fontId="20"/>
  </si>
  <si>
    <t>3.73 mg</t>
    <phoneticPr fontId="20"/>
  </si>
  <si>
    <t>sample</t>
    <phoneticPr fontId="20"/>
  </si>
  <si>
    <t>MPMS DC Measurement</t>
  </si>
  <si>
    <t xml:space="preserve"> BACKGROUND DATA FILE:</t>
  </si>
  <si>
    <t xml:space="preserve"> None</t>
  </si>
  <si>
    <t>Longitudinal</t>
  </si>
  <si>
    <t>FIELDGROUP</t>
  </si>
  <si>
    <t>Transverse</t>
  </si>
  <si>
    <t>Temperature (K)</t>
  </si>
  <si>
    <t>Long Moment (emu)</t>
  </si>
  <si>
    <t>Long Scan Std Dev</t>
  </si>
  <si>
    <t>Long Algorithm</t>
  </si>
  <si>
    <t>Long Reg Fit</t>
  </si>
  <si>
    <t>Long Percent Error (%)</t>
  </si>
  <si>
    <t>Trans Moment (emu)</t>
  </si>
  <si>
    <t>Trans Scan Std Dev</t>
  </si>
  <si>
    <t>Trans Algorithm</t>
  </si>
  <si>
    <t>Trans Reg Fit</t>
  </si>
  <si>
    <t>Trans Percent Error (%)</t>
  </si>
  <si>
    <t>Long Moment [w/o ABS] (emu)</t>
  </si>
  <si>
    <t>Long Scan Std Dev [w/o ABS]</t>
  </si>
  <si>
    <t>Long Reg Fit [w/o ABS]</t>
  </si>
  <si>
    <t>Long Percent Error [w/o ABS] (%)</t>
  </si>
  <si>
    <t>Trans Moment [w/o ABS] (emu)</t>
  </si>
  <si>
    <t>Trans Scan Std Dev [w/o ABS]</t>
  </si>
  <si>
    <t>Trans Reg Fit [w/o ABS]</t>
  </si>
  <si>
    <t>Trans Percent Error [w/o ABS] (%)</t>
  </si>
  <si>
    <t>Points per Scan</t>
  </si>
  <si>
    <t>Scans per Measurement</t>
  </si>
  <si>
    <t>Rot Position (deg)</t>
  </si>
  <si>
    <t>MW/2</t>
    <phoneticPr fontId="20"/>
  </si>
  <si>
    <t>MJH1</t>
    <phoneticPr fontId="20"/>
  </si>
  <si>
    <t>Al(BG)</t>
    <phoneticPr fontId="20"/>
  </si>
  <si>
    <t>sample</t>
    <phoneticPr fontId="20"/>
  </si>
  <si>
    <t xml:space="preserve"> TR10FeCu</t>
  </si>
  <si>
    <t xml:space="preserve"> Glass</t>
  </si>
  <si>
    <t xml:space="preserve"> SEQUENCE FILE: Hardie_Al_field.seq</t>
  </si>
  <si>
    <t xml:space="preserve"> 1512722142.828000 12/8/2017</t>
  </si>
  <si>
    <t xml:space="preserve"> 5:35:42 PM</t>
  </si>
  <si>
    <t>BG for TR02037</t>
    <phoneticPr fontId="20"/>
  </si>
  <si>
    <t>Hardie01m</t>
    <phoneticPr fontId="20"/>
  </si>
  <si>
    <t>Pascal diamag correction term</t>
    <phoneticPr fontId="2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</si>
</sst>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;[Red]\(0\)"/>
  </numFmts>
  <fonts count="27">
    <font>
      <sz val="11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12"/>
      <color theme="1"/>
      <name val="Calibri"/>
      <family val="2"/>
      <charset val="128"/>
      <scheme val="minor"/>
    </font>
    <font>
      <sz val="6"/>
      <name val="Calibri"/>
      <family val="2"/>
      <charset val="128"/>
      <scheme val="minor"/>
    </font>
    <font>
      <sz val="11"/>
      <color rgb="FFFF0000"/>
      <name val="Calibri"/>
      <family val="2"/>
      <charset val="128"/>
      <scheme val="minor"/>
    </font>
    <font>
      <u/>
      <sz val="11"/>
      <color theme="10"/>
      <name val="Calibri"/>
      <family val="2"/>
      <charset val="128"/>
      <scheme val="minor"/>
    </font>
    <font>
      <u/>
      <sz val="11"/>
      <color theme="11"/>
      <name val="Calibri"/>
      <family val="2"/>
      <charset val="128"/>
      <scheme val="minor"/>
    </font>
    <font>
      <sz val="11"/>
      <name val="Calibri"/>
      <charset val="128"/>
      <scheme val="minor"/>
    </font>
    <font>
      <sz val="12"/>
      <color rgb="FF3F3F76"/>
      <name val="Calibri"/>
      <family val="2"/>
      <charset val="128"/>
      <scheme val="minor"/>
    </font>
    <font>
      <b/>
      <sz val="12"/>
      <color rgb="FF3F3F3F"/>
      <name val="Calibri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3">
    <xf numFmtId="0" fontId="0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2" borderId="1" applyNumberFormat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0"/>
    <xf numFmtId="0" fontId="13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0"/>
    <xf numFmtId="0" fontId="6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4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" fillId="0" borderId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3" borderId="2" applyNumberFormat="0" applyAlignment="0" applyProtection="0"/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21" fillId="0" borderId="0" xfId="0" applyFont="1" applyFill="1">
      <alignment vertical="center"/>
    </xf>
    <xf numFmtId="164" fontId="0" fillId="0" borderId="0" xfId="0" applyNumberFormat="1">
      <alignment vertical="center"/>
    </xf>
    <xf numFmtId="11" fontId="0" fillId="0" borderId="0" xfId="0" applyNumberFormat="1" applyAlignment="1"/>
    <xf numFmtId="0" fontId="24" fillId="0" borderId="0" xfId="0" applyFont="1">
      <alignment vertical="center"/>
    </xf>
    <xf numFmtId="11" fontId="21" fillId="0" borderId="0" xfId="0" applyNumberFormat="1" applyFont="1" applyFill="1">
      <alignment vertical="center"/>
    </xf>
    <xf numFmtId="0" fontId="0" fillId="0" borderId="0" xfId="0" applyAlignment="1"/>
    <xf numFmtId="0" fontId="24" fillId="0" borderId="0" xfId="0" applyFont="1" applyAlignment="1"/>
    <xf numFmtId="164" fontId="24" fillId="0" borderId="0" xfId="0" quotePrefix="1" applyNumberFormat="1" applyFont="1">
      <alignment vertical="center"/>
    </xf>
    <xf numFmtId="0" fontId="21" fillId="0" borderId="0" xfId="0" applyFont="1" applyAlignment="1"/>
    <xf numFmtId="0" fontId="25" fillId="2" borderId="1" xfId="36" applyAlignment="1">
      <alignment vertical="center"/>
    </xf>
    <xf numFmtId="164" fontId="21" fillId="0" borderId="0" xfId="0" quotePrefix="1" applyNumberFormat="1" applyFont="1">
      <alignment vertical="center"/>
    </xf>
    <xf numFmtId="0" fontId="21" fillId="0" borderId="0" xfId="0" applyFont="1">
      <alignment vertical="center"/>
    </xf>
    <xf numFmtId="0" fontId="1" fillId="0" borderId="0" xfId="213"/>
    <xf numFmtId="11" fontId="1" fillId="0" borderId="0" xfId="213" applyNumberFormat="1"/>
    <xf numFmtId="0" fontId="25" fillId="2" borderId="1" xfId="36" applyAlignment="1"/>
    <xf numFmtId="0" fontId="25" fillId="2" borderId="1" xfId="36" applyNumberFormat="1" applyAlignment="1"/>
    <xf numFmtId="0" fontId="26" fillId="3" borderId="2" xfId="220" applyAlignment="1">
      <alignment vertical="center"/>
    </xf>
    <xf numFmtId="11" fontId="26" fillId="3" borderId="2" xfId="220" applyNumberFormat="1" applyAlignment="1">
      <alignment vertical="center"/>
    </xf>
    <xf numFmtId="164" fontId="25" fillId="2" borderId="1" xfId="36" applyNumberFormat="1" applyAlignment="1">
      <alignment vertical="center"/>
    </xf>
    <xf numFmtId="2" fontId="0" fillId="0" borderId="0" xfId="0" applyNumberFormat="1" applyAlignment="1"/>
  </cellXfs>
  <cellStyles count="22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1" builtinId="9" hidden="1"/>
    <cellStyle name="Followed Hyperlink" xfId="33" builtinId="9" hidden="1"/>
    <cellStyle name="Followed Hyperlink" xfId="35" builtinId="9" hidden="1"/>
    <cellStyle name="Followed Hyperlink" xfId="39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Followed Hyperlink" xfId="83" builtinId="9" hidden="1"/>
    <cellStyle name="Followed Hyperlink" xfId="85" builtinId="9" hidden="1"/>
    <cellStyle name="Followed Hyperlink" xfId="87" builtinId="9" hidden="1"/>
    <cellStyle name="Followed Hyperlink" xfId="89" builtinId="9" hidden="1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1" builtinId="9" hidden="1"/>
    <cellStyle name="Followed Hyperlink" xfId="133" builtinId="9" hidden="1"/>
    <cellStyle name="Followed Hyperlink" xfId="136" builtinId="9" hidden="1"/>
    <cellStyle name="Followed Hyperlink" xfId="138" builtinId="9" hidden="1"/>
    <cellStyle name="Followed Hyperlink" xfId="141" builtinId="9" hidden="1"/>
    <cellStyle name="Followed Hyperlink" xfId="143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2" builtinId="9" hidden="1"/>
    <cellStyle name="Followed Hyperlink" xfId="164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30" builtinId="8" hidden="1"/>
    <cellStyle name="Hyperlink" xfId="32" builtinId="8" hidden="1"/>
    <cellStyle name="Hyperlink" xfId="34" builtinId="8" hidden="1"/>
    <cellStyle name="Hyperlink" xfId="38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2" builtinId="8" hidden="1"/>
    <cellStyle name="Hyperlink" xfId="54" builtinId="8" hidden="1"/>
    <cellStyle name="Hyperlink" xfId="56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30" builtinId="8" hidden="1"/>
    <cellStyle name="Hyperlink" xfId="132" builtinId="8" hidden="1"/>
    <cellStyle name="Hyperlink" xfId="135" builtinId="8" hidden="1"/>
    <cellStyle name="Hyperlink" xfId="137" builtinId="8" hidden="1"/>
    <cellStyle name="Hyperlink" xfId="140" builtinId="8" hidden="1"/>
    <cellStyle name="Hyperlink" xfId="142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61" builtinId="8" hidden="1"/>
    <cellStyle name="Hyperlink" xfId="163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4" builtinId="8" hidden="1"/>
    <cellStyle name="Hyperlink" xfId="216" builtinId="8" hidden="1"/>
    <cellStyle name="Hyperlink" xfId="218" builtinId="8" hidden="1"/>
    <cellStyle name="Hyperlink" xfId="221" builtinId="8" hidden="1"/>
    <cellStyle name="Input" xfId="36" builtinId="20"/>
    <cellStyle name="Normal" xfId="0" builtinId="0"/>
    <cellStyle name="Output" xfId="220" builtinId="21"/>
    <cellStyle name="標準 10" xfId="114"/>
    <cellStyle name="標準 11" xfId="129"/>
    <cellStyle name="標準 12" xfId="134"/>
    <cellStyle name="標準 13" xfId="139"/>
    <cellStyle name="標準 14" xfId="144"/>
    <cellStyle name="標準 15" xfId="159"/>
    <cellStyle name="標準 16" xfId="160"/>
    <cellStyle name="標準 17" xfId="165"/>
    <cellStyle name="標準 18" xfId="174"/>
    <cellStyle name="標準 19" xfId="183"/>
    <cellStyle name="標準 2" xfId="29"/>
    <cellStyle name="標準 20" xfId="202"/>
    <cellStyle name="標準 21" xfId="213"/>
    <cellStyle name="標準 3" xfId="37"/>
    <cellStyle name="標準 4" xfId="40"/>
    <cellStyle name="標準 5" xfId="51"/>
    <cellStyle name="標準 6" xfId="58"/>
    <cellStyle name="標準 7" xfId="73"/>
    <cellStyle name="標準 8" xfId="99"/>
    <cellStyle name="標準 9" xfId="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ja-JP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TR10FeCu-temp</a:t>
            </a:r>
          </a:p>
        </c:rich>
      </c:tx>
      <c:layout>
        <c:manualLayout>
          <c:xMode val="edge"/>
          <c:yMode val="edge"/>
          <c:x val="0.19063872688523334"/>
          <c:y val="0.1692407255063266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25268250367009"/>
          <c:y val="0.14265706734210701"/>
          <c:w val="0.77727412251434702"/>
          <c:h val="0.7751404107703320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'TR10FeCu_ana_temp-field.txt'!$K$7</c:f>
              <c:strCache>
                <c:ptCount val="1"/>
                <c:pt idx="0">
                  <c:v>xmt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'TR10FeCu_ana_temp-field.txt'!$B$107:$B$409</c:f>
              <c:numCache>
                <c:formatCode>0.00</c:formatCode>
                <c:ptCount val="303"/>
                <c:pt idx="0">
                  <c:v>323.84890000000001</c:v>
                </c:pt>
                <c:pt idx="1">
                  <c:v>321.84870000000001</c:v>
                </c:pt>
                <c:pt idx="2">
                  <c:v>319.8528</c:v>
                </c:pt>
                <c:pt idx="3">
                  <c:v>317.83760000000001</c:v>
                </c:pt>
                <c:pt idx="4">
                  <c:v>315.84429999999998</c:v>
                </c:pt>
                <c:pt idx="5">
                  <c:v>313.84109999999998</c:v>
                </c:pt>
                <c:pt idx="6">
                  <c:v>311.84280000000001</c:v>
                </c:pt>
                <c:pt idx="7">
                  <c:v>309.83969999999999</c:v>
                </c:pt>
                <c:pt idx="8">
                  <c:v>307.85050000000001</c:v>
                </c:pt>
                <c:pt idx="9">
                  <c:v>305.84570000000002</c:v>
                </c:pt>
                <c:pt idx="10">
                  <c:v>303.84910000000002</c:v>
                </c:pt>
                <c:pt idx="11">
                  <c:v>301.84140000000002</c:v>
                </c:pt>
                <c:pt idx="12">
                  <c:v>299.84620000000001</c:v>
                </c:pt>
                <c:pt idx="13">
                  <c:v>297.8383</c:v>
                </c:pt>
                <c:pt idx="14">
                  <c:v>295.8177</c:v>
                </c:pt>
                <c:pt idx="15">
                  <c:v>293.83370000000002</c:v>
                </c:pt>
                <c:pt idx="16">
                  <c:v>291.8331</c:v>
                </c:pt>
                <c:pt idx="17">
                  <c:v>289.83330000000001</c:v>
                </c:pt>
                <c:pt idx="18">
                  <c:v>287.83109999999999</c:v>
                </c:pt>
                <c:pt idx="19">
                  <c:v>285.82940000000002</c:v>
                </c:pt>
                <c:pt idx="20">
                  <c:v>283.83109999999999</c:v>
                </c:pt>
                <c:pt idx="21">
                  <c:v>281.83800000000002</c:v>
                </c:pt>
                <c:pt idx="22">
                  <c:v>279.82580000000002</c:v>
                </c:pt>
                <c:pt idx="23">
                  <c:v>277.82870000000003</c:v>
                </c:pt>
                <c:pt idx="24">
                  <c:v>275.82889999999998</c:v>
                </c:pt>
                <c:pt idx="25">
                  <c:v>273.8313</c:v>
                </c:pt>
                <c:pt idx="26">
                  <c:v>271.81920000000002</c:v>
                </c:pt>
                <c:pt idx="27">
                  <c:v>269.82389999999998</c:v>
                </c:pt>
                <c:pt idx="28">
                  <c:v>267.82049999999998</c:v>
                </c:pt>
                <c:pt idx="29">
                  <c:v>265.83350000000002</c:v>
                </c:pt>
                <c:pt idx="30">
                  <c:v>263.81139999999999</c:v>
                </c:pt>
                <c:pt idx="31">
                  <c:v>261.81599999999997</c:v>
                </c:pt>
                <c:pt idx="32">
                  <c:v>259.82119999999998</c:v>
                </c:pt>
                <c:pt idx="33">
                  <c:v>257.81580000000002</c:v>
                </c:pt>
                <c:pt idx="34">
                  <c:v>255.8141</c:v>
                </c:pt>
                <c:pt idx="35">
                  <c:v>253.82169999999999</c:v>
                </c:pt>
                <c:pt idx="36">
                  <c:v>251.82419999999999</c:v>
                </c:pt>
                <c:pt idx="37">
                  <c:v>249.83500000000001</c:v>
                </c:pt>
                <c:pt idx="38">
                  <c:v>247.82839999999999</c:v>
                </c:pt>
                <c:pt idx="39">
                  <c:v>245.8177</c:v>
                </c:pt>
                <c:pt idx="40">
                  <c:v>243.82159999999999</c:v>
                </c:pt>
                <c:pt idx="41">
                  <c:v>241.8237</c:v>
                </c:pt>
                <c:pt idx="42">
                  <c:v>239.82419999999999</c:v>
                </c:pt>
                <c:pt idx="43">
                  <c:v>237.81720000000001</c:v>
                </c:pt>
                <c:pt idx="44">
                  <c:v>235.8246</c:v>
                </c:pt>
                <c:pt idx="45">
                  <c:v>233.8218</c:v>
                </c:pt>
                <c:pt idx="46">
                  <c:v>231.84119999999999</c:v>
                </c:pt>
                <c:pt idx="47">
                  <c:v>229.83080000000001</c:v>
                </c:pt>
                <c:pt idx="48">
                  <c:v>227.82980000000001</c:v>
                </c:pt>
                <c:pt idx="49">
                  <c:v>225.8349</c:v>
                </c:pt>
                <c:pt idx="50">
                  <c:v>223.82769999999999</c:v>
                </c:pt>
                <c:pt idx="51">
                  <c:v>221.8254</c:v>
                </c:pt>
                <c:pt idx="52">
                  <c:v>219.8287</c:v>
                </c:pt>
                <c:pt idx="53">
                  <c:v>217.82929999999999</c:v>
                </c:pt>
                <c:pt idx="54">
                  <c:v>215.83199999999999</c:v>
                </c:pt>
                <c:pt idx="55">
                  <c:v>213.828</c:v>
                </c:pt>
                <c:pt idx="56">
                  <c:v>211.8271</c:v>
                </c:pt>
                <c:pt idx="57">
                  <c:v>209.82329999999999</c:v>
                </c:pt>
                <c:pt idx="58">
                  <c:v>207.82660000000001</c:v>
                </c:pt>
                <c:pt idx="59">
                  <c:v>205.82310000000001</c:v>
                </c:pt>
                <c:pt idx="60">
                  <c:v>203.8175</c:v>
                </c:pt>
                <c:pt idx="61">
                  <c:v>201.8278</c:v>
                </c:pt>
                <c:pt idx="62">
                  <c:v>199.8194</c:v>
                </c:pt>
                <c:pt idx="63">
                  <c:v>197.82159999999999</c:v>
                </c:pt>
                <c:pt idx="64">
                  <c:v>195.82300000000001</c:v>
                </c:pt>
                <c:pt idx="65">
                  <c:v>193.82409999999999</c:v>
                </c:pt>
                <c:pt idx="66">
                  <c:v>191.82409999999999</c:v>
                </c:pt>
                <c:pt idx="67">
                  <c:v>189.8288</c:v>
                </c:pt>
                <c:pt idx="68">
                  <c:v>187.82509999999999</c:v>
                </c:pt>
                <c:pt idx="69">
                  <c:v>185.82259999999999</c:v>
                </c:pt>
                <c:pt idx="70">
                  <c:v>183.82640000000001</c:v>
                </c:pt>
                <c:pt idx="71">
                  <c:v>181.86519999999999</c:v>
                </c:pt>
                <c:pt idx="72">
                  <c:v>179.8706</c:v>
                </c:pt>
                <c:pt idx="73">
                  <c:v>177.83150000000001</c:v>
                </c:pt>
                <c:pt idx="74">
                  <c:v>175.834</c:v>
                </c:pt>
                <c:pt idx="75">
                  <c:v>173.83670000000001</c:v>
                </c:pt>
                <c:pt idx="76">
                  <c:v>171.86340000000001</c:v>
                </c:pt>
                <c:pt idx="77">
                  <c:v>169.82490000000001</c:v>
                </c:pt>
                <c:pt idx="78">
                  <c:v>167.8563</c:v>
                </c:pt>
                <c:pt idx="79">
                  <c:v>165.83099999999999</c:v>
                </c:pt>
                <c:pt idx="80">
                  <c:v>163.84880000000001</c:v>
                </c:pt>
                <c:pt idx="81">
                  <c:v>161.84719999999999</c:v>
                </c:pt>
                <c:pt idx="82">
                  <c:v>159.84800000000001</c:v>
                </c:pt>
                <c:pt idx="83">
                  <c:v>157.85169999999999</c:v>
                </c:pt>
                <c:pt idx="84">
                  <c:v>155.85120000000001</c:v>
                </c:pt>
                <c:pt idx="85">
                  <c:v>153.857</c:v>
                </c:pt>
                <c:pt idx="86">
                  <c:v>151.85919999999999</c:v>
                </c:pt>
                <c:pt idx="87">
                  <c:v>149.85400000000001</c:v>
                </c:pt>
                <c:pt idx="88">
                  <c:v>147.86240000000001</c:v>
                </c:pt>
                <c:pt idx="89">
                  <c:v>145.8647</c:v>
                </c:pt>
                <c:pt idx="90">
                  <c:v>143.86580000000001</c:v>
                </c:pt>
                <c:pt idx="91">
                  <c:v>141.8717</c:v>
                </c:pt>
                <c:pt idx="92">
                  <c:v>139.87360000000001</c:v>
                </c:pt>
                <c:pt idx="93">
                  <c:v>137.87139999999999</c:v>
                </c:pt>
                <c:pt idx="94">
                  <c:v>135.87459999999999</c:v>
                </c:pt>
                <c:pt idx="95">
                  <c:v>133.88399999999999</c:v>
                </c:pt>
                <c:pt idx="96">
                  <c:v>131.88640000000001</c:v>
                </c:pt>
                <c:pt idx="97">
                  <c:v>129.8905</c:v>
                </c:pt>
                <c:pt idx="98">
                  <c:v>127.89319999999999</c:v>
                </c:pt>
                <c:pt idx="99">
                  <c:v>125.8948</c:v>
                </c:pt>
                <c:pt idx="100">
                  <c:v>123.9064</c:v>
                </c:pt>
                <c:pt idx="101">
                  <c:v>121.9101</c:v>
                </c:pt>
                <c:pt idx="102">
                  <c:v>119.91119999999999</c:v>
                </c:pt>
                <c:pt idx="103">
                  <c:v>117.9199</c:v>
                </c:pt>
                <c:pt idx="104">
                  <c:v>115.9282</c:v>
                </c:pt>
                <c:pt idx="105">
                  <c:v>113.93680000000001</c:v>
                </c:pt>
                <c:pt idx="106">
                  <c:v>111.94029999999999</c:v>
                </c:pt>
                <c:pt idx="107">
                  <c:v>109.94240000000001</c:v>
                </c:pt>
                <c:pt idx="108">
                  <c:v>107.95059999999999</c:v>
                </c:pt>
                <c:pt idx="109">
                  <c:v>105.9623</c:v>
                </c:pt>
                <c:pt idx="110">
                  <c:v>103.9571</c:v>
                </c:pt>
                <c:pt idx="111">
                  <c:v>101.9729</c:v>
                </c:pt>
                <c:pt idx="112">
                  <c:v>99.972750000000005</c:v>
                </c:pt>
                <c:pt idx="113">
                  <c:v>97.980540000000005</c:v>
                </c:pt>
                <c:pt idx="114">
                  <c:v>95.984189999999998</c:v>
                </c:pt>
                <c:pt idx="115">
                  <c:v>93.994219999999999</c:v>
                </c:pt>
                <c:pt idx="116">
                  <c:v>92.001750000000001</c:v>
                </c:pt>
                <c:pt idx="117">
                  <c:v>90.003460000000004</c:v>
                </c:pt>
                <c:pt idx="118">
                  <c:v>88.008979999999994</c:v>
                </c:pt>
                <c:pt idx="119">
                  <c:v>86.012919999999994</c:v>
                </c:pt>
                <c:pt idx="120">
                  <c:v>84.020910000000001</c:v>
                </c:pt>
                <c:pt idx="121">
                  <c:v>82.018519999999995</c:v>
                </c:pt>
                <c:pt idx="122">
                  <c:v>80.023899999999998</c:v>
                </c:pt>
                <c:pt idx="123">
                  <c:v>78.024240000000006</c:v>
                </c:pt>
                <c:pt idx="124">
                  <c:v>76.032640000000001</c:v>
                </c:pt>
                <c:pt idx="125">
                  <c:v>74.03049</c:v>
                </c:pt>
                <c:pt idx="126">
                  <c:v>72.033360000000002</c:v>
                </c:pt>
                <c:pt idx="127">
                  <c:v>70.038150000000002</c:v>
                </c:pt>
                <c:pt idx="128">
                  <c:v>68.034279999999995</c:v>
                </c:pt>
                <c:pt idx="129">
                  <c:v>66.038480000000007</c:v>
                </c:pt>
                <c:pt idx="130">
                  <c:v>64.038759999999996</c:v>
                </c:pt>
                <c:pt idx="131">
                  <c:v>62.036580000000001</c:v>
                </c:pt>
                <c:pt idx="132">
                  <c:v>60.034300000000002</c:v>
                </c:pt>
                <c:pt idx="133">
                  <c:v>58.031950000000002</c:v>
                </c:pt>
                <c:pt idx="134">
                  <c:v>56.026679999999999</c:v>
                </c:pt>
                <c:pt idx="135">
                  <c:v>54.0261</c:v>
                </c:pt>
                <c:pt idx="136">
                  <c:v>52.018050000000002</c:v>
                </c:pt>
                <c:pt idx="137">
                  <c:v>50.018430000000002</c:v>
                </c:pt>
                <c:pt idx="138">
                  <c:v>48.01511</c:v>
                </c:pt>
                <c:pt idx="139">
                  <c:v>46.014249999999997</c:v>
                </c:pt>
                <c:pt idx="140">
                  <c:v>44.014090000000003</c:v>
                </c:pt>
                <c:pt idx="141">
                  <c:v>42.012059999999998</c:v>
                </c:pt>
                <c:pt idx="142">
                  <c:v>40.007210000000001</c:v>
                </c:pt>
                <c:pt idx="143">
                  <c:v>38.00714</c:v>
                </c:pt>
                <c:pt idx="144">
                  <c:v>36.005130000000001</c:v>
                </c:pt>
                <c:pt idx="145">
                  <c:v>34.003959999999999</c:v>
                </c:pt>
                <c:pt idx="146">
                  <c:v>32.003329999999998</c:v>
                </c:pt>
                <c:pt idx="147">
                  <c:v>30.002780000000001</c:v>
                </c:pt>
                <c:pt idx="148">
                  <c:v>28.002359999999999</c:v>
                </c:pt>
                <c:pt idx="149">
                  <c:v>26.0015</c:v>
                </c:pt>
                <c:pt idx="150">
                  <c:v>23.998840000000001</c:v>
                </c:pt>
                <c:pt idx="151">
                  <c:v>21.998380000000001</c:v>
                </c:pt>
                <c:pt idx="152">
                  <c:v>19.999009999999998</c:v>
                </c:pt>
                <c:pt idx="153">
                  <c:v>17.999230000000001</c:v>
                </c:pt>
                <c:pt idx="154">
                  <c:v>15.99912</c:v>
                </c:pt>
                <c:pt idx="155">
                  <c:v>14.000640000000001</c:v>
                </c:pt>
                <c:pt idx="156">
                  <c:v>11.99985</c:v>
                </c:pt>
                <c:pt idx="157">
                  <c:v>9.9976909999999997</c:v>
                </c:pt>
                <c:pt idx="158">
                  <c:v>11.99794</c:v>
                </c:pt>
                <c:pt idx="159">
                  <c:v>14.00163</c:v>
                </c:pt>
                <c:pt idx="160">
                  <c:v>15.999320000000001</c:v>
                </c:pt>
                <c:pt idx="161">
                  <c:v>18.000060000000001</c:v>
                </c:pt>
                <c:pt idx="162">
                  <c:v>20.000070000000001</c:v>
                </c:pt>
                <c:pt idx="163">
                  <c:v>21.999590000000001</c:v>
                </c:pt>
                <c:pt idx="164">
                  <c:v>23.998840000000001</c:v>
                </c:pt>
                <c:pt idx="165">
                  <c:v>26.00215</c:v>
                </c:pt>
                <c:pt idx="166">
                  <c:v>28.003229999999999</c:v>
                </c:pt>
                <c:pt idx="167">
                  <c:v>30.003489999999999</c:v>
                </c:pt>
                <c:pt idx="168">
                  <c:v>32.003889999999998</c:v>
                </c:pt>
                <c:pt idx="169">
                  <c:v>34.004579999999997</c:v>
                </c:pt>
                <c:pt idx="170">
                  <c:v>36.005040000000001</c:v>
                </c:pt>
                <c:pt idx="171">
                  <c:v>38.005929999999999</c:v>
                </c:pt>
                <c:pt idx="172">
                  <c:v>40.006839999999997</c:v>
                </c:pt>
                <c:pt idx="173">
                  <c:v>42.006610000000002</c:v>
                </c:pt>
                <c:pt idx="174">
                  <c:v>44.008159999999997</c:v>
                </c:pt>
                <c:pt idx="175">
                  <c:v>46.01032</c:v>
                </c:pt>
                <c:pt idx="176">
                  <c:v>48.009149999999998</c:v>
                </c:pt>
                <c:pt idx="177">
                  <c:v>50.012009999999997</c:v>
                </c:pt>
                <c:pt idx="178">
                  <c:v>52.01323</c:v>
                </c:pt>
                <c:pt idx="179">
                  <c:v>54.015529999999998</c:v>
                </c:pt>
                <c:pt idx="180">
                  <c:v>56.01831</c:v>
                </c:pt>
                <c:pt idx="181">
                  <c:v>58.020490000000002</c:v>
                </c:pt>
                <c:pt idx="182">
                  <c:v>60.023679999999999</c:v>
                </c:pt>
                <c:pt idx="183">
                  <c:v>62.023580000000003</c:v>
                </c:pt>
                <c:pt idx="184">
                  <c:v>64.023629999999997</c:v>
                </c:pt>
                <c:pt idx="185">
                  <c:v>66.024320000000003</c:v>
                </c:pt>
                <c:pt idx="186">
                  <c:v>68.025040000000004</c:v>
                </c:pt>
                <c:pt idx="187">
                  <c:v>70.029219999999995</c:v>
                </c:pt>
                <c:pt idx="188">
                  <c:v>72.02816</c:v>
                </c:pt>
                <c:pt idx="189">
                  <c:v>74.030169999999998</c:v>
                </c:pt>
                <c:pt idx="190">
                  <c:v>76.035349999999994</c:v>
                </c:pt>
                <c:pt idx="191">
                  <c:v>78.032920000000004</c:v>
                </c:pt>
                <c:pt idx="192">
                  <c:v>80.031779999999998</c:v>
                </c:pt>
                <c:pt idx="193">
                  <c:v>82.039599999999993</c:v>
                </c:pt>
                <c:pt idx="194">
                  <c:v>84.038550000000001</c:v>
                </c:pt>
                <c:pt idx="195">
                  <c:v>86.039559999999994</c:v>
                </c:pt>
                <c:pt idx="196">
                  <c:v>88.040120000000002</c:v>
                </c:pt>
                <c:pt idx="197">
                  <c:v>90.044579999999996</c:v>
                </c:pt>
                <c:pt idx="198">
                  <c:v>92.040689999999998</c:v>
                </c:pt>
                <c:pt idx="199">
                  <c:v>94.041970000000006</c:v>
                </c:pt>
                <c:pt idx="200">
                  <c:v>96.046980000000005</c:v>
                </c:pt>
                <c:pt idx="201">
                  <c:v>98.047740000000005</c:v>
                </c:pt>
                <c:pt idx="202">
                  <c:v>100.0472</c:v>
                </c:pt>
                <c:pt idx="203">
                  <c:v>102.05119999999999</c:v>
                </c:pt>
                <c:pt idx="204">
                  <c:v>104.04989999999999</c:v>
                </c:pt>
                <c:pt idx="205">
                  <c:v>106.057</c:v>
                </c:pt>
                <c:pt idx="206">
                  <c:v>108.0547</c:v>
                </c:pt>
                <c:pt idx="207">
                  <c:v>110.05289999999999</c:v>
                </c:pt>
                <c:pt idx="208">
                  <c:v>112.05549999999999</c:v>
                </c:pt>
                <c:pt idx="209">
                  <c:v>114.06319999999999</c:v>
                </c:pt>
                <c:pt idx="210">
                  <c:v>116.0664</c:v>
                </c:pt>
                <c:pt idx="211">
                  <c:v>118.0552</c:v>
                </c:pt>
                <c:pt idx="212">
                  <c:v>120.05540000000001</c:v>
                </c:pt>
                <c:pt idx="213">
                  <c:v>122.0592</c:v>
                </c:pt>
                <c:pt idx="214">
                  <c:v>124.0599</c:v>
                </c:pt>
                <c:pt idx="215">
                  <c:v>126.0622</c:v>
                </c:pt>
                <c:pt idx="216">
                  <c:v>128.07210000000001</c:v>
                </c:pt>
                <c:pt idx="217">
                  <c:v>130.06129999999999</c:v>
                </c:pt>
                <c:pt idx="218">
                  <c:v>132.06790000000001</c:v>
                </c:pt>
                <c:pt idx="219">
                  <c:v>134.0652</c:v>
                </c:pt>
                <c:pt idx="220">
                  <c:v>136.0729</c:v>
                </c:pt>
                <c:pt idx="221">
                  <c:v>138.06970000000001</c:v>
                </c:pt>
                <c:pt idx="222">
                  <c:v>140.07550000000001</c:v>
                </c:pt>
                <c:pt idx="223">
                  <c:v>142.07339999999999</c:v>
                </c:pt>
                <c:pt idx="224">
                  <c:v>144.07650000000001</c:v>
                </c:pt>
                <c:pt idx="225">
                  <c:v>146.07069999999999</c:v>
                </c:pt>
                <c:pt idx="226">
                  <c:v>148.0746</c:v>
                </c:pt>
                <c:pt idx="227">
                  <c:v>150.07859999999999</c:v>
                </c:pt>
                <c:pt idx="228">
                  <c:v>152.07839999999999</c:v>
                </c:pt>
                <c:pt idx="229">
                  <c:v>154.07480000000001</c:v>
                </c:pt>
                <c:pt idx="230">
                  <c:v>156.08160000000001</c:v>
                </c:pt>
                <c:pt idx="231">
                  <c:v>158.07939999999999</c:v>
                </c:pt>
                <c:pt idx="232">
                  <c:v>160.0829</c:v>
                </c:pt>
                <c:pt idx="233">
                  <c:v>162.08090000000001</c:v>
                </c:pt>
                <c:pt idx="234">
                  <c:v>164.0823</c:v>
                </c:pt>
                <c:pt idx="235">
                  <c:v>166.0916</c:v>
                </c:pt>
                <c:pt idx="236">
                  <c:v>168.0907</c:v>
                </c:pt>
                <c:pt idx="237">
                  <c:v>170.09620000000001</c:v>
                </c:pt>
                <c:pt idx="238">
                  <c:v>172.08930000000001</c:v>
                </c:pt>
                <c:pt idx="239">
                  <c:v>174.09270000000001</c:v>
                </c:pt>
                <c:pt idx="240">
                  <c:v>176.0883</c:v>
                </c:pt>
                <c:pt idx="241">
                  <c:v>178.08969999999999</c:v>
                </c:pt>
                <c:pt idx="242">
                  <c:v>180.09190000000001</c:v>
                </c:pt>
                <c:pt idx="243">
                  <c:v>182.09139999999999</c:v>
                </c:pt>
                <c:pt idx="244">
                  <c:v>184.09180000000001</c:v>
                </c:pt>
                <c:pt idx="245">
                  <c:v>186.0942</c:v>
                </c:pt>
                <c:pt idx="246">
                  <c:v>188.09139999999999</c:v>
                </c:pt>
                <c:pt idx="247">
                  <c:v>190.09469999999999</c:v>
                </c:pt>
                <c:pt idx="248">
                  <c:v>192.09610000000001</c:v>
                </c:pt>
                <c:pt idx="249">
                  <c:v>194.0958</c:v>
                </c:pt>
                <c:pt idx="250">
                  <c:v>196.09389999999999</c:v>
                </c:pt>
                <c:pt idx="251">
                  <c:v>198.09370000000001</c:v>
                </c:pt>
                <c:pt idx="252">
                  <c:v>200.09979999999999</c:v>
                </c:pt>
                <c:pt idx="253">
                  <c:v>202.09819999999999</c:v>
                </c:pt>
                <c:pt idx="254">
                  <c:v>204.0977</c:v>
                </c:pt>
                <c:pt idx="255">
                  <c:v>206.09819999999999</c:v>
                </c:pt>
                <c:pt idx="256">
                  <c:v>208.09610000000001</c:v>
                </c:pt>
                <c:pt idx="257">
                  <c:v>210.09690000000001</c:v>
                </c:pt>
                <c:pt idx="258">
                  <c:v>212.09829999999999</c:v>
                </c:pt>
                <c:pt idx="259">
                  <c:v>214.09610000000001</c:v>
                </c:pt>
                <c:pt idx="260">
                  <c:v>216.09729999999999</c:v>
                </c:pt>
                <c:pt idx="261">
                  <c:v>218.09719999999999</c:v>
                </c:pt>
                <c:pt idx="262">
                  <c:v>220.09630000000001</c:v>
                </c:pt>
                <c:pt idx="263">
                  <c:v>222.1001</c:v>
                </c:pt>
                <c:pt idx="264">
                  <c:v>224.09710000000001</c:v>
                </c:pt>
                <c:pt idx="265">
                  <c:v>226.09700000000001</c:v>
                </c:pt>
                <c:pt idx="266">
                  <c:v>228.0984</c:v>
                </c:pt>
                <c:pt idx="267">
                  <c:v>230.0934</c:v>
                </c:pt>
                <c:pt idx="268">
                  <c:v>232.0942</c:v>
                </c:pt>
                <c:pt idx="269">
                  <c:v>234.08109999999999</c:v>
                </c:pt>
                <c:pt idx="270">
                  <c:v>236.09389999999999</c:v>
                </c:pt>
                <c:pt idx="271">
                  <c:v>238.09909999999999</c:v>
                </c:pt>
                <c:pt idx="272">
                  <c:v>240.1</c:v>
                </c:pt>
                <c:pt idx="273">
                  <c:v>242.09639999999999</c:v>
                </c:pt>
                <c:pt idx="274">
                  <c:v>244.0941</c:v>
                </c:pt>
                <c:pt idx="275">
                  <c:v>246.0984</c:v>
                </c:pt>
                <c:pt idx="276">
                  <c:v>248.0975</c:v>
                </c:pt>
                <c:pt idx="277">
                  <c:v>250.1026</c:v>
                </c:pt>
                <c:pt idx="278">
                  <c:v>252.0933</c:v>
                </c:pt>
                <c:pt idx="279">
                  <c:v>254.09970000000001</c:v>
                </c:pt>
                <c:pt idx="280">
                  <c:v>256.09989999999999</c:v>
                </c:pt>
                <c:pt idx="281">
                  <c:v>258.10019999999997</c:v>
                </c:pt>
                <c:pt idx="282">
                  <c:v>260.09320000000002</c:v>
                </c:pt>
                <c:pt idx="283">
                  <c:v>262.0958</c:v>
                </c:pt>
                <c:pt idx="284">
                  <c:v>264.10180000000003</c:v>
                </c:pt>
                <c:pt idx="285">
                  <c:v>266.09660000000002</c:v>
                </c:pt>
                <c:pt idx="286">
                  <c:v>268.09440000000001</c:v>
                </c:pt>
                <c:pt idx="287">
                  <c:v>270.09730000000002</c:v>
                </c:pt>
                <c:pt idx="288">
                  <c:v>272.096</c:v>
                </c:pt>
                <c:pt idx="289">
                  <c:v>274.09399999999999</c:v>
                </c:pt>
                <c:pt idx="290">
                  <c:v>276.08969999999999</c:v>
                </c:pt>
                <c:pt idx="291">
                  <c:v>278.08969999999999</c:v>
                </c:pt>
                <c:pt idx="292">
                  <c:v>280.08789999999999</c:v>
                </c:pt>
                <c:pt idx="293">
                  <c:v>282.08920000000001</c:v>
                </c:pt>
                <c:pt idx="294">
                  <c:v>284.09120000000001</c:v>
                </c:pt>
                <c:pt idx="295">
                  <c:v>286.08850000000001</c:v>
                </c:pt>
                <c:pt idx="296">
                  <c:v>288.089</c:v>
                </c:pt>
                <c:pt idx="297">
                  <c:v>290.09530000000001</c:v>
                </c:pt>
                <c:pt idx="298">
                  <c:v>292.09070000000003</c:v>
                </c:pt>
                <c:pt idx="299">
                  <c:v>294.08460000000002</c:v>
                </c:pt>
                <c:pt idx="300">
                  <c:v>296.0908</c:v>
                </c:pt>
                <c:pt idx="301">
                  <c:v>298.10550000000001</c:v>
                </c:pt>
                <c:pt idx="302">
                  <c:v>300.08839999999998</c:v>
                </c:pt>
              </c:numCache>
            </c:numRef>
          </c:xVal>
          <c:yVal>
            <c:numRef>
              <c:f>'TR10FeCu_ana_temp-field.txt'!$K$107:$K$409</c:f>
              <c:numCache>
                <c:formatCode>0.00E+00</c:formatCode>
                <c:ptCount val="303"/>
                <c:pt idx="0">
                  <c:v>3.2484226561158791</c:v>
                </c:pt>
                <c:pt idx="1">
                  <c:v>3.2492513599294446</c:v>
                </c:pt>
                <c:pt idx="2">
                  <c:v>3.2504523956385483</c:v>
                </c:pt>
                <c:pt idx="3">
                  <c:v>3.2499976223855698</c:v>
                </c:pt>
                <c:pt idx="4">
                  <c:v>3.2497990734342306</c:v>
                </c:pt>
                <c:pt idx="5">
                  <c:v>3.2509087326361796</c:v>
                </c:pt>
                <c:pt idx="6">
                  <c:v>3.2510088598122007</c:v>
                </c:pt>
                <c:pt idx="7">
                  <c:v>3.251577747723835</c:v>
                </c:pt>
                <c:pt idx="8">
                  <c:v>3.2519684588552384</c:v>
                </c:pt>
                <c:pt idx="9">
                  <c:v>3.2526521641966673</c:v>
                </c:pt>
                <c:pt idx="10">
                  <c:v>3.2524325817951008</c:v>
                </c:pt>
                <c:pt idx="11">
                  <c:v>3.2524209481293971</c:v>
                </c:pt>
                <c:pt idx="12">
                  <c:v>3.2519468102064484</c:v>
                </c:pt>
                <c:pt idx="13">
                  <c:v>3.2487352921747483</c:v>
                </c:pt>
                <c:pt idx="14">
                  <c:v>3.2506307046126346</c:v>
                </c:pt>
                <c:pt idx="15">
                  <c:v>3.249853000374757</c:v>
                </c:pt>
                <c:pt idx="16">
                  <c:v>3.2479169498121307</c:v>
                </c:pt>
                <c:pt idx="17">
                  <c:v>3.2474977998839454</c:v>
                </c:pt>
                <c:pt idx="18">
                  <c:v>3.2497082973647804</c:v>
                </c:pt>
                <c:pt idx="19">
                  <c:v>3.24896824361505</c:v>
                </c:pt>
                <c:pt idx="20">
                  <c:v>3.2481070666759129</c:v>
                </c:pt>
                <c:pt idx="21">
                  <c:v>3.2505706579743436</c:v>
                </c:pt>
                <c:pt idx="22">
                  <c:v>3.2499196425031012</c:v>
                </c:pt>
                <c:pt idx="23">
                  <c:v>3.2477002043896492</c:v>
                </c:pt>
                <c:pt idx="24">
                  <c:v>3.2488318500255491</c:v>
                </c:pt>
                <c:pt idx="25">
                  <c:v>3.24959836383933</c:v>
                </c:pt>
                <c:pt idx="26">
                  <c:v>3.2478654941840355</c:v>
                </c:pt>
                <c:pt idx="27">
                  <c:v>3.2481133361755052</c:v>
                </c:pt>
                <c:pt idx="28">
                  <c:v>3.250643155753226</c:v>
                </c:pt>
                <c:pt idx="29">
                  <c:v>3.2489541548618091</c:v>
                </c:pt>
                <c:pt idx="30">
                  <c:v>3.2502235908188064</c:v>
                </c:pt>
                <c:pt idx="31">
                  <c:v>3.2503867866222307</c:v>
                </c:pt>
                <c:pt idx="32">
                  <c:v>3.2514453946415833</c:v>
                </c:pt>
                <c:pt idx="33">
                  <c:v>3.2513944373885968</c:v>
                </c:pt>
                <c:pt idx="34">
                  <c:v>3.2504717258485543</c:v>
                </c:pt>
                <c:pt idx="35">
                  <c:v>3.2500768868974537</c:v>
                </c:pt>
                <c:pt idx="36">
                  <c:v>3.2518160174997024</c:v>
                </c:pt>
                <c:pt idx="37">
                  <c:v>3.251102495757257</c:v>
                </c:pt>
                <c:pt idx="38">
                  <c:v>3.2509226519584322</c:v>
                </c:pt>
                <c:pt idx="39">
                  <c:v>3.2493885256963382</c:v>
                </c:pt>
                <c:pt idx="40">
                  <c:v>3.2493376703490959</c:v>
                </c:pt>
                <c:pt idx="41">
                  <c:v>3.250304735820289</c:v>
                </c:pt>
                <c:pt idx="42">
                  <c:v>3.2473765884371217</c:v>
                </c:pt>
                <c:pt idx="43">
                  <c:v>3.2504020646960674</c:v>
                </c:pt>
                <c:pt idx="44">
                  <c:v>3.2499095364312627</c:v>
                </c:pt>
                <c:pt idx="45">
                  <c:v>3.2498199342718248</c:v>
                </c:pt>
                <c:pt idx="46">
                  <c:v>3.2498627735746783</c:v>
                </c:pt>
                <c:pt idx="47">
                  <c:v>3.2491206713969638</c:v>
                </c:pt>
                <c:pt idx="48">
                  <c:v>3.249228010375028</c:v>
                </c:pt>
                <c:pt idx="49">
                  <c:v>3.2496072198548172</c:v>
                </c:pt>
                <c:pt idx="50">
                  <c:v>3.2485004620544258</c:v>
                </c:pt>
                <c:pt idx="51">
                  <c:v>3.249331497076505</c:v>
                </c:pt>
                <c:pt idx="52">
                  <c:v>3.24937724775056</c:v>
                </c:pt>
                <c:pt idx="53">
                  <c:v>3.2488654917758555</c:v>
                </c:pt>
                <c:pt idx="54">
                  <c:v>3.246314345698321</c:v>
                </c:pt>
                <c:pt idx="55">
                  <c:v>3.2493281111710886</c:v>
                </c:pt>
                <c:pt idx="56">
                  <c:v>3.250222741963511</c:v>
                </c:pt>
                <c:pt idx="57">
                  <c:v>3.2493064567626</c:v>
                </c:pt>
                <c:pt idx="58">
                  <c:v>3.2499348744820988</c:v>
                </c:pt>
                <c:pt idx="59">
                  <c:v>3.2478618592898796</c:v>
                </c:pt>
                <c:pt idx="60">
                  <c:v>3.2474418364515079</c:v>
                </c:pt>
                <c:pt idx="61">
                  <c:v>3.2471699935907923</c:v>
                </c:pt>
                <c:pt idx="62">
                  <c:v>3.2456487684628841</c:v>
                </c:pt>
                <c:pt idx="63">
                  <c:v>3.2430512111152328</c:v>
                </c:pt>
                <c:pt idx="64">
                  <c:v>3.2409949452967606</c:v>
                </c:pt>
                <c:pt idx="65">
                  <c:v>3.2377582295357072</c:v>
                </c:pt>
                <c:pt idx="66">
                  <c:v>3.2153118352262129</c:v>
                </c:pt>
                <c:pt idx="67">
                  <c:v>3.1060784682633438</c:v>
                </c:pt>
                <c:pt idx="68">
                  <c:v>2.713231951160429</c:v>
                </c:pt>
                <c:pt idx="69">
                  <c:v>1.7737278569552959</c:v>
                </c:pt>
                <c:pt idx="70">
                  <c:v>0.95710890431748874</c:v>
                </c:pt>
                <c:pt idx="71">
                  <c:v>0.53099745819251165</c:v>
                </c:pt>
                <c:pt idx="72">
                  <c:v>0.30350954693089172</c:v>
                </c:pt>
                <c:pt idx="73">
                  <c:v>0.17611902989273703</c:v>
                </c:pt>
                <c:pt idx="74">
                  <c:v>0.13703490730507303</c:v>
                </c:pt>
                <c:pt idx="75">
                  <c:v>0.11264615524496562</c:v>
                </c:pt>
                <c:pt idx="76">
                  <c:v>9.6634791281195759E-2</c:v>
                </c:pt>
                <c:pt idx="77">
                  <c:v>8.7596094333762448E-2</c:v>
                </c:pt>
                <c:pt idx="78">
                  <c:v>8.0087399044984006E-2</c:v>
                </c:pt>
                <c:pt idx="79">
                  <c:v>7.5912163936171728E-2</c:v>
                </c:pt>
                <c:pt idx="80">
                  <c:v>7.1674399944434156E-2</c:v>
                </c:pt>
                <c:pt idx="81">
                  <c:v>6.8947632355732175E-2</c:v>
                </c:pt>
                <c:pt idx="82">
                  <c:v>6.6606050390208144E-2</c:v>
                </c:pt>
                <c:pt idx="83">
                  <c:v>6.4182317680777173E-2</c:v>
                </c:pt>
                <c:pt idx="84">
                  <c:v>6.2077585734755261E-2</c:v>
                </c:pt>
                <c:pt idx="85">
                  <c:v>6.2878347611007496E-2</c:v>
                </c:pt>
                <c:pt idx="86">
                  <c:v>5.9870482602328058E-2</c:v>
                </c:pt>
                <c:pt idx="87">
                  <c:v>5.9831678173816426E-2</c:v>
                </c:pt>
                <c:pt idx="88">
                  <c:v>5.7721628327688082E-2</c:v>
                </c:pt>
                <c:pt idx="89">
                  <c:v>5.7556382070623059E-2</c:v>
                </c:pt>
                <c:pt idx="90">
                  <c:v>5.6641241005257831E-2</c:v>
                </c:pt>
                <c:pt idx="91">
                  <c:v>5.5227753849081129E-2</c:v>
                </c:pt>
                <c:pt idx="92">
                  <c:v>5.6185876219844694E-2</c:v>
                </c:pt>
                <c:pt idx="93">
                  <c:v>5.3657634001772918E-2</c:v>
                </c:pt>
                <c:pt idx="94">
                  <c:v>0.15156669033629186</c:v>
                </c:pt>
                <c:pt idx="95">
                  <c:v>5.1903008727684628E-2</c:v>
                </c:pt>
                <c:pt idx="96">
                  <c:v>5.2896319625339611E-2</c:v>
                </c:pt>
                <c:pt idx="97">
                  <c:v>5.1854543179706218E-2</c:v>
                </c:pt>
                <c:pt idx="98">
                  <c:v>5.0043982884393073E-2</c:v>
                </c:pt>
                <c:pt idx="99">
                  <c:v>4.9315188421367374E-2</c:v>
                </c:pt>
                <c:pt idx="100">
                  <c:v>5.0371310568685081E-2</c:v>
                </c:pt>
                <c:pt idx="101">
                  <c:v>5.048862729776378E-2</c:v>
                </c:pt>
                <c:pt idx="102">
                  <c:v>4.9403151697104103E-2</c:v>
                </c:pt>
                <c:pt idx="103">
                  <c:v>4.8236586007863631E-2</c:v>
                </c:pt>
                <c:pt idx="104">
                  <c:v>4.8528521179842812E-2</c:v>
                </c:pt>
                <c:pt idx="105">
                  <c:v>4.7358848514171138E-2</c:v>
                </c:pt>
                <c:pt idx="106">
                  <c:v>4.731485665474533E-2</c:v>
                </c:pt>
                <c:pt idx="107">
                  <c:v>4.695149615471407E-2</c:v>
                </c:pt>
                <c:pt idx="108">
                  <c:v>4.6098798806230273E-2</c:v>
                </c:pt>
                <c:pt idx="109">
                  <c:v>4.6283611870448362E-2</c:v>
                </c:pt>
                <c:pt idx="110">
                  <c:v>4.4778021262960578E-2</c:v>
                </c:pt>
                <c:pt idx="111">
                  <c:v>4.4976985997282636E-2</c:v>
                </c:pt>
                <c:pt idx="112">
                  <c:v>4.4322823720792291E-2</c:v>
                </c:pt>
                <c:pt idx="113">
                  <c:v>4.4816538923691765E-2</c:v>
                </c:pt>
                <c:pt idx="114">
                  <c:v>4.2440514780445998E-2</c:v>
                </c:pt>
                <c:pt idx="115">
                  <c:v>4.3134433743102926E-2</c:v>
                </c:pt>
                <c:pt idx="116">
                  <c:v>4.3384374216071359E-2</c:v>
                </c:pt>
                <c:pt idx="117">
                  <c:v>4.2421942504195648E-2</c:v>
                </c:pt>
                <c:pt idx="118">
                  <c:v>4.2602342526703182E-2</c:v>
                </c:pt>
                <c:pt idx="119">
                  <c:v>4.1169069767036326E-2</c:v>
                </c:pt>
                <c:pt idx="120">
                  <c:v>4.1285115997220997E-2</c:v>
                </c:pt>
                <c:pt idx="121">
                  <c:v>4.0705770944795994E-2</c:v>
                </c:pt>
                <c:pt idx="122">
                  <c:v>4.1207117480846198E-2</c:v>
                </c:pt>
                <c:pt idx="123">
                  <c:v>4.0179790959758217E-2</c:v>
                </c:pt>
                <c:pt idx="124">
                  <c:v>4.026327730066611E-2</c:v>
                </c:pt>
                <c:pt idx="125">
                  <c:v>4.0905521776200632E-2</c:v>
                </c:pt>
                <c:pt idx="126">
                  <c:v>3.9902279162454458E-2</c:v>
                </c:pt>
                <c:pt idx="127">
                  <c:v>3.9921362102202027E-2</c:v>
                </c:pt>
                <c:pt idx="128">
                  <c:v>4.0282425755241442E-2</c:v>
                </c:pt>
                <c:pt idx="129">
                  <c:v>3.9082295974983028E-2</c:v>
                </c:pt>
                <c:pt idx="130">
                  <c:v>3.9226044874069853E-2</c:v>
                </c:pt>
                <c:pt idx="131">
                  <c:v>3.9045927048621969E-2</c:v>
                </c:pt>
                <c:pt idx="132">
                  <c:v>3.88615499837743E-2</c:v>
                </c:pt>
                <c:pt idx="133">
                  <c:v>3.8477082876628349E-2</c:v>
                </c:pt>
                <c:pt idx="134">
                  <c:v>3.8285699432448826E-2</c:v>
                </c:pt>
                <c:pt idx="135">
                  <c:v>3.8249555095670587E-2</c:v>
                </c:pt>
                <c:pt idx="136">
                  <c:v>3.7498463114842659E-2</c:v>
                </c:pt>
                <c:pt idx="137">
                  <c:v>3.7674002398155479E-2</c:v>
                </c:pt>
                <c:pt idx="138">
                  <c:v>3.7271235428661474E-2</c:v>
                </c:pt>
                <c:pt idx="139">
                  <c:v>3.696376998891495E-2</c:v>
                </c:pt>
                <c:pt idx="140">
                  <c:v>3.6732317016763008E-2</c:v>
                </c:pt>
                <c:pt idx="141">
                  <c:v>3.6153515396532179E-2</c:v>
                </c:pt>
                <c:pt idx="142">
                  <c:v>3.5968599593905359E-2</c:v>
                </c:pt>
                <c:pt idx="143">
                  <c:v>3.5371198428222977E-2</c:v>
                </c:pt>
                <c:pt idx="144">
                  <c:v>3.4808277753751032E-2</c:v>
                </c:pt>
                <c:pt idx="145">
                  <c:v>3.4126722701786953E-2</c:v>
                </c:pt>
                <c:pt idx="146">
                  <c:v>3.3498264471647492E-2</c:v>
                </c:pt>
                <c:pt idx="147">
                  <c:v>3.2598536675750633E-2</c:v>
                </c:pt>
                <c:pt idx="148">
                  <c:v>3.1520762895564283E-2</c:v>
                </c:pt>
                <c:pt idx="149">
                  <c:v>3.0120927532122373E-2</c:v>
                </c:pt>
                <c:pt idx="150">
                  <c:v>2.8071401838892705E-2</c:v>
                </c:pt>
                <c:pt idx="151">
                  <c:v>3.561802643800286E-2</c:v>
                </c:pt>
                <c:pt idx="152">
                  <c:v>2.14042509561693E-2</c:v>
                </c:pt>
                <c:pt idx="153">
                  <c:v>3.4957376425526196E-2</c:v>
                </c:pt>
                <c:pt idx="154">
                  <c:v>4.2142121151017765E-2</c:v>
                </c:pt>
                <c:pt idx="155">
                  <c:v>4.0021749911740789E-2</c:v>
                </c:pt>
                <c:pt idx="156">
                  <c:v>3.8278226476428E-2</c:v>
                </c:pt>
                <c:pt idx="157">
                  <c:v>3.6706992837435504E-2</c:v>
                </c:pt>
                <c:pt idx="158">
                  <c:v>3.823247511297969E-2</c:v>
                </c:pt>
                <c:pt idx="159">
                  <c:v>4.0013882491426261E-2</c:v>
                </c:pt>
                <c:pt idx="160">
                  <c:v>4.2067972693604017E-2</c:v>
                </c:pt>
                <c:pt idx="161">
                  <c:v>3.5033258042329554E-2</c:v>
                </c:pt>
                <c:pt idx="162">
                  <c:v>2.1322662421777275E-2</c:v>
                </c:pt>
                <c:pt idx="163">
                  <c:v>3.8675258749328707E-2</c:v>
                </c:pt>
                <c:pt idx="164">
                  <c:v>2.7945061288111819E-2</c:v>
                </c:pt>
                <c:pt idx="165">
                  <c:v>3.0033611057165264E-2</c:v>
                </c:pt>
                <c:pt idx="166">
                  <c:v>3.1584493000008158E-2</c:v>
                </c:pt>
                <c:pt idx="167">
                  <c:v>3.2560507779920499E-2</c:v>
                </c:pt>
                <c:pt idx="168">
                  <c:v>3.3387938575346721E-2</c:v>
                </c:pt>
                <c:pt idx="169">
                  <c:v>3.4156846824762367E-2</c:v>
                </c:pt>
                <c:pt idx="170">
                  <c:v>3.4641180201572128E-2</c:v>
                </c:pt>
                <c:pt idx="171">
                  <c:v>3.5140095618526226E-2</c:v>
                </c:pt>
                <c:pt idx="172">
                  <c:v>3.592549644077353E-2</c:v>
                </c:pt>
                <c:pt idx="173">
                  <c:v>3.635200097552202E-2</c:v>
                </c:pt>
                <c:pt idx="174">
                  <c:v>3.6967272165766188E-2</c:v>
                </c:pt>
                <c:pt idx="175">
                  <c:v>3.7796218385218461E-2</c:v>
                </c:pt>
                <c:pt idx="176">
                  <c:v>3.8445869257899751E-2</c:v>
                </c:pt>
                <c:pt idx="177">
                  <c:v>3.8822499318769785E-2</c:v>
                </c:pt>
                <c:pt idx="178">
                  <c:v>3.9127602866041181E-2</c:v>
                </c:pt>
                <c:pt idx="179">
                  <c:v>3.8905325209811936E-2</c:v>
                </c:pt>
                <c:pt idx="180">
                  <c:v>3.8874558700454601E-2</c:v>
                </c:pt>
                <c:pt idx="181">
                  <c:v>3.8824076360330764E-2</c:v>
                </c:pt>
                <c:pt idx="182">
                  <c:v>3.8811835802047639E-2</c:v>
                </c:pt>
                <c:pt idx="183">
                  <c:v>3.9128143221985073E-2</c:v>
                </c:pt>
                <c:pt idx="184">
                  <c:v>3.9303611864726647E-2</c:v>
                </c:pt>
                <c:pt idx="185">
                  <c:v>3.9418431764286305E-2</c:v>
                </c:pt>
                <c:pt idx="186">
                  <c:v>3.9760839818253603E-2</c:v>
                </c:pt>
                <c:pt idx="187">
                  <c:v>3.9521595504001104E-2</c:v>
                </c:pt>
                <c:pt idx="188">
                  <c:v>3.9927610543732825E-2</c:v>
                </c:pt>
                <c:pt idx="189">
                  <c:v>3.9940169620123464E-2</c:v>
                </c:pt>
                <c:pt idx="190">
                  <c:v>4.0527494841165072E-2</c:v>
                </c:pt>
                <c:pt idx="191">
                  <c:v>4.0994503826834137E-2</c:v>
                </c:pt>
                <c:pt idx="192">
                  <c:v>4.1081762747092805E-2</c:v>
                </c:pt>
                <c:pt idx="193">
                  <c:v>4.0934596697060434E-2</c:v>
                </c:pt>
                <c:pt idx="194">
                  <c:v>4.1238756817707403E-2</c:v>
                </c:pt>
                <c:pt idx="195">
                  <c:v>4.2130845095844222E-2</c:v>
                </c:pt>
                <c:pt idx="196">
                  <c:v>4.2410725528584881E-2</c:v>
                </c:pt>
                <c:pt idx="197">
                  <c:v>4.2389841480024712E-2</c:v>
                </c:pt>
                <c:pt idx="198">
                  <c:v>4.32228685160903E-2</c:v>
                </c:pt>
                <c:pt idx="199">
                  <c:v>4.3453679172669006E-2</c:v>
                </c:pt>
                <c:pt idx="200">
                  <c:v>4.3333784615765883E-2</c:v>
                </c:pt>
                <c:pt idx="201">
                  <c:v>4.4129813794871207E-2</c:v>
                </c:pt>
                <c:pt idx="202">
                  <c:v>4.4788280221659843E-2</c:v>
                </c:pt>
                <c:pt idx="203">
                  <c:v>4.4993328020502578E-2</c:v>
                </c:pt>
                <c:pt idx="204">
                  <c:v>4.5668565106797003E-2</c:v>
                </c:pt>
                <c:pt idx="205">
                  <c:v>4.5986719936844535E-2</c:v>
                </c:pt>
                <c:pt idx="206">
                  <c:v>4.6495149120708172E-2</c:v>
                </c:pt>
                <c:pt idx="207">
                  <c:v>4.6263110682689991E-2</c:v>
                </c:pt>
                <c:pt idx="208">
                  <c:v>4.7690087534356648E-2</c:v>
                </c:pt>
                <c:pt idx="209">
                  <c:v>4.8112320461020805E-2</c:v>
                </c:pt>
                <c:pt idx="210">
                  <c:v>4.8329982765010736E-2</c:v>
                </c:pt>
                <c:pt idx="211">
                  <c:v>4.7772122267452651E-2</c:v>
                </c:pt>
                <c:pt idx="212">
                  <c:v>4.8702295238714041E-2</c:v>
                </c:pt>
                <c:pt idx="213">
                  <c:v>4.9521706205259301E-2</c:v>
                </c:pt>
                <c:pt idx="214">
                  <c:v>5.0023268631624707E-2</c:v>
                </c:pt>
                <c:pt idx="215">
                  <c:v>5.1026410870652301E-2</c:v>
                </c:pt>
                <c:pt idx="216">
                  <c:v>5.0506942421612556E-2</c:v>
                </c:pt>
                <c:pt idx="217">
                  <c:v>5.1623153708797657E-2</c:v>
                </c:pt>
                <c:pt idx="218">
                  <c:v>5.1890016760767078E-2</c:v>
                </c:pt>
                <c:pt idx="219">
                  <c:v>5.251795095959054E-2</c:v>
                </c:pt>
                <c:pt idx="220">
                  <c:v>5.2441076196493429E-2</c:v>
                </c:pt>
                <c:pt idx="221">
                  <c:v>5.342402015782631E-2</c:v>
                </c:pt>
                <c:pt idx="222">
                  <c:v>5.4801476881371103E-2</c:v>
                </c:pt>
                <c:pt idx="223">
                  <c:v>5.5471352263086741E-2</c:v>
                </c:pt>
                <c:pt idx="224">
                  <c:v>5.4543900821811549E-2</c:v>
                </c:pt>
                <c:pt idx="225">
                  <c:v>5.6360857734052944E-2</c:v>
                </c:pt>
                <c:pt idx="226">
                  <c:v>5.5754187775701611E-2</c:v>
                </c:pt>
                <c:pt idx="227">
                  <c:v>5.7088981316155071E-2</c:v>
                </c:pt>
                <c:pt idx="228">
                  <c:v>5.8229085708213647E-2</c:v>
                </c:pt>
                <c:pt idx="229">
                  <c:v>5.8058735940080076E-2</c:v>
                </c:pt>
                <c:pt idx="230">
                  <c:v>5.9227502063959971E-2</c:v>
                </c:pt>
                <c:pt idx="231">
                  <c:v>6.0396992405695148E-2</c:v>
                </c:pt>
                <c:pt idx="232">
                  <c:v>6.0306376415405274E-2</c:v>
                </c:pt>
                <c:pt idx="233">
                  <c:v>6.1304506479683094E-2</c:v>
                </c:pt>
                <c:pt idx="234">
                  <c:v>6.2677612500517496E-2</c:v>
                </c:pt>
                <c:pt idx="235">
                  <c:v>6.2501160417879398E-2</c:v>
                </c:pt>
                <c:pt idx="236">
                  <c:v>6.4194718682180921E-2</c:v>
                </c:pt>
                <c:pt idx="237">
                  <c:v>6.3788348062878669E-2</c:v>
                </c:pt>
                <c:pt idx="238">
                  <c:v>6.5040392787328524E-2</c:v>
                </c:pt>
                <c:pt idx="239">
                  <c:v>6.4739250432542569E-2</c:v>
                </c:pt>
                <c:pt idx="240">
                  <c:v>6.6518936896579728E-2</c:v>
                </c:pt>
                <c:pt idx="241">
                  <c:v>6.6605696138034728E-2</c:v>
                </c:pt>
                <c:pt idx="242">
                  <c:v>6.8214110092462865E-2</c:v>
                </c:pt>
                <c:pt idx="243">
                  <c:v>6.8203355681718009E-2</c:v>
                </c:pt>
                <c:pt idx="244">
                  <c:v>6.9248432657104564E-2</c:v>
                </c:pt>
                <c:pt idx="245">
                  <c:v>7.1260714207808135E-2</c:v>
                </c:pt>
                <c:pt idx="246">
                  <c:v>7.1943317878242291E-2</c:v>
                </c:pt>
                <c:pt idx="247">
                  <c:v>7.323324402293456E-2</c:v>
                </c:pt>
                <c:pt idx="248">
                  <c:v>7.344071957477219E-2</c:v>
                </c:pt>
                <c:pt idx="249">
                  <c:v>7.5768787685329533E-2</c:v>
                </c:pt>
                <c:pt idx="250">
                  <c:v>7.6405559081426294E-2</c:v>
                </c:pt>
                <c:pt idx="251">
                  <c:v>7.8244294762175953E-2</c:v>
                </c:pt>
                <c:pt idx="252">
                  <c:v>7.8990342723754575E-2</c:v>
                </c:pt>
                <c:pt idx="253">
                  <c:v>8.0780779611392864E-2</c:v>
                </c:pt>
                <c:pt idx="254">
                  <c:v>8.3285422042223445E-2</c:v>
                </c:pt>
                <c:pt idx="255">
                  <c:v>8.4413185158484241E-2</c:v>
                </c:pt>
                <c:pt idx="256">
                  <c:v>8.6775587162994355E-2</c:v>
                </c:pt>
                <c:pt idx="257">
                  <c:v>8.9034616013014406E-2</c:v>
                </c:pt>
                <c:pt idx="258">
                  <c:v>9.5766967395070568E-2</c:v>
                </c:pt>
                <c:pt idx="259">
                  <c:v>0.10086243217915408</c:v>
                </c:pt>
                <c:pt idx="260">
                  <c:v>0.10788853592109279</c:v>
                </c:pt>
                <c:pt idx="261">
                  <c:v>0.11535417009073293</c:v>
                </c:pt>
                <c:pt idx="262">
                  <c:v>0.12628038225297564</c:v>
                </c:pt>
                <c:pt idx="263">
                  <c:v>0.13723779674214895</c:v>
                </c:pt>
                <c:pt idx="264">
                  <c:v>0.15082635362313934</c:v>
                </c:pt>
                <c:pt idx="265">
                  <c:v>0.17035030477559776</c:v>
                </c:pt>
                <c:pt idx="266">
                  <c:v>0.19970602040354674</c:v>
                </c:pt>
                <c:pt idx="267">
                  <c:v>0.24760561403891332</c:v>
                </c:pt>
                <c:pt idx="268">
                  <c:v>0.70957178781707408</c:v>
                </c:pt>
                <c:pt idx="269">
                  <c:v>1.6407990240036523</c:v>
                </c:pt>
                <c:pt idx="270">
                  <c:v>2.4689250391813462</c:v>
                </c:pt>
                <c:pt idx="271">
                  <c:v>2.9741335874833896</c:v>
                </c:pt>
                <c:pt idx="272">
                  <c:v>3.1069460082914966</c:v>
                </c:pt>
                <c:pt idx="273">
                  <c:v>3.1355345066659939</c:v>
                </c:pt>
                <c:pt idx="274">
                  <c:v>3.1560551119420559</c:v>
                </c:pt>
                <c:pt idx="275">
                  <c:v>3.1763594145672864</c:v>
                </c:pt>
                <c:pt idx="276">
                  <c:v>3.1908195920184244</c:v>
                </c:pt>
                <c:pt idx="277">
                  <c:v>3.1949297879395768</c:v>
                </c:pt>
                <c:pt idx="278">
                  <c:v>3.1955917768700584</c:v>
                </c:pt>
                <c:pt idx="279">
                  <c:v>3.1971127979879612</c:v>
                </c:pt>
                <c:pt idx="280">
                  <c:v>3.1978814931152693</c:v>
                </c:pt>
                <c:pt idx="281">
                  <c:v>3.1992121051037552</c:v>
                </c:pt>
                <c:pt idx="282">
                  <c:v>3.1984839623369989</c:v>
                </c:pt>
                <c:pt idx="283">
                  <c:v>3.2004911382449626</c:v>
                </c:pt>
                <c:pt idx="284">
                  <c:v>3.2014982308897793</c:v>
                </c:pt>
                <c:pt idx="285">
                  <c:v>3.204145739550635</c:v>
                </c:pt>
                <c:pt idx="286">
                  <c:v>3.2057713827026766</c:v>
                </c:pt>
                <c:pt idx="287">
                  <c:v>3.2070244084514865</c:v>
                </c:pt>
                <c:pt idx="288">
                  <c:v>3.2088760595171171</c:v>
                </c:pt>
                <c:pt idx="289">
                  <c:v>3.2115670816332469</c:v>
                </c:pt>
                <c:pt idx="290">
                  <c:v>3.2142327217567424</c:v>
                </c:pt>
                <c:pt idx="291">
                  <c:v>3.216644442946158</c:v>
                </c:pt>
                <c:pt idx="292">
                  <c:v>3.2198373011034898</c:v>
                </c:pt>
                <c:pt idx="293">
                  <c:v>3.2211668415829591</c:v>
                </c:pt>
                <c:pt idx="294">
                  <c:v>3.223459127148312</c:v>
                </c:pt>
                <c:pt idx="295">
                  <c:v>3.222040929245559</c:v>
                </c:pt>
                <c:pt idx="296">
                  <c:v>3.2263603143889941</c:v>
                </c:pt>
                <c:pt idx="297">
                  <c:v>3.2321845089680572</c:v>
                </c:pt>
                <c:pt idx="298">
                  <c:v>3.2301395690652579</c:v>
                </c:pt>
                <c:pt idx="299">
                  <c:v>3.23577101783063</c:v>
                </c:pt>
                <c:pt idx="300">
                  <c:v>3.2376008961044502</c:v>
                </c:pt>
                <c:pt idx="301">
                  <c:v>3.2398485820577512</c:v>
                </c:pt>
                <c:pt idx="302">
                  <c:v>3.2415264690297514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D6-4687-AB5F-8D5FE2744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5586952"/>
        <c:axId val="2135590344"/>
      </c:scatterChart>
      <c:valAx>
        <c:axId val="2135586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590344"/>
        <c:crosses val="autoZero"/>
        <c:crossBetween val="midCat"/>
      </c:valAx>
      <c:valAx>
        <c:axId val="2135590344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55869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title>
      <c:layout/>
      <c:overlay val="0"/>
      <c:txPr>
        <a:bodyPr/>
        <a:lstStyle/>
        <a:p>
          <a:pPr>
            <a:defRPr lang="ja-JP"/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'BG_calcdfromyamada62m-BG.txt'!$F$5</c:f>
              <c:strCache>
                <c:ptCount val="1"/>
                <c:pt idx="0">
                  <c:v>M/H</c:v>
                </c:pt>
              </c:strCache>
            </c:strRef>
          </c:tx>
          <c:spPr>
            <a:ln w="31750">
              <a:noFill/>
            </a:ln>
          </c:spPr>
          <c:yVal>
            <c:numRef>
              <c:f>'BG_calcdfromyamada62m-BG.txt'!$F$6:$F$269</c:f>
              <c:numCache>
                <c:formatCode>0.00E+00</c:formatCode>
                <c:ptCount val="264"/>
                <c:pt idx="0">
                  <c:v>1.5109679999999998E-8</c:v>
                </c:pt>
                <c:pt idx="1">
                  <c:v>1.2144570000000001E-8</c:v>
                </c:pt>
                <c:pt idx="2">
                  <c:v>8.8188679999999987E-9</c:v>
                </c:pt>
                <c:pt idx="3">
                  <c:v>1.3721973333333333E-9</c:v>
                </c:pt>
                <c:pt idx="4">
                  <c:v>4.8243200000000001E-9</c:v>
                </c:pt>
                <c:pt idx="5">
                  <c:v>5.085156666666667E-9</c:v>
                </c:pt>
                <c:pt idx="6">
                  <c:v>7.2638359999999994E-10</c:v>
                </c:pt>
                <c:pt idx="7">
                  <c:v>4.6410459999999998E-9</c:v>
                </c:pt>
                <c:pt idx="8">
                  <c:v>4.9578939999999998E-9</c:v>
                </c:pt>
                <c:pt idx="9">
                  <c:v>4.5263466666666661E-9</c:v>
                </c:pt>
                <c:pt idx="10">
                  <c:v>4.6306626666666672E-9</c:v>
                </c:pt>
                <c:pt idx="11">
                  <c:v>5.1602333333333334E-9</c:v>
                </c:pt>
                <c:pt idx="12">
                  <c:v>4.2996710000000006E-9</c:v>
                </c:pt>
                <c:pt idx="13">
                  <c:v>5.0298499999999995E-9</c:v>
                </c:pt>
                <c:pt idx="14">
                  <c:v>5.1264240000000002E-9</c:v>
                </c:pt>
                <c:pt idx="15">
                  <c:v>7.9416943999999994E-9</c:v>
                </c:pt>
                <c:pt idx="16">
                  <c:v>5.61412E-9</c:v>
                </c:pt>
                <c:pt idx="17">
                  <c:v>5.460608E-9</c:v>
                </c:pt>
                <c:pt idx="18">
                  <c:v>6.5722460000000007E-9</c:v>
                </c:pt>
                <c:pt idx="19">
                  <c:v>6.0820993333333336E-9</c:v>
                </c:pt>
                <c:pt idx="20">
                  <c:v>5.5616166666666668E-9</c:v>
                </c:pt>
                <c:pt idx="21">
                  <c:v>9.922874285714285E-9</c:v>
                </c:pt>
                <c:pt idx="22">
                  <c:v>6.8979257142857147E-9</c:v>
                </c:pt>
                <c:pt idx="23">
                  <c:v>5.9538571428571431E-9</c:v>
                </c:pt>
                <c:pt idx="24">
                  <c:v>5.9451449999999995E-9</c:v>
                </c:pt>
                <c:pt idx="25">
                  <c:v>5.4395250000000002E-9</c:v>
                </c:pt>
                <c:pt idx="26">
                  <c:v>5.0484200000000006E-9</c:v>
                </c:pt>
                <c:pt idx="27">
                  <c:v>5.3893766666666666E-9</c:v>
                </c:pt>
                <c:pt idx="28">
                  <c:v>5.35232E-9</c:v>
                </c:pt>
                <c:pt idx="29">
                  <c:v>4.6526566666666671E-9</c:v>
                </c:pt>
                <c:pt idx="30">
                  <c:v>5.5643950000000004E-9</c:v>
                </c:pt>
                <c:pt idx="31">
                  <c:v>4.9236124999999997E-9</c:v>
                </c:pt>
                <c:pt idx="32">
                  <c:v>5.5582974999999997E-9</c:v>
                </c:pt>
                <c:pt idx="33">
                  <c:v>6.2718879999999997E-9</c:v>
                </c:pt>
                <c:pt idx="34">
                  <c:v>-7.4164000000000002E-9</c:v>
                </c:pt>
                <c:pt idx="35">
                  <c:v>4.9201680000000002E-9</c:v>
                </c:pt>
                <c:pt idx="36">
                  <c:v>5.1243166666666662E-9</c:v>
                </c:pt>
                <c:pt idx="37">
                  <c:v>7.043133333333334E-9</c:v>
                </c:pt>
                <c:pt idx="38">
                  <c:v>5.2243450000000001E-9</c:v>
                </c:pt>
                <c:pt idx="39">
                  <c:v>2.5808414285714284E-9</c:v>
                </c:pt>
                <c:pt idx="40">
                  <c:v>5.7725328571428566E-9</c:v>
                </c:pt>
                <c:pt idx="41">
                  <c:v>5.4975642857142855E-9</c:v>
                </c:pt>
                <c:pt idx="42">
                  <c:v>5.3854162499999994E-9</c:v>
                </c:pt>
                <c:pt idx="43">
                  <c:v>4.94423E-9</c:v>
                </c:pt>
                <c:pt idx="44">
                  <c:v>4.7847325000000003E-9</c:v>
                </c:pt>
                <c:pt idx="45">
                  <c:v>4.7320766666666664E-9</c:v>
                </c:pt>
                <c:pt idx="46">
                  <c:v>4.9359333333333328E-9</c:v>
                </c:pt>
                <c:pt idx="47">
                  <c:v>4.8018822222222223E-9</c:v>
                </c:pt>
                <c:pt idx="48">
                  <c:v>5.1886450000000003E-9</c:v>
                </c:pt>
                <c:pt idx="49">
                  <c:v>4.6220419999999993E-9</c:v>
                </c:pt>
                <c:pt idx="50">
                  <c:v>9.8677729999999999E-9</c:v>
                </c:pt>
                <c:pt idx="51">
                  <c:v>4.1952848000000003E-9</c:v>
                </c:pt>
                <c:pt idx="52">
                  <c:v>4.1651232E-9</c:v>
                </c:pt>
                <c:pt idx="53">
                  <c:v>4.5426024000000004E-9</c:v>
                </c:pt>
                <c:pt idx="54">
                  <c:v>4.1022506666666659E-9</c:v>
                </c:pt>
                <c:pt idx="55">
                  <c:v>4.31931E-9</c:v>
                </c:pt>
                <c:pt idx="56">
                  <c:v>4.3503133333333338E-9</c:v>
                </c:pt>
                <c:pt idx="57">
                  <c:v>3.6966857142857143E-9</c:v>
                </c:pt>
                <c:pt idx="58">
                  <c:v>3.9236451428571427E-9</c:v>
                </c:pt>
                <c:pt idx="59">
                  <c:v>4.1184902857142856E-9</c:v>
                </c:pt>
                <c:pt idx="60">
                  <c:v>3.9496930000000004E-9</c:v>
                </c:pt>
                <c:pt idx="61">
                  <c:v>4.0715319999999997E-9</c:v>
                </c:pt>
                <c:pt idx="62">
                  <c:v>4.037794E-9</c:v>
                </c:pt>
                <c:pt idx="63">
                  <c:v>3.9038875555555554E-9</c:v>
                </c:pt>
                <c:pt idx="64">
                  <c:v>4.9813066666666663E-9</c:v>
                </c:pt>
                <c:pt idx="65">
                  <c:v>3.975381333333333E-9</c:v>
                </c:pt>
                <c:pt idx="66">
                  <c:v>3.7294948000000004E-9</c:v>
                </c:pt>
                <c:pt idx="67">
                  <c:v>3.7473896000000005E-9</c:v>
                </c:pt>
                <c:pt idx="68">
                  <c:v>3.7958748000000003E-9</c:v>
                </c:pt>
                <c:pt idx="69">
                  <c:v>3.5698072727272725E-9</c:v>
                </c:pt>
                <c:pt idx="70">
                  <c:v>3.6443854545454545E-9</c:v>
                </c:pt>
                <c:pt idx="71">
                  <c:v>3.7849563636363634E-9</c:v>
                </c:pt>
                <c:pt idx="72">
                  <c:v>3.7059599999999999E-9</c:v>
                </c:pt>
                <c:pt idx="73">
                  <c:v>3.6139566666666665E-9</c:v>
                </c:pt>
                <c:pt idx="74">
                  <c:v>3.7052099999999999E-9</c:v>
                </c:pt>
                <c:pt idx="75">
                  <c:v>3.6633323076923077E-9</c:v>
                </c:pt>
                <c:pt idx="76">
                  <c:v>3.6252738461538461E-9</c:v>
                </c:pt>
                <c:pt idx="77">
                  <c:v>3.6588646153846153E-9</c:v>
                </c:pt>
                <c:pt idx="78">
                  <c:v>3.5263542857142861E-9</c:v>
                </c:pt>
                <c:pt idx="79">
                  <c:v>3.5433628571428569E-9</c:v>
                </c:pt>
                <c:pt idx="80">
                  <c:v>3.5494428571428574E-9</c:v>
                </c:pt>
                <c:pt idx="81">
                  <c:v>3.5915093333333334E-9</c:v>
                </c:pt>
                <c:pt idx="82">
                  <c:v>3.5317893333333335E-9</c:v>
                </c:pt>
                <c:pt idx="83">
                  <c:v>3.4682933333333335E-9</c:v>
                </c:pt>
                <c:pt idx="84">
                  <c:v>3.5817900000000003E-9</c:v>
                </c:pt>
                <c:pt idx="85">
                  <c:v>3.4628049999999996E-9</c:v>
                </c:pt>
                <c:pt idx="86">
                  <c:v>3.5336124999999997E-9</c:v>
                </c:pt>
                <c:pt idx="87">
                  <c:v>5.2248988235294119E-9</c:v>
                </c:pt>
                <c:pt idx="88">
                  <c:v>3.4787905882352942E-9</c:v>
                </c:pt>
                <c:pt idx="89">
                  <c:v>3.463096470588235E-9</c:v>
                </c:pt>
                <c:pt idx="90">
                  <c:v>3.4795666666666669E-9</c:v>
                </c:pt>
                <c:pt idx="91">
                  <c:v>3.3430822222222219E-9</c:v>
                </c:pt>
                <c:pt idx="92">
                  <c:v>3.3257733333333335E-9</c:v>
                </c:pt>
                <c:pt idx="93">
                  <c:v>3.4851747368421051E-9</c:v>
                </c:pt>
                <c:pt idx="94">
                  <c:v>3.3545705263157893E-9</c:v>
                </c:pt>
                <c:pt idx="95">
                  <c:v>3.4310147368421054E-9</c:v>
                </c:pt>
                <c:pt idx="96">
                  <c:v>3.4741100000000001E-9</c:v>
                </c:pt>
                <c:pt idx="97">
                  <c:v>3.3095820000000003E-9</c:v>
                </c:pt>
                <c:pt idx="98">
                  <c:v>3.3409880000000003E-9</c:v>
                </c:pt>
                <c:pt idx="99">
                  <c:v>4.9686260000000004E-9</c:v>
                </c:pt>
                <c:pt idx="100">
                  <c:v>4.9578459999999993E-9</c:v>
                </c:pt>
                <c:pt idx="101">
                  <c:v>4.9150019999999995E-9</c:v>
                </c:pt>
                <c:pt idx="102">
                  <c:v>4.5070100000000001E-9</c:v>
                </c:pt>
                <c:pt idx="103">
                  <c:v>4.4716459999999999E-9</c:v>
                </c:pt>
                <c:pt idx="104">
                  <c:v>4.4011100000000003E-9</c:v>
                </c:pt>
                <c:pt idx="105">
                  <c:v>4.3001960000000001E-9</c:v>
                </c:pt>
                <c:pt idx="106">
                  <c:v>4.3348280000000002E-9</c:v>
                </c:pt>
                <c:pt idx="107">
                  <c:v>4.2623780000000001E-9</c:v>
                </c:pt>
                <c:pt idx="108">
                  <c:v>4.030798E-9</c:v>
                </c:pt>
                <c:pt idx="109">
                  <c:v>4.0531319999999999E-9</c:v>
                </c:pt>
                <c:pt idx="110">
                  <c:v>4.0642999999999997E-9</c:v>
                </c:pt>
                <c:pt idx="111">
                  <c:v>3.8218920000000006E-9</c:v>
                </c:pt>
                <c:pt idx="112">
                  <c:v>3.824532E-9</c:v>
                </c:pt>
                <c:pt idx="113">
                  <c:v>3.8217560000000002E-9</c:v>
                </c:pt>
                <c:pt idx="114">
                  <c:v>3.7112259999999998E-9</c:v>
                </c:pt>
                <c:pt idx="115">
                  <c:v>3.7695880000000002E-9</c:v>
                </c:pt>
                <c:pt idx="116">
                  <c:v>3.7444720000000002E-9</c:v>
                </c:pt>
                <c:pt idx="117">
                  <c:v>3.6590779999999999E-9</c:v>
                </c:pt>
                <c:pt idx="118">
                  <c:v>3.6290159999999999E-9</c:v>
                </c:pt>
                <c:pt idx="119">
                  <c:v>3.6090259999999999E-9</c:v>
                </c:pt>
                <c:pt idx="120">
                  <c:v>3.4895319999999999E-9</c:v>
                </c:pt>
                <c:pt idx="121">
                  <c:v>3.5036400000000001E-9</c:v>
                </c:pt>
                <c:pt idx="122">
                  <c:v>3.4936459999999998E-9</c:v>
                </c:pt>
                <c:pt idx="123">
                  <c:v>3.3922859999999996E-9</c:v>
                </c:pt>
                <c:pt idx="124">
                  <c:v>3.399392E-9</c:v>
                </c:pt>
                <c:pt idx="125">
                  <c:v>3.4273280000000002E-9</c:v>
                </c:pt>
                <c:pt idx="126">
                  <c:v>3.2899720000000002E-9</c:v>
                </c:pt>
                <c:pt idx="127">
                  <c:v>3.2858119999999997E-9</c:v>
                </c:pt>
                <c:pt idx="128">
                  <c:v>3.3060640000000001E-9</c:v>
                </c:pt>
                <c:pt idx="129">
                  <c:v>3.2074160000000005E-9</c:v>
                </c:pt>
                <c:pt idx="130">
                  <c:v>3.1983460000000002E-9</c:v>
                </c:pt>
                <c:pt idx="131">
                  <c:v>3.2184019999999998E-9</c:v>
                </c:pt>
                <c:pt idx="132">
                  <c:v>3.1748960000000002E-9</c:v>
                </c:pt>
                <c:pt idx="133">
                  <c:v>3.1578059999999998E-9</c:v>
                </c:pt>
                <c:pt idx="134">
                  <c:v>3.1414160000000001E-9</c:v>
                </c:pt>
                <c:pt idx="135">
                  <c:v>3.0577219999999999E-9</c:v>
                </c:pt>
                <c:pt idx="136">
                  <c:v>3.0428060000000001E-9</c:v>
                </c:pt>
                <c:pt idx="137">
                  <c:v>3.0523999999999999E-9</c:v>
                </c:pt>
                <c:pt idx="138">
                  <c:v>2.9808500000000001E-9</c:v>
                </c:pt>
                <c:pt idx="139">
                  <c:v>2.9857159999999999E-9</c:v>
                </c:pt>
                <c:pt idx="140">
                  <c:v>2.9836999999999999E-9</c:v>
                </c:pt>
                <c:pt idx="141">
                  <c:v>2.9267220000000002E-9</c:v>
                </c:pt>
                <c:pt idx="142">
                  <c:v>2.9477499999999999E-9</c:v>
                </c:pt>
                <c:pt idx="143">
                  <c:v>2.9235680000000003E-9</c:v>
                </c:pt>
                <c:pt idx="144">
                  <c:v>2.8790259999999997E-9</c:v>
                </c:pt>
                <c:pt idx="145">
                  <c:v>2.9237899999999999E-9</c:v>
                </c:pt>
                <c:pt idx="146">
                  <c:v>2.9047380000000002E-9</c:v>
                </c:pt>
                <c:pt idx="147">
                  <c:v>2.84753E-9</c:v>
                </c:pt>
                <c:pt idx="148">
                  <c:v>2.864188E-9</c:v>
                </c:pt>
                <c:pt idx="149">
                  <c:v>2.861296E-9</c:v>
                </c:pt>
                <c:pt idx="150">
                  <c:v>2.8370299999999997E-9</c:v>
                </c:pt>
                <c:pt idx="151">
                  <c:v>2.8390300000000003E-9</c:v>
                </c:pt>
                <c:pt idx="152">
                  <c:v>2.848232E-9</c:v>
                </c:pt>
                <c:pt idx="153">
                  <c:v>2.8267299999999998E-9</c:v>
                </c:pt>
                <c:pt idx="154">
                  <c:v>2.8140179999999999E-9</c:v>
                </c:pt>
                <c:pt idx="155">
                  <c:v>2.8182839999999999E-9</c:v>
                </c:pt>
                <c:pt idx="156">
                  <c:v>2.7979839999999999E-9</c:v>
                </c:pt>
                <c:pt idx="157">
                  <c:v>2.8010960000000001E-9</c:v>
                </c:pt>
                <c:pt idx="158">
                  <c:v>2.8222499999999998E-9</c:v>
                </c:pt>
                <c:pt idx="159">
                  <c:v>2.7907879999999998E-9</c:v>
                </c:pt>
                <c:pt idx="160">
                  <c:v>2.79329E-9</c:v>
                </c:pt>
                <c:pt idx="161">
                  <c:v>2.796518E-9</c:v>
                </c:pt>
                <c:pt idx="162">
                  <c:v>2.7871139999999999E-9</c:v>
                </c:pt>
                <c:pt idx="163">
                  <c:v>2.757444E-9</c:v>
                </c:pt>
                <c:pt idx="164">
                  <c:v>2.7679580000000002E-9</c:v>
                </c:pt>
                <c:pt idx="165">
                  <c:v>2.748798E-9</c:v>
                </c:pt>
                <c:pt idx="166">
                  <c:v>2.7639919999999999E-9</c:v>
                </c:pt>
                <c:pt idx="167">
                  <c:v>2.769858E-9</c:v>
                </c:pt>
                <c:pt idx="168">
                  <c:v>2.776174E-9</c:v>
                </c:pt>
                <c:pt idx="169">
                  <c:v>2.7711019999999999E-9</c:v>
                </c:pt>
                <c:pt idx="170">
                  <c:v>2.7865919999999998E-9</c:v>
                </c:pt>
                <c:pt idx="171">
                  <c:v>2.7519020000000002E-9</c:v>
                </c:pt>
                <c:pt idx="172">
                  <c:v>2.7859000000000001E-9</c:v>
                </c:pt>
                <c:pt idx="173">
                  <c:v>2.7089420000000002E-9</c:v>
                </c:pt>
                <c:pt idx="174">
                  <c:v>2.7253240000000003E-9</c:v>
                </c:pt>
                <c:pt idx="175">
                  <c:v>2.767494E-9</c:v>
                </c:pt>
                <c:pt idx="176">
                  <c:v>2.7503680000000001E-9</c:v>
                </c:pt>
                <c:pt idx="177">
                  <c:v>2.7209879999999999E-9</c:v>
                </c:pt>
                <c:pt idx="178">
                  <c:v>2.7797620000000001E-9</c:v>
                </c:pt>
                <c:pt idx="179">
                  <c:v>2.733048E-9</c:v>
                </c:pt>
                <c:pt idx="180">
                  <c:v>2.7422619999999998E-9</c:v>
                </c:pt>
                <c:pt idx="181">
                  <c:v>2.7472039999999998E-9</c:v>
                </c:pt>
                <c:pt idx="182">
                  <c:v>2.7480380000000001E-9</c:v>
                </c:pt>
                <c:pt idx="183">
                  <c:v>2.751372E-9</c:v>
                </c:pt>
                <c:pt idx="184">
                  <c:v>2.7238679999999998E-9</c:v>
                </c:pt>
                <c:pt idx="185">
                  <c:v>2.7264979999999998E-9</c:v>
                </c:pt>
                <c:pt idx="186">
                  <c:v>2.7157299999999997E-9</c:v>
                </c:pt>
                <c:pt idx="187">
                  <c:v>2.7622920000000002E-9</c:v>
                </c:pt>
                <c:pt idx="188">
                  <c:v>2.7064340000000002E-9</c:v>
                </c:pt>
                <c:pt idx="189">
                  <c:v>2.689686E-9</c:v>
                </c:pt>
                <c:pt idx="190">
                  <c:v>2.7558540000000002E-9</c:v>
                </c:pt>
                <c:pt idx="191">
                  <c:v>2.7232700000000003E-9</c:v>
                </c:pt>
                <c:pt idx="192">
                  <c:v>2.69615E-9</c:v>
                </c:pt>
                <c:pt idx="193">
                  <c:v>2.7179699999999999E-9</c:v>
                </c:pt>
                <c:pt idx="194">
                  <c:v>2.72004E-9</c:v>
                </c:pt>
                <c:pt idx="195">
                  <c:v>2.707282E-9</c:v>
                </c:pt>
                <c:pt idx="196">
                  <c:v>2.708128E-9</c:v>
                </c:pt>
                <c:pt idx="197">
                  <c:v>2.6710279999999998E-9</c:v>
                </c:pt>
                <c:pt idx="198">
                  <c:v>2.6974779999999999E-9</c:v>
                </c:pt>
                <c:pt idx="199">
                  <c:v>2.780998E-9</c:v>
                </c:pt>
                <c:pt idx="200">
                  <c:v>2.7153320000000002E-9</c:v>
                </c:pt>
                <c:pt idx="201">
                  <c:v>2.6670879999999999E-9</c:v>
                </c:pt>
                <c:pt idx="202">
                  <c:v>2.6447140000000001E-9</c:v>
                </c:pt>
                <c:pt idx="203">
                  <c:v>2.663698E-9</c:v>
                </c:pt>
                <c:pt idx="204">
                  <c:v>2.6703520000000002E-9</c:v>
                </c:pt>
                <c:pt idx="205">
                  <c:v>2.653038E-9</c:v>
                </c:pt>
                <c:pt idx="206">
                  <c:v>2.65442E-9</c:v>
                </c:pt>
                <c:pt idx="207">
                  <c:v>2.649574E-9</c:v>
                </c:pt>
                <c:pt idx="208">
                  <c:v>2.6649140000000001E-9</c:v>
                </c:pt>
                <c:pt idx="209">
                  <c:v>2.6536560000000001E-9</c:v>
                </c:pt>
                <c:pt idx="210">
                  <c:v>2.6394919999999998E-9</c:v>
                </c:pt>
                <c:pt idx="211">
                  <c:v>2.637876E-9</c:v>
                </c:pt>
                <c:pt idx="212">
                  <c:v>2.6169439999999999E-9</c:v>
                </c:pt>
                <c:pt idx="213">
                  <c:v>2.6721999999999999E-9</c:v>
                </c:pt>
                <c:pt idx="214">
                  <c:v>2.6810560000000002E-9</c:v>
                </c:pt>
                <c:pt idx="215">
                  <c:v>2.666612E-9</c:v>
                </c:pt>
                <c:pt idx="216">
                  <c:v>2.6592600000000002E-9</c:v>
                </c:pt>
                <c:pt idx="217">
                  <c:v>2.654904E-9</c:v>
                </c:pt>
                <c:pt idx="218">
                  <c:v>2.6509600000000001E-9</c:v>
                </c:pt>
                <c:pt idx="219">
                  <c:v>2.6452400000000003E-9</c:v>
                </c:pt>
                <c:pt idx="220">
                  <c:v>2.662468E-9</c:v>
                </c:pt>
                <c:pt idx="221">
                  <c:v>2.6196160000000001E-9</c:v>
                </c:pt>
                <c:pt idx="222">
                  <c:v>2.6451680000000001E-9</c:v>
                </c:pt>
                <c:pt idx="223">
                  <c:v>2.6662659999999997E-9</c:v>
                </c:pt>
                <c:pt idx="224">
                  <c:v>2.599186E-9</c:v>
                </c:pt>
                <c:pt idx="225">
                  <c:v>2.62175E-9</c:v>
                </c:pt>
                <c:pt idx="226">
                  <c:v>2.640654E-9</c:v>
                </c:pt>
                <c:pt idx="227">
                  <c:v>2.6069340000000003E-9</c:v>
                </c:pt>
                <c:pt idx="228">
                  <c:v>2.6119059999999999E-9</c:v>
                </c:pt>
                <c:pt idx="229">
                  <c:v>2.646368E-9</c:v>
                </c:pt>
                <c:pt idx="230">
                  <c:v>2.6168499999999997E-9</c:v>
                </c:pt>
                <c:pt idx="231">
                  <c:v>2.615508E-9</c:v>
                </c:pt>
                <c:pt idx="232">
                  <c:v>2.5774480000000002E-9</c:v>
                </c:pt>
                <c:pt idx="233">
                  <c:v>2.5606860000000001E-9</c:v>
                </c:pt>
                <c:pt idx="234">
                  <c:v>2.5936339999999999E-9</c:v>
                </c:pt>
                <c:pt idx="235">
                  <c:v>2.5991980000000001E-9</c:v>
                </c:pt>
                <c:pt idx="236">
                  <c:v>2.5725020000000002E-9</c:v>
                </c:pt>
                <c:pt idx="237">
                  <c:v>2.592856E-9</c:v>
                </c:pt>
                <c:pt idx="238">
                  <c:v>2.5573440000000002E-9</c:v>
                </c:pt>
                <c:pt idx="239">
                  <c:v>2.56874E-9</c:v>
                </c:pt>
                <c:pt idx="240">
                  <c:v>2.5382419999999999E-9</c:v>
                </c:pt>
                <c:pt idx="241">
                  <c:v>2.5402240000000002E-9</c:v>
                </c:pt>
                <c:pt idx="242">
                  <c:v>2.5526260000000001E-9</c:v>
                </c:pt>
                <c:pt idx="243">
                  <c:v>2.5305240000000001E-9</c:v>
                </c:pt>
                <c:pt idx="244">
                  <c:v>2.5302439999999998E-9</c:v>
                </c:pt>
                <c:pt idx="245">
                  <c:v>2.491408E-9</c:v>
                </c:pt>
                <c:pt idx="246">
                  <c:v>2.459662E-9</c:v>
                </c:pt>
                <c:pt idx="247">
                  <c:v>2.4710540000000001E-9</c:v>
                </c:pt>
                <c:pt idx="248">
                  <c:v>2.4937899999999999E-9</c:v>
                </c:pt>
                <c:pt idx="249">
                  <c:v>2.4468079999999999E-9</c:v>
                </c:pt>
                <c:pt idx="250">
                  <c:v>2.4503939999999999E-9</c:v>
                </c:pt>
                <c:pt idx="251">
                  <c:v>2.4036620000000002E-9</c:v>
                </c:pt>
                <c:pt idx="252">
                  <c:v>2.4011059999999998E-9</c:v>
                </c:pt>
                <c:pt idx="253">
                  <c:v>2.3686219999999998E-9</c:v>
                </c:pt>
                <c:pt idx="254">
                  <c:v>2.399646E-9</c:v>
                </c:pt>
                <c:pt idx="255">
                  <c:v>2.3669620000000001E-9</c:v>
                </c:pt>
                <c:pt idx="256">
                  <c:v>2.4011699999999999E-9</c:v>
                </c:pt>
                <c:pt idx="257">
                  <c:v>2.3636579999999999E-9</c:v>
                </c:pt>
                <c:pt idx="258">
                  <c:v>2.3795320000000002E-9</c:v>
                </c:pt>
                <c:pt idx="259">
                  <c:v>2.358662E-9</c:v>
                </c:pt>
                <c:pt idx="260">
                  <c:v>2.345236E-9</c:v>
                </c:pt>
                <c:pt idx="261">
                  <c:v>2.2481920000000001E-9</c:v>
                </c:pt>
                <c:pt idx="262">
                  <c:v>2.2944720000000001E-9</c:v>
                </c:pt>
                <c:pt idx="263">
                  <c:v>2.2950420000000002E-9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9D-43E7-9C6F-3C6C783D80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25383160"/>
        <c:axId val="2125386120"/>
      </c:scatterChart>
      <c:valAx>
        <c:axId val="212538316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25386120"/>
        <c:crosses val="autoZero"/>
        <c:crossBetween val="midCat"/>
      </c:valAx>
      <c:valAx>
        <c:axId val="2125386120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txPr>
          <a:bodyPr/>
          <a:lstStyle/>
          <a:p>
            <a:pPr>
              <a:defRPr lang="ja-JP"/>
            </a:pPr>
            <a:endParaRPr lang="en-US"/>
          </a:p>
        </c:txPr>
        <c:crossAx val="2125383160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>
            <a:defRPr lang="ja-JP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527050</xdr:colOff>
      <xdr:row>5</xdr:row>
      <xdr:rowOff>133350</xdr:rowOff>
    </xdr:from>
    <xdr:to>
      <xdr:col>18</xdr:col>
      <xdr:colOff>311150</xdr:colOff>
      <xdr:row>21</xdr:row>
      <xdr:rowOff>133350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546100</xdr:colOff>
      <xdr:row>5</xdr:row>
      <xdr:rowOff>0</xdr:rowOff>
    </xdr:from>
    <xdr:to>
      <xdr:col>17</xdr:col>
      <xdr:colOff>355600</xdr:colOff>
      <xdr:row>17</xdr:row>
      <xdr:rowOff>139700</xdr:rowOff>
    </xdr:to>
    <xdr:graphicFrame macro="">
      <xdr:nvGraphicFramePr>
        <xdr:cNvPr id="5" name="グラフ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U409"/>
  <sheetViews>
    <sheetView tabSelected="1" topLeftCell="C1" workbookViewId="0">
      <selection activeCell="G18" sqref="G18"/>
    </sheetView>
  </sheetViews>
  <sheetFormatPr defaultColWidth="8.85546875" defaultRowHeight="15"/>
  <cols>
    <col min="1" max="1" width="9.28515625" bestFit="1" customWidth="1"/>
    <col min="2" max="2" width="9.28515625" style="3" bestFit="1" customWidth="1"/>
    <col min="3" max="3" width="10.140625" bestFit="1" customWidth="1"/>
    <col min="4" max="4" width="9.28515625" bestFit="1" customWidth="1"/>
    <col min="6" max="6" width="10.140625" bestFit="1" customWidth="1"/>
    <col min="7" max="7" width="12.7109375" bestFit="1" customWidth="1"/>
    <col min="9" max="9" width="14" bestFit="1" customWidth="1"/>
    <col min="11" max="11" width="9.42578125" bestFit="1" customWidth="1"/>
  </cols>
  <sheetData>
    <row r="1" spans="1:21">
      <c r="A1" t="s">
        <v>2</v>
      </c>
      <c r="D1" t="s">
        <v>0</v>
      </c>
      <c r="E1" t="s">
        <v>61</v>
      </c>
      <c r="G1" t="s">
        <v>8</v>
      </c>
      <c r="J1" t="s">
        <v>101</v>
      </c>
    </row>
    <row r="2" spans="1:21" ht="15.75">
      <c r="A2" s="8" t="s">
        <v>91</v>
      </c>
      <c r="B2" s="9"/>
      <c r="C2" s="13"/>
      <c r="D2" s="16">
        <v>0</v>
      </c>
      <c r="E2" s="16">
        <v>5.0000000000000001E-3</v>
      </c>
      <c r="F2" s="10"/>
      <c r="G2" s="17">
        <v>744.07</v>
      </c>
      <c r="H2" s="13"/>
      <c r="I2" s="13"/>
      <c r="J2" s="11">
        <f>-G2/2/1000000</f>
        <v>-3.72035E-4</v>
      </c>
    </row>
    <row r="3" spans="1:21">
      <c r="A3" s="5"/>
      <c r="B3" s="12"/>
      <c r="C3" s="13"/>
      <c r="D3" s="13"/>
      <c r="E3" s="13"/>
      <c r="F3" s="13"/>
      <c r="G3" s="13"/>
      <c r="H3" s="13"/>
      <c r="I3" s="13"/>
      <c r="J3" s="13" t="s">
        <v>90</v>
      </c>
    </row>
    <row r="4" spans="1:21">
      <c r="A4" s="5"/>
      <c r="B4" s="9"/>
      <c r="C4" s="5"/>
      <c r="D4" s="5" t="s">
        <v>92</v>
      </c>
      <c r="E4" s="5" t="s">
        <v>50</v>
      </c>
      <c r="F4" t="s">
        <v>93</v>
      </c>
    </row>
    <row r="5" spans="1:21">
      <c r="A5" s="5"/>
      <c r="B5" s="9"/>
      <c r="C5" s="5"/>
      <c r="D5">
        <v>5.0400000000000002E-3</v>
      </c>
      <c r="E5">
        <v>1.67E-2</v>
      </c>
      <c r="F5" s="5">
        <f>E5-D5</f>
        <v>1.166E-2</v>
      </c>
    </row>
    <row r="7" spans="1:21" ht="15.75">
      <c r="A7" s="11" t="s">
        <v>3</v>
      </c>
      <c r="B7" s="20" t="s">
        <v>4</v>
      </c>
      <c r="C7" s="11" t="s">
        <v>5</v>
      </c>
      <c r="D7" s="11" t="s">
        <v>6</v>
      </c>
      <c r="F7" t="s">
        <v>7</v>
      </c>
      <c r="G7" s="11" t="s">
        <v>49</v>
      </c>
      <c r="I7" t="s">
        <v>9</v>
      </c>
      <c r="J7" t="s">
        <v>11</v>
      </c>
      <c r="K7" s="18" t="s">
        <v>10</v>
      </c>
      <c r="T7" s="3"/>
    </row>
    <row r="8" spans="1:21" s="2" customFormat="1" ht="15.75">
      <c r="A8" s="4">
        <v>5000</v>
      </c>
      <c r="B8" s="21">
        <v>9.9966340000000002</v>
      </c>
      <c r="C8" s="4">
        <v>2.1979700000000001E-4</v>
      </c>
      <c r="D8" s="4">
        <v>3.0221020000000003E-8</v>
      </c>
      <c r="E8"/>
      <c r="F8" s="1">
        <f>C8/A8</f>
        <v>4.3959400000000005E-8</v>
      </c>
      <c r="G8" s="1">
        <v>8.9999999999999995E-9</v>
      </c>
      <c r="H8"/>
      <c r="I8">
        <f>(F8+G8)/$E$2</f>
        <v>1.0591880000000001E-5</v>
      </c>
      <c r="J8">
        <f>I8*$G$2-$J$2</f>
        <v>8.2531351516000016E-3</v>
      </c>
      <c r="K8" s="19">
        <f>J8*B8</f>
        <v>8.2503571463079739E-2</v>
      </c>
      <c r="T8" s="4"/>
      <c r="U8" s="6"/>
    </row>
    <row r="9" spans="1:21" ht="15.75">
      <c r="A9" s="4">
        <v>5000</v>
      </c>
      <c r="B9" s="21">
        <v>14.99863</v>
      </c>
      <c r="C9" s="4">
        <v>1.3723319999999999E-4</v>
      </c>
      <c r="D9" s="4">
        <v>1.015428E-7</v>
      </c>
      <c r="F9" s="1">
        <f t="shared" ref="F9:F72" si="0">C9/A9</f>
        <v>2.7446639999999999E-8</v>
      </c>
      <c r="G9" s="1">
        <v>8.9999999999999995E-9</v>
      </c>
      <c r="I9">
        <f t="shared" ref="I9:I72" si="1">(F9+G9)/$E$2</f>
        <v>7.2893279999999997E-6</v>
      </c>
      <c r="J9">
        <f t="shared" ref="J9:J72" si="2">I9*$G$2-$J$2</f>
        <v>5.7958052849600003E-3</v>
      </c>
      <c r="K9" s="19">
        <f t="shared" ref="K9:K39" si="3">J9*B9</f>
        <v>8.6929139021159604E-2</v>
      </c>
      <c r="T9" s="4"/>
      <c r="U9" s="6"/>
    </row>
    <row r="10" spans="1:21" ht="15.75">
      <c r="A10" s="4">
        <v>5000</v>
      </c>
      <c r="B10" s="21">
        <v>19.998650000000001</v>
      </c>
      <c r="C10" s="4">
        <v>9.3934630000000002E-5</v>
      </c>
      <c r="D10" s="4">
        <v>9.3281800000000004E-8</v>
      </c>
      <c r="F10" s="1">
        <f t="shared" si="0"/>
        <v>1.8786926000000001E-8</v>
      </c>
      <c r="G10" s="1">
        <v>8.9999999999999995E-9</v>
      </c>
      <c r="I10">
        <f t="shared" si="1"/>
        <v>5.5573852E-6</v>
      </c>
      <c r="J10">
        <f t="shared" si="2"/>
        <v>4.5071186057639998E-3</v>
      </c>
      <c r="K10" s="19">
        <f t="shared" si="3"/>
        <v>9.0136287505162227E-2</v>
      </c>
      <c r="T10" s="4"/>
      <c r="U10" s="6"/>
    </row>
    <row r="11" spans="1:21" ht="15.75">
      <c r="A11" s="4">
        <v>5000</v>
      </c>
      <c r="B11" s="21">
        <v>24.999030000000001</v>
      </c>
      <c r="C11" s="4">
        <v>6.7673980000000002E-5</v>
      </c>
      <c r="D11" s="4">
        <v>4.6754939999999998E-8</v>
      </c>
      <c r="F11" s="1">
        <f t="shared" si="0"/>
        <v>1.3534796E-8</v>
      </c>
      <c r="G11" s="1">
        <v>8.9999999999999995E-9</v>
      </c>
      <c r="I11">
        <f t="shared" si="1"/>
        <v>4.5069591999999996E-6</v>
      </c>
      <c r="J11">
        <f t="shared" si="2"/>
        <v>3.7255281319440001E-3</v>
      </c>
      <c r="K11" s="19">
        <f t="shared" si="3"/>
        <v>9.3134589536312026E-2</v>
      </c>
      <c r="T11" s="4"/>
      <c r="U11" s="6"/>
    </row>
    <row r="12" spans="1:21" ht="15.75">
      <c r="A12" s="4">
        <v>5000</v>
      </c>
      <c r="B12" s="21">
        <v>30.001650000000001</v>
      </c>
      <c r="C12" s="4">
        <v>5.0373610000000002E-5</v>
      </c>
      <c r="D12" s="4">
        <v>2.9449290000000001E-8</v>
      </c>
      <c r="F12" s="1">
        <f t="shared" si="0"/>
        <v>1.0074722E-8</v>
      </c>
      <c r="G12" s="1">
        <v>8.9999999999999995E-9</v>
      </c>
      <c r="I12">
        <f t="shared" si="1"/>
        <v>3.8149443999999998E-6</v>
      </c>
      <c r="J12">
        <f t="shared" si="2"/>
        <v>3.2106206797080004E-3</v>
      </c>
      <c r="K12" s="19">
        <f t="shared" si="3"/>
        <v>9.6323917915361532E-2</v>
      </c>
      <c r="T12" s="4"/>
      <c r="U12" s="6"/>
    </row>
    <row r="13" spans="1:21" ht="15.75">
      <c r="A13" s="4">
        <v>5000</v>
      </c>
      <c r="B13" s="21">
        <v>35.002650000000003</v>
      </c>
      <c r="C13" s="4">
        <v>3.8471330000000001E-5</v>
      </c>
      <c r="D13" s="4">
        <v>2.8482909999999999E-8</v>
      </c>
      <c r="F13" s="1">
        <f t="shared" si="0"/>
        <v>7.6942659999999997E-9</v>
      </c>
      <c r="G13" s="1">
        <v>8.9999999999999995E-9</v>
      </c>
      <c r="I13">
        <f t="shared" si="1"/>
        <v>3.3388532E-6</v>
      </c>
      <c r="J13">
        <f t="shared" si="2"/>
        <v>2.8563755005240003E-3</v>
      </c>
      <c r="K13" s="19">
        <f t="shared" si="3"/>
        <v>9.9980711913416412E-2</v>
      </c>
      <c r="T13" s="4"/>
      <c r="U13" s="6"/>
    </row>
    <row r="14" spans="1:21" ht="15.75">
      <c r="A14" s="4">
        <v>5000</v>
      </c>
      <c r="B14" s="21">
        <v>40.001640000000002</v>
      </c>
      <c r="C14" s="4">
        <v>3.0591289999999999E-5</v>
      </c>
      <c r="D14" s="4">
        <v>3.9022620000000003E-8</v>
      </c>
      <c r="F14" s="1">
        <f t="shared" si="0"/>
        <v>6.1182580000000001E-9</v>
      </c>
      <c r="G14" s="1">
        <v>8.9999999999999995E-9</v>
      </c>
      <c r="I14">
        <f t="shared" si="1"/>
        <v>3.0236515999999997E-6</v>
      </c>
      <c r="J14">
        <f t="shared" si="2"/>
        <v>2.6218434460119999E-3</v>
      </c>
      <c r="K14" s="19">
        <f t="shared" si="3"/>
        <v>0.10487803766373147</v>
      </c>
      <c r="T14" s="4"/>
      <c r="U14" s="6"/>
    </row>
    <row r="15" spans="1:21" ht="15.75">
      <c r="A15" s="4">
        <v>5000</v>
      </c>
      <c r="B15" s="21">
        <v>45.003430000000002</v>
      </c>
      <c r="C15" s="4">
        <v>7.2039959999999999E-6</v>
      </c>
      <c r="D15" s="4">
        <v>6.6629179999999998E-8</v>
      </c>
      <c r="F15" s="1">
        <f t="shared" si="0"/>
        <v>1.4407992E-9</v>
      </c>
      <c r="G15" s="1">
        <v>8.9999999999999995E-9</v>
      </c>
      <c r="I15">
        <f t="shared" si="1"/>
        <v>2.0881598399999998E-6</v>
      </c>
      <c r="J15">
        <f t="shared" si="2"/>
        <v>1.9257720921487999E-3</v>
      </c>
      <c r="K15" s="19">
        <f t="shared" si="3"/>
        <v>8.6666349544972071E-2</v>
      </c>
      <c r="T15" s="4"/>
      <c r="U15" s="6"/>
    </row>
    <row r="16" spans="1:21" ht="15.75">
      <c r="A16" s="4">
        <v>5000</v>
      </c>
      <c r="B16" s="21">
        <v>50.009990000000002</v>
      </c>
      <c r="C16" s="4">
        <v>-2.0986320000000001E-5</v>
      </c>
      <c r="D16" s="4">
        <v>1.0382919999999999E-7</v>
      </c>
      <c r="F16" s="1">
        <f t="shared" si="0"/>
        <v>-4.1972640000000001E-9</v>
      </c>
      <c r="G16" s="1">
        <v>8.9999999999999995E-9</v>
      </c>
      <c r="I16">
        <f t="shared" si="1"/>
        <v>9.6054719999999986E-7</v>
      </c>
      <c r="J16">
        <f t="shared" si="2"/>
        <v>1.0867493551039999E-3</v>
      </c>
      <c r="K16" s="19">
        <f t="shared" si="3"/>
        <v>5.4348324381257487E-2</v>
      </c>
      <c r="T16" s="4"/>
      <c r="U16" s="6"/>
    </row>
    <row r="17" spans="1:21" ht="15.75">
      <c r="A17" s="4">
        <v>5000</v>
      </c>
      <c r="B17" s="21">
        <v>55.012050000000002</v>
      </c>
      <c r="C17" s="4">
        <v>-3.5560159999999999E-6</v>
      </c>
      <c r="D17" s="4">
        <v>1.0161020000000001E-7</v>
      </c>
      <c r="F17" s="1">
        <f t="shared" si="0"/>
        <v>-7.1120319999999997E-10</v>
      </c>
      <c r="G17" s="1">
        <v>8.9999999999999995E-9</v>
      </c>
      <c r="I17">
        <f t="shared" si="1"/>
        <v>1.65775936E-6</v>
      </c>
      <c r="J17">
        <f t="shared" si="2"/>
        <v>1.6055240069952001E-3</v>
      </c>
      <c r="K17" s="19">
        <f t="shared" si="3"/>
        <v>8.8323166949020301E-2</v>
      </c>
      <c r="T17" s="4"/>
      <c r="U17" s="6"/>
    </row>
    <row r="18" spans="1:21" ht="15.75">
      <c r="A18" s="4">
        <v>5000</v>
      </c>
      <c r="B18" s="21">
        <v>60.022640000000003</v>
      </c>
      <c r="C18" s="4">
        <v>-1.8128619999999999E-5</v>
      </c>
      <c r="D18" s="4">
        <v>1.0665930000000001E-7</v>
      </c>
      <c r="F18" s="1">
        <f t="shared" si="0"/>
        <v>-3.6257239999999998E-9</v>
      </c>
      <c r="G18" s="1">
        <v>8.9999999999999995E-9</v>
      </c>
      <c r="I18">
        <f t="shared" si="1"/>
        <v>1.0748551999999998E-6</v>
      </c>
      <c r="J18">
        <f t="shared" si="2"/>
        <v>1.1718025086639998E-3</v>
      </c>
      <c r="K18" s="19">
        <f t="shared" si="3"/>
        <v>7.033468012863614E-2</v>
      </c>
      <c r="T18" s="4"/>
      <c r="U18" s="6"/>
    </row>
    <row r="19" spans="1:21" ht="15.75">
      <c r="A19" s="4">
        <v>5000</v>
      </c>
      <c r="B19" s="21">
        <v>65.027709999999999</v>
      </c>
      <c r="C19" s="4">
        <v>-1.9090109999999999E-5</v>
      </c>
      <c r="D19" s="4">
        <v>1.3122529999999999E-7</v>
      </c>
      <c r="F19" s="1">
        <f t="shared" si="0"/>
        <v>-3.8180220000000002E-9</v>
      </c>
      <c r="G19" s="1">
        <v>8.9999999999999995E-9</v>
      </c>
      <c r="I19">
        <f t="shared" si="1"/>
        <v>1.0363955999999999E-6</v>
      </c>
      <c r="J19">
        <f t="shared" si="2"/>
        <v>1.1431858740919999E-3</v>
      </c>
      <c r="K19" s="19">
        <f t="shared" si="3"/>
        <v>7.4338759496551082E-2</v>
      </c>
      <c r="T19" s="4"/>
      <c r="U19" s="6"/>
    </row>
    <row r="20" spans="1:21" ht="15.75">
      <c r="A20" s="4">
        <v>5000</v>
      </c>
      <c r="B20" s="21">
        <v>70.033199999999994</v>
      </c>
      <c r="C20" s="4">
        <v>-2.0417050000000001E-5</v>
      </c>
      <c r="D20" s="4">
        <v>8.4935520000000006E-8</v>
      </c>
      <c r="F20" s="1">
        <f t="shared" si="0"/>
        <v>-4.0834100000000001E-9</v>
      </c>
      <c r="G20" s="1">
        <v>8.9999999999999995E-9</v>
      </c>
      <c r="I20">
        <f t="shared" si="1"/>
        <v>9.8331799999999983E-7</v>
      </c>
      <c r="J20">
        <f t="shared" si="2"/>
        <v>1.1036924242599998E-3</v>
      </c>
      <c r="K20" s="19">
        <f t="shared" si="3"/>
        <v>7.7295112286685411E-2</v>
      </c>
      <c r="T20" s="4"/>
      <c r="U20" s="6"/>
    </row>
    <row r="21" spans="1:21" ht="15.75">
      <c r="A21" s="4">
        <v>5000</v>
      </c>
      <c r="B21" s="21">
        <v>75.038039999999995</v>
      </c>
      <c r="C21" s="4">
        <v>-2.210975E-5</v>
      </c>
      <c r="D21" s="4">
        <v>1.744105E-7</v>
      </c>
      <c r="F21" s="1">
        <f t="shared" si="0"/>
        <v>-4.4219499999999996E-9</v>
      </c>
      <c r="G21" s="1">
        <v>8.9999999999999995E-9</v>
      </c>
      <c r="I21">
        <f t="shared" si="1"/>
        <v>9.1560999999999993E-7</v>
      </c>
      <c r="J21">
        <f t="shared" si="2"/>
        <v>1.0533129327E-3</v>
      </c>
      <c r="K21" s="19">
        <f t="shared" si="3"/>
        <v>7.9038537976459905E-2</v>
      </c>
      <c r="T21" s="4"/>
      <c r="U21" s="6"/>
    </row>
    <row r="22" spans="1:21" ht="15.75">
      <c r="A22" s="4">
        <v>5000</v>
      </c>
      <c r="B22" s="21">
        <v>80.043000000000006</v>
      </c>
      <c r="C22" s="4">
        <v>-2.3690370000000001E-5</v>
      </c>
      <c r="D22" s="4">
        <v>8.7783640000000005E-8</v>
      </c>
      <c r="F22" s="1">
        <f t="shared" si="0"/>
        <v>-4.7380740000000004E-9</v>
      </c>
      <c r="G22" s="1">
        <v>8.9999999999999995E-9</v>
      </c>
      <c r="I22">
        <f t="shared" si="1"/>
        <v>8.5238519999999977E-7</v>
      </c>
      <c r="J22">
        <f t="shared" si="2"/>
        <v>1.0062692557639998E-3</v>
      </c>
      <c r="K22" s="19">
        <f t="shared" si="3"/>
        <v>8.0544810039117842E-2</v>
      </c>
      <c r="T22" s="4"/>
      <c r="U22" s="6"/>
    </row>
    <row r="23" spans="1:21" ht="15.75">
      <c r="A23" s="4">
        <v>5000</v>
      </c>
      <c r="B23" s="21">
        <v>85.04871</v>
      </c>
      <c r="C23" s="4">
        <v>-2.5291370000000001E-5</v>
      </c>
      <c r="D23" s="4">
        <v>1.20358E-7</v>
      </c>
      <c r="F23" s="1">
        <f t="shared" si="0"/>
        <v>-5.0582740000000002E-9</v>
      </c>
      <c r="G23" s="1">
        <v>8.9999999999999995E-9</v>
      </c>
      <c r="I23">
        <f t="shared" si="1"/>
        <v>7.8834519999999989E-7</v>
      </c>
      <c r="J23">
        <f t="shared" si="2"/>
        <v>9.5861901296399985E-4</v>
      </c>
      <c r="K23" s="19">
        <f t="shared" si="3"/>
        <v>8.1529310434061461E-2</v>
      </c>
      <c r="T23" s="4"/>
      <c r="U23" s="6"/>
    </row>
    <row r="24" spans="1:21" ht="15.75">
      <c r="A24" s="4">
        <v>5000</v>
      </c>
      <c r="B24" s="21">
        <v>90.053089999999997</v>
      </c>
      <c r="C24" s="4">
        <v>-2.6750039999999999E-5</v>
      </c>
      <c r="D24" s="4">
        <v>1.4370290000000001E-7</v>
      </c>
      <c r="F24" s="1">
        <f t="shared" si="0"/>
        <v>-5.350008E-9</v>
      </c>
      <c r="G24" s="1">
        <v>8.9999999999999995E-9</v>
      </c>
      <c r="I24">
        <f t="shared" si="1"/>
        <v>7.2999839999999991E-7</v>
      </c>
      <c r="J24">
        <f t="shared" si="2"/>
        <v>9.1520490948800008E-4</v>
      </c>
      <c r="K24" s="19">
        <f t="shared" si="3"/>
        <v>8.2417030082564721E-2</v>
      </c>
      <c r="T24" s="4"/>
      <c r="U24" s="6"/>
    </row>
    <row r="25" spans="1:21" ht="15.75">
      <c r="A25" s="4">
        <v>5000</v>
      </c>
      <c r="B25" s="21">
        <v>95.059539999999998</v>
      </c>
      <c r="C25" s="4">
        <v>-2.79154E-5</v>
      </c>
      <c r="D25" s="4">
        <v>2.107707E-7</v>
      </c>
      <c r="F25" s="1">
        <f t="shared" si="0"/>
        <v>-5.5830800000000001E-9</v>
      </c>
      <c r="G25" s="1">
        <v>8.9999999999999995E-9</v>
      </c>
      <c r="I25">
        <f t="shared" si="1"/>
        <v>6.8338399999999987E-7</v>
      </c>
      <c r="J25">
        <f t="shared" si="2"/>
        <v>8.8052053287999998E-4</v>
      </c>
      <c r="K25" s="19">
        <f t="shared" si="3"/>
        <v>8.3701876816127674E-2</v>
      </c>
      <c r="T25" s="4"/>
      <c r="U25" s="6"/>
    </row>
    <row r="26" spans="1:21" ht="15.75">
      <c r="A26" s="4">
        <v>5000</v>
      </c>
      <c r="B26" s="21">
        <v>100.06570000000001</v>
      </c>
      <c r="C26" s="4">
        <v>-2.8174589999999999E-5</v>
      </c>
      <c r="D26" s="4">
        <v>7.3486880000000003E-8</v>
      </c>
      <c r="F26" s="1">
        <f t="shared" si="0"/>
        <v>-5.634918E-9</v>
      </c>
      <c r="G26" s="1">
        <v>8.9999999999999995E-9</v>
      </c>
      <c r="I26">
        <f t="shared" si="1"/>
        <v>6.7301639999999994E-7</v>
      </c>
      <c r="J26">
        <f t="shared" si="2"/>
        <v>8.7280631274800008E-4</v>
      </c>
      <c r="K26" s="19">
        <f t="shared" si="3"/>
        <v>8.7337974649547553E-2</v>
      </c>
      <c r="T26" s="4"/>
      <c r="U26" s="6"/>
    </row>
    <row r="27" spans="1:21" ht="15.75">
      <c r="A27" s="4">
        <v>5000</v>
      </c>
      <c r="B27" s="21">
        <v>105.0698</v>
      </c>
      <c r="C27" s="4">
        <v>-2.8360220000000001E-5</v>
      </c>
      <c r="D27" s="4">
        <v>2.0232489999999999E-7</v>
      </c>
      <c r="F27" s="1">
        <f t="shared" si="0"/>
        <v>-5.6720440000000002E-9</v>
      </c>
      <c r="G27" s="1">
        <v>8.9999999999999995E-9</v>
      </c>
      <c r="I27">
        <f t="shared" si="1"/>
        <v>6.6559119999999987E-7</v>
      </c>
      <c r="J27">
        <f t="shared" si="2"/>
        <v>8.6728144418400004E-4</v>
      </c>
      <c r="K27" s="19">
        <f t="shared" si="3"/>
        <v>9.1125087884124045E-2</v>
      </c>
      <c r="T27" s="4"/>
      <c r="U27" s="6"/>
    </row>
    <row r="28" spans="1:21" ht="15.75">
      <c r="A28" s="4">
        <v>5000</v>
      </c>
      <c r="B28" s="21">
        <v>110.07680000000001</v>
      </c>
      <c r="C28" s="4">
        <v>-2.8390019999999999E-5</v>
      </c>
      <c r="D28" s="4">
        <v>2.9830439999999999E-7</v>
      </c>
      <c r="F28" s="1">
        <f t="shared" si="0"/>
        <v>-5.6780040000000001E-9</v>
      </c>
      <c r="G28" s="1">
        <v>8.9999999999999995E-9</v>
      </c>
      <c r="I28">
        <f t="shared" si="1"/>
        <v>6.643991999999999E-7</v>
      </c>
      <c r="J28">
        <f t="shared" si="2"/>
        <v>8.6639451274399997E-4</v>
      </c>
      <c r="K28" s="19">
        <f t="shared" si="3"/>
        <v>9.5369935500418737E-2</v>
      </c>
      <c r="T28" s="4"/>
      <c r="U28" s="6"/>
    </row>
    <row r="29" spans="1:21" ht="15.75">
      <c r="A29" s="4">
        <v>5000</v>
      </c>
      <c r="B29" s="21">
        <v>115.0792</v>
      </c>
      <c r="C29" s="4">
        <v>-2.8208140000000001E-5</v>
      </c>
      <c r="D29" s="4">
        <v>2.7748130000000002E-7</v>
      </c>
      <c r="F29" s="1">
        <f t="shared" si="0"/>
        <v>-5.6416279999999999E-9</v>
      </c>
      <c r="G29" s="1">
        <v>8.9999999999999995E-9</v>
      </c>
      <c r="I29">
        <f t="shared" si="1"/>
        <v>6.7167439999999995E-7</v>
      </c>
      <c r="J29">
        <f t="shared" si="2"/>
        <v>8.7180777080799994E-4</v>
      </c>
      <c r="K29" s="19">
        <f t="shared" si="3"/>
        <v>0.10032694081836799</v>
      </c>
      <c r="T29" s="4"/>
      <c r="U29" s="6"/>
    </row>
    <row r="30" spans="1:21" ht="15.75">
      <c r="A30" s="4">
        <v>5000</v>
      </c>
      <c r="B30" s="21">
        <v>120.0783</v>
      </c>
      <c r="C30" s="4">
        <v>-2.787853E-5</v>
      </c>
      <c r="D30" s="4">
        <v>8.7985580000000003E-8</v>
      </c>
      <c r="F30" s="1">
        <f t="shared" si="0"/>
        <v>-5.5757059999999995E-9</v>
      </c>
      <c r="G30" s="1">
        <v>8.9999999999999995E-9</v>
      </c>
      <c r="I30">
        <f t="shared" si="1"/>
        <v>6.8485879999999994E-7</v>
      </c>
      <c r="J30">
        <f t="shared" si="2"/>
        <v>8.8161788731600009E-4</v>
      </c>
      <c r="K30" s="19">
        <f t="shared" si="3"/>
        <v>0.10586317715849686</v>
      </c>
      <c r="T30" s="4"/>
      <c r="U30" s="6"/>
    </row>
    <row r="31" spans="1:21" ht="15.75">
      <c r="A31" s="4">
        <v>5000</v>
      </c>
      <c r="B31" s="21">
        <v>125.0885</v>
      </c>
      <c r="C31" s="4">
        <v>-2.7400660000000001E-5</v>
      </c>
      <c r="D31" s="4">
        <v>9.5044779999999998E-8</v>
      </c>
      <c r="F31" s="1">
        <f t="shared" si="0"/>
        <v>-5.480132E-9</v>
      </c>
      <c r="G31" s="1">
        <v>8.9999999999999995E-9</v>
      </c>
      <c r="I31">
        <f t="shared" si="1"/>
        <v>7.039735999999999E-7</v>
      </c>
      <c r="J31">
        <f t="shared" si="2"/>
        <v>8.9584063655199987E-4</v>
      </c>
      <c r="K31" s="19">
        <f t="shared" si="3"/>
        <v>0.11205936146533484</v>
      </c>
      <c r="T31" s="4"/>
      <c r="U31" s="6"/>
    </row>
    <row r="32" spans="1:21" ht="15.75">
      <c r="A32" s="4">
        <v>5000</v>
      </c>
      <c r="B32" s="21">
        <v>130.0891</v>
      </c>
      <c r="C32" s="4">
        <v>-2.715568E-5</v>
      </c>
      <c r="D32" s="4">
        <v>2.9424379999999999E-7</v>
      </c>
      <c r="F32" s="1">
        <f t="shared" si="0"/>
        <v>-5.4311360000000003E-9</v>
      </c>
      <c r="G32" s="1">
        <v>8.9999999999999995E-9</v>
      </c>
      <c r="I32">
        <f t="shared" si="1"/>
        <v>7.1377279999999985E-7</v>
      </c>
      <c r="J32">
        <f t="shared" si="2"/>
        <v>9.0313192729599991E-4</v>
      </c>
      <c r="K32" s="19">
        <f t="shared" si="3"/>
        <v>0.11748761960320206</v>
      </c>
      <c r="T32" s="4"/>
      <c r="U32" s="6"/>
    </row>
    <row r="33" spans="1:21" ht="15.75">
      <c r="A33" s="4">
        <v>5000</v>
      </c>
      <c r="B33" s="21">
        <v>135.10120000000001</v>
      </c>
      <c r="C33" s="4">
        <v>-2.6767510000000001E-5</v>
      </c>
      <c r="D33" s="4">
        <v>1.3973490000000001E-7</v>
      </c>
      <c r="F33" s="1">
        <f t="shared" si="0"/>
        <v>-5.3535020000000004E-9</v>
      </c>
      <c r="G33" s="1">
        <v>8.9999999999999995E-9</v>
      </c>
      <c r="I33">
        <f t="shared" si="1"/>
        <v>7.2929959999999977E-7</v>
      </c>
      <c r="J33">
        <f t="shared" si="2"/>
        <v>9.1468495337199986E-4</v>
      </c>
      <c r="K33" s="19">
        <f t="shared" si="3"/>
        <v>0.12357503482250123</v>
      </c>
      <c r="T33" s="4"/>
      <c r="U33" s="6"/>
    </row>
    <row r="34" spans="1:21" ht="15.75">
      <c r="A34" s="4">
        <v>5000</v>
      </c>
      <c r="B34" s="21">
        <v>140.09899999999999</v>
      </c>
      <c r="C34" s="4">
        <v>-2.6234959999999999E-5</v>
      </c>
      <c r="D34" s="4">
        <v>1.668519E-7</v>
      </c>
      <c r="F34" s="1">
        <f t="shared" si="0"/>
        <v>-5.2469919999999997E-9</v>
      </c>
      <c r="G34" s="1">
        <v>8.9999999999999995E-9</v>
      </c>
      <c r="I34">
        <f t="shared" si="1"/>
        <v>7.5060159999999994E-7</v>
      </c>
      <c r="J34">
        <f t="shared" si="2"/>
        <v>9.3053513251199998E-4</v>
      </c>
      <c r="K34" s="19">
        <f t="shared" si="3"/>
        <v>0.13036704152979867</v>
      </c>
      <c r="T34" s="4"/>
      <c r="U34" s="6"/>
    </row>
    <row r="35" spans="1:21" ht="15.75">
      <c r="A35" s="4">
        <v>5000</v>
      </c>
      <c r="B35" s="21">
        <v>145.10079999999999</v>
      </c>
      <c r="C35" s="4">
        <v>-2.556669E-5</v>
      </c>
      <c r="D35" s="4">
        <v>1.4998989999999999E-7</v>
      </c>
      <c r="F35" s="1">
        <f t="shared" si="0"/>
        <v>-5.1133380000000002E-9</v>
      </c>
      <c r="G35" s="1">
        <v>8.9999999999999995E-9</v>
      </c>
      <c r="I35">
        <f t="shared" si="1"/>
        <v>7.7733239999999985E-7</v>
      </c>
      <c r="J35">
        <f t="shared" si="2"/>
        <v>9.5042471886799991E-4</v>
      </c>
      <c r="K35" s="19">
        <f t="shared" si="3"/>
        <v>0.13790738704752187</v>
      </c>
      <c r="T35" s="4"/>
      <c r="U35" s="6"/>
    </row>
    <row r="36" spans="1:21" ht="15.75">
      <c r="A36" s="4">
        <v>5000</v>
      </c>
      <c r="B36" s="21">
        <v>150.1063</v>
      </c>
      <c r="C36" s="4">
        <v>-2.4863379999999998E-5</v>
      </c>
      <c r="D36" s="4">
        <v>2.4101190000000002E-7</v>
      </c>
      <c r="F36" s="1">
        <f t="shared" si="0"/>
        <v>-4.9726759999999994E-9</v>
      </c>
      <c r="G36" s="1">
        <v>8.9999999999999995E-9</v>
      </c>
      <c r="I36">
        <f t="shared" si="1"/>
        <v>8.0546480000000006E-7</v>
      </c>
      <c r="J36">
        <f t="shared" si="2"/>
        <v>9.7135719373600007E-4</v>
      </c>
      <c r="K36" s="19">
        <f t="shared" si="3"/>
        <v>0.14580683433009414</v>
      </c>
      <c r="T36" s="4"/>
      <c r="U36" s="6"/>
    </row>
    <row r="37" spans="1:21" ht="15.75">
      <c r="A37" s="4">
        <v>5000</v>
      </c>
      <c r="B37" s="21">
        <v>155.11429999999999</v>
      </c>
      <c r="C37" s="4">
        <v>-2.4187029999999999E-5</v>
      </c>
      <c r="D37" s="4">
        <v>1.59087E-7</v>
      </c>
      <c r="F37" s="1">
        <f t="shared" si="0"/>
        <v>-4.8374060000000001E-9</v>
      </c>
      <c r="G37" s="1">
        <v>8.9999999999999995E-9</v>
      </c>
      <c r="I37">
        <f t="shared" si="1"/>
        <v>8.3251879999999988E-7</v>
      </c>
      <c r="J37">
        <f t="shared" si="2"/>
        <v>9.9148726351599992E-4</v>
      </c>
      <c r="K37" s="19">
        <f t="shared" si="3"/>
        <v>0.15379385283919986</v>
      </c>
      <c r="T37" s="4"/>
      <c r="U37" s="6"/>
    </row>
    <row r="38" spans="1:21" ht="15.75">
      <c r="A38" s="4">
        <v>5000</v>
      </c>
      <c r="B38" s="21">
        <v>160.11420000000001</v>
      </c>
      <c r="C38" s="4">
        <v>-2.405579E-5</v>
      </c>
      <c r="D38" s="4">
        <v>4.054259E-7</v>
      </c>
      <c r="F38" s="1">
        <f t="shared" si="0"/>
        <v>-4.8111579999999999E-9</v>
      </c>
      <c r="G38" s="1">
        <v>8.9999999999999995E-9</v>
      </c>
      <c r="I38">
        <f t="shared" si="1"/>
        <v>8.3776839999999988E-7</v>
      </c>
      <c r="J38">
        <f t="shared" si="2"/>
        <v>9.9539333338799995E-4</v>
      </c>
      <c r="K38" s="19">
        <f t="shared" si="3"/>
        <v>0.15937660726075292</v>
      </c>
      <c r="T38" s="4"/>
      <c r="U38" s="6"/>
    </row>
    <row r="39" spans="1:21" ht="15.75">
      <c r="A39" s="4">
        <v>5000</v>
      </c>
      <c r="B39" s="21">
        <v>165.11359999999999</v>
      </c>
      <c r="C39" s="4">
        <v>-2.3663949999999999E-5</v>
      </c>
      <c r="D39" s="4">
        <v>3.3352240000000001E-7</v>
      </c>
      <c r="F39" s="1">
        <f t="shared" si="0"/>
        <v>-4.7327900000000002E-9</v>
      </c>
      <c r="G39" s="1">
        <v>8.9999999999999995E-9</v>
      </c>
      <c r="I39">
        <f t="shared" si="1"/>
        <v>8.5344199999999984E-7</v>
      </c>
      <c r="J39">
        <f t="shared" si="2"/>
        <v>1.0070555889399998E-3</v>
      </c>
      <c r="K39" s="19">
        <f t="shared" si="3"/>
        <v>0.16627857369000354</v>
      </c>
      <c r="T39" s="4"/>
      <c r="U39" s="6"/>
    </row>
    <row r="40" spans="1:21" ht="15.75">
      <c r="A40" s="4">
        <v>5000</v>
      </c>
      <c r="B40" s="21">
        <v>170.12</v>
      </c>
      <c r="C40" s="4">
        <v>-2.3503330000000001E-5</v>
      </c>
      <c r="D40" s="4">
        <v>1.4926109999999999E-7</v>
      </c>
      <c r="F40" s="1">
        <f t="shared" si="0"/>
        <v>-4.7006660000000004E-9</v>
      </c>
      <c r="G40" s="1">
        <v>8.9999999999999995E-9</v>
      </c>
      <c r="I40">
        <f t="shared" si="1"/>
        <v>8.5986679999999976E-7</v>
      </c>
      <c r="J40">
        <f t="shared" si="2"/>
        <v>1.0118360898759998E-3</v>
      </c>
      <c r="K40" s="19">
        <f t="shared" ref="K40:K67" si="4">J40*B40</f>
        <v>0.17213355560970509</v>
      </c>
      <c r="T40" s="4"/>
      <c r="U40" s="6"/>
    </row>
    <row r="41" spans="1:21" ht="15.75">
      <c r="A41" s="4">
        <v>5000</v>
      </c>
      <c r="B41" s="21">
        <v>175.12280000000001</v>
      </c>
      <c r="C41" s="4">
        <v>-2.3448800000000002E-5</v>
      </c>
      <c r="D41" s="4">
        <v>1.6057040000000001E-7</v>
      </c>
      <c r="F41" s="1">
        <f t="shared" si="0"/>
        <v>-4.6897600000000006E-9</v>
      </c>
      <c r="G41" s="1">
        <v>8.9999999999999995E-9</v>
      </c>
      <c r="I41">
        <f t="shared" si="1"/>
        <v>8.6204799999999981E-7</v>
      </c>
      <c r="J41">
        <f t="shared" si="2"/>
        <v>1.01345905536E-3</v>
      </c>
      <c r="K41" s="19">
        <f t="shared" si="4"/>
        <v>0.17747978745999821</v>
      </c>
      <c r="T41" s="4"/>
      <c r="U41" s="6"/>
    </row>
    <row r="42" spans="1:21" ht="15.75">
      <c r="A42" s="4">
        <v>5000</v>
      </c>
      <c r="B42" s="21">
        <v>180.1284</v>
      </c>
      <c r="C42" s="4">
        <v>-2.3484159999999998E-5</v>
      </c>
      <c r="D42" s="4">
        <v>4.133288E-7</v>
      </c>
      <c r="F42" s="1">
        <f t="shared" si="0"/>
        <v>-4.696832E-9</v>
      </c>
      <c r="G42" s="1">
        <v>8.9999999999999995E-9</v>
      </c>
      <c r="I42">
        <f t="shared" si="1"/>
        <v>8.6063359999999987E-7</v>
      </c>
      <c r="J42">
        <f t="shared" si="2"/>
        <v>1.012406642752E-3</v>
      </c>
      <c r="K42" s="19">
        <f t="shared" si="4"/>
        <v>0.18236318870828935</v>
      </c>
      <c r="T42" s="4"/>
      <c r="U42" s="6"/>
    </row>
    <row r="43" spans="1:21" ht="15.75">
      <c r="A43" s="4">
        <v>5000</v>
      </c>
      <c r="B43" s="21">
        <v>185.12020000000001</v>
      </c>
      <c r="C43" s="4">
        <v>-2.3509059999999999E-5</v>
      </c>
      <c r="D43" s="4">
        <v>8.34628E-8</v>
      </c>
      <c r="F43" s="1">
        <f t="shared" si="0"/>
        <v>-4.7018120000000001E-9</v>
      </c>
      <c r="G43" s="1">
        <v>8.9999999999999995E-9</v>
      </c>
      <c r="I43">
        <f t="shared" si="1"/>
        <v>8.5963759999999991E-7</v>
      </c>
      <c r="J43">
        <f t="shared" si="2"/>
        <v>1.0116655490319999E-3</v>
      </c>
      <c r="K43" s="19">
        <f t="shared" si="4"/>
        <v>0.18727972876991364</v>
      </c>
      <c r="T43" s="4"/>
      <c r="U43" s="6"/>
    </row>
    <row r="44" spans="1:21" ht="15.75">
      <c r="A44" s="4">
        <v>5000</v>
      </c>
      <c r="B44" s="21">
        <v>190.12020000000001</v>
      </c>
      <c r="C44" s="4">
        <v>-2.3541809999999999E-5</v>
      </c>
      <c r="D44" s="4">
        <v>2.9573109999999998E-7</v>
      </c>
      <c r="F44" s="1">
        <f t="shared" si="0"/>
        <v>-4.7083620000000003E-9</v>
      </c>
      <c r="G44" s="1">
        <v>8.9999999999999995E-9</v>
      </c>
      <c r="I44">
        <f t="shared" si="1"/>
        <v>8.5832759999999985E-7</v>
      </c>
      <c r="J44">
        <f t="shared" si="2"/>
        <v>1.0106908173319999E-3</v>
      </c>
      <c r="K44" s="19">
        <f t="shared" si="4"/>
        <v>0.19215274032932331</v>
      </c>
      <c r="T44" s="4"/>
      <c r="U44" s="6"/>
    </row>
    <row r="45" spans="1:21" ht="15.75">
      <c r="A45" s="4">
        <v>5000</v>
      </c>
      <c r="B45" s="21">
        <v>195.1182</v>
      </c>
      <c r="C45" s="4">
        <v>-2.3681120000000001E-5</v>
      </c>
      <c r="D45" s="4">
        <v>2.6825910000000001E-7</v>
      </c>
      <c r="F45" s="1">
        <f t="shared" si="0"/>
        <v>-4.7362240000000005E-9</v>
      </c>
      <c r="G45" s="1">
        <v>8.9999999999999995E-9</v>
      </c>
      <c r="I45">
        <f t="shared" si="1"/>
        <v>8.5275519999999981E-7</v>
      </c>
      <c r="J45">
        <f t="shared" si="2"/>
        <v>1.0065445616639999E-3</v>
      </c>
      <c r="K45" s="19">
        <f t="shared" si="4"/>
        <v>0.19639516309166866</v>
      </c>
      <c r="T45" s="4"/>
      <c r="U45" s="6"/>
    </row>
    <row r="46" spans="1:21" ht="15.75">
      <c r="A46" s="4">
        <v>5000</v>
      </c>
      <c r="B46" s="21">
        <v>200.12180000000001</v>
      </c>
      <c r="C46" s="4">
        <v>-2.3521749999999999E-5</v>
      </c>
      <c r="D46" s="4">
        <v>6.2394090000000005E-8</v>
      </c>
      <c r="F46" s="1">
        <f t="shared" si="0"/>
        <v>-4.7043499999999994E-9</v>
      </c>
      <c r="G46" s="1">
        <v>8.9999999999999995E-9</v>
      </c>
      <c r="I46">
        <f t="shared" si="1"/>
        <v>8.5913000000000004E-7</v>
      </c>
      <c r="J46">
        <f t="shared" si="2"/>
        <v>1.0112878591000002E-3</v>
      </c>
      <c r="K46" s="19">
        <f t="shared" si="4"/>
        <v>0.20238074668123843</v>
      </c>
      <c r="T46" s="4"/>
      <c r="U46" s="6"/>
    </row>
    <row r="47" spans="1:21" ht="15.75">
      <c r="A47" s="4">
        <v>5000</v>
      </c>
      <c r="B47" s="21">
        <v>205.1242</v>
      </c>
      <c r="C47" s="4">
        <v>-2.3322159999999999E-5</v>
      </c>
      <c r="D47" s="4">
        <v>1.6923990000000001E-7</v>
      </c>
      <c r="F47" s="1">
        <f t="shared" si="0"/>
        <v>-4.664432E-9</v>
      </c>
      <c r="G47" s="1">
        <v>8.9999999999999995E-9</v>
      </c>
      <c r="I47">
        <f t="shared" si="1"/>
        <v>8.6711359999999992E-7</v>
      </c>
      <c r="J47">
        <f t="shared" si="2"/>
        <v>1.0172282163519999E-3</v>
      </c>
      <c r="K47" s="19">
        <f t="shared" si="4"/>
        <v>0.2086581240966309</v>
      </c>
      <c r="T47" s="4"/>
      <c r="U47" s="6"/>
    </row>
    <row r="48" spans="1:21" ht="15.75">
      <c r="A48" s="4">
        <v>5000</v>
      </c>
      <c r="B48" s="21">
        <v>210.12370000000001</v>
      </c>
      <c r="C48" s="4">
        <v>-2.265468E-5</v>
      </c>
      <c r="D48" s="4">
        <v>2.499031E-7</v>
      </c>
      <c r="F48" s="1">
        <f t="shared" si="0"/>
        <v>-4.5309360000000005E-9</v>
      </c>
      <c r="G48" s="1">
        <v>8.9999999999999995E-9</v>
      </c>
      <c r="I48">
        <f t="shared" si="1"/>
        <v>8.9381279999999976E-7</v>
      </c>
      <c r="J48">
        <f t="shared" si="2"/>
        <v>1.0370942900959999E-3</v>
      </c>
      <c r="K48" s="19">
        <f t="shared" si="4"/>
        <v>0.21791808948384486</v>
      </c>
      <c r="T48" s="4"/>
      <c r="U48" s="6"/>
    </row>
    <row r="49" spans="1:21" ht="15.75">
      <c r="A49" s="4">
        <v>5000</v>
      </c>
      <c r="B49" s="21">
        <v>215.1216</v>
      </c>
      <c r="C49" s="4">
        <v>-2.1100820000000001E-5</v>
      </c>
      <c r="D49" s="4">
        <v>1.98889E-7</v>
      </c>
      <c r="F49" s="1">
        <f t="shared" si="0"/>
        <v>-4.2201640000000001E-9</v>
      </c>
      <c r="G49" s="1">
        <v>8.9999999999999995E-9</v>
      </c>
      <c r="I49">
        <f t="shared" si="1"/>
        <v>9.5596719999999985E-7</v>
      </c>
      <c r="J49">
        <f t="shared" si="2"/>
        <v>1.083341514504E-3</v>
      </c>
      <c r="K49" s="19">
        <f t="shared" si="4"/>
        <v>0.23305015994652367</v>
      </c>
      <c r="T49" s="4"/>
      <c r="U49" s="6"/>
    </row>
    <row r="50" spans="1:21" ht="15.75">
      <c r="A50" s="4">
        <v>5000</v>
      </c>
      <c r="B50" s="21">
        <v>220.12219999999999</v>
      </c>
      <c r="C50" s="4">
        <v>-1.2221979999999999E-5</v>
      </c>
      <c r="D50" s="4">
        <v>2.6631299999999999E-6</v>
      </c>
      <c r="F50" s="1">
        <f t="shared" si="0"/>
        <v>-2.4443959999999999E-9</v>
      </c>
      <c r="G50" s="1">
        <v>8.9999999999999995E-9</v>
      </c>
      <c r="I50">
        <f t="shared" si="1"/>
        <v>1.3111207999999999E-6</v>
      </c>
      <c r="J50">
        <f t="shared" si="2"/>
        <v>1.347600653656E-3</v>
      </c>
      <c r="K50" s="19">
        <f t="shared" si="4"/>
        <v>0.29663682060419677</v>
      </c>
      <c r="T50" s="4"/>
      <c r="U50" s="6"/>
    </row>
    <row r="51" spans="1:21" ht="15.75">
      <c r="A51" s="4">
        <v>5000</v>
      </c>
      <c r="B51" s="21">
        <v>225.13</v>
      </c>
      <c r="C51" s="4">
        <v>2.701178E-5</v>
      </c>
      <c r="D51" s="4">
        <v>3.8872860000000002E-7</v>
      </c>
      <c r="F51" s="1">
        <f t="shared" si="0"/>
        <v>5.4023560000000003E-9</v>
      </c>
      <c r="G51" s="1">
        <v>8.9999999999999995E-9</v>
      </c>
      <c r="I51">
        <f t="shared" si="1"/>
        <v>2.8804711999999999E-6</v>
      </c>
      <c r="J51">
        <f t="shared" si="2"/>
        <v>2.5153072057840001E-3</v>
      </c>
      <c r="K51" s="19">
        <f t="shared" si="4"/>
        <v>0.56627111123815199</v>
      </c>
      <c r="T51" s="4"/>
      <c r="U51" s="6"/>
    </row>
    <row r="52" spans="1:21" ht="15.75">
      <c r="A52" s="4">
        <v>5000</v>
      </c>
      <c r="B52" s="21">
        <v>230.12860000000001</v>
      </c>
      <c r="C52" s="4">
        <v>1.10448E-4</v>
      </c>
      <c r="D52" s="4">
        <v>3.473097E-6</v>
      </c>
      <c r="F52" s="1">
        <f t="shared" si="0"/>
        <v>2.2089599999999999E-8</v>
      </c>
      <c r="G52" s="1">
        <v>8.9999999999999995E-9</v>
      </c>
      <c r="I52">
        <f t="shared" si="1"/>
        <v>6.2179199999999999E-6</v>
      </c>
      <c r="J52">
        <f t="shared" si="2"/>
        <v>4.9986027343999996E-3</v>
      </c>
      <c r="K52" s="19">
        <f t="shared" si="4"/>
        <v>1.1503214492236438</v>
      </c>
      <c r="T52" s="4"/>
      <c r="U52" s="6"/>
    </row>
    <row r="53" spans="1:21" ht="15.75">
      <c r="A53" s="4">
        <v>5000</v>
      </c>
      <c r="B53" s="21">
        <v>235.07050000000001</v>
      </c>
      <c r="C53" s="4">
        <v>3.0458859999999999E-4</v>
      </c>
      <c r="D53" s="4">
        <v>3.9199999999999997E-6</v>
      </c>
      <c r="F53" s="1">
        <f t="shared" si="0"/>
        <v>6.0917719999999993E-8</v>
      </c>
      <c r="G53" s="1">
        <v>8.9999999999999995E-9</v>
      </c>
      <c r="I53">
        <f t="shared" si="1"/>
        <v>1.3983543999999998E-5</v>
      </c>
      <c r="J53">
        <f t="shared" si="2"/>
        <v>1.0776770584079999E-2</v>
      </c>
      <c r="K53" s="19">
        <f t="shared" si="4"/>
        <v>2.5333008495849776</v>
      </c>
      <c r="T53" s="4"/>
      <c r="U53" s="6"/>
    </row>
    <row r="54" spans="1:21" ht="15.75">
      <c r="A54" s="4">
        <v>5000</v>
      </c>
      <c r="B54" s="21">
        <v>240.12870000000001</v>
      </c>
      <c r="C54" s="4">
        <v>3.3269490000000001E-4</v>
      </c>
      <c r="D54" s="4">
        <v>3.1492150000000001E-7</v>
      </c>
      <c r="F54" s="1">
        <f t="shared" si="0"/>
        <v>6.6538980000000005E-8</v>
      </c>
      <c r="G54" s="1">
        <v>8.9999999999999995E-9</v>
      </c>
      <c r="I54">
        <f t="shared" si="1"/>
        <v>1.5107796E-5</v>
      </c>
      <c r="J54">
        <f t="shared" si="2"/>
        <v>1.161329276972E-2</v>
      </c>
      <c r="K54" s="19">
        <f t="shared" si="4"/>
        <v>2.788684895512263</v>
      </c>
      <c r="T54" s="4"/>
      <c r="U54" s="6"/>
    </row>
    <row r="55" spans="1:21" ht="15.75">
      <c r="A55" s="4">
        <v>5000</v>
      </c>
      <c r="B55" s="21">
        <v>245.12739999999999</v>
      </c>
      <c r="C55" s="4">
        <v>3.250773E-4</v>
      </c>
      <c r="D55" s="4">
        <v>1.781363E-7</v>
      </c>
      <c r="F55" s="1">
        <f t="shared" si="0"/>
        <v>6.5015460000000005E-8</v>
      </c>
      <c r="G55" s="1">
        <v>8.9999999999999995E-9</v>
      </c>
      <c r="I55">
        <f t="shared" si="1"/>
        <v>1.4803092E-5</v>
      </c>
      <c r="J55">
        <f t="shared" si="2"/>
        <v>1.1386571664440001E-2</v>
      </c>
      <c r="K55" s="19">
        <f t="shared" si="4"/>
        <v>2.7911607070178497</v>
      </c>
      <c r="T55" s="4"/>
      <c r="U55" s="6"/>
    </row>
    <row r="56" spans="1:21" ht="15.75">
      <c r="A56" s="4">
        <v>5000</v>
      </c>
      <c r="B56" s="21">
        <v>250.1277</v>
      </c>
      <c r="C56" s="4">
        <v>3.1561950000000001E-4</v>
      </c>
      <c r="D56" s="4">
        <v>9.8301490000000005E-8</v>
      </c>
      <c r="F56" s="1">
        <f t="shared" si="0"/>
        <v>6.3123899999999998E-8</v>
      </c>
      <c r="G56" s="1">
        <v>8.9999999999999995E-9</v>
      </c>
      <c r="I56">
        <f t="shared" si="1"/>
        <v>1.442478E-5</v>
      </c>
      <c r="J56">
        <f t="shared" si="2"/>
        <v>1.1105081054600001E-2</v>
      </c>
      <c r="K56" s="19">
        <f t="shared" si="4"/>
        <v>2.7776883825006728</v>
      </c>
      <c r="T56" s="4"/>
      <c r="U56" s="6"/>
    </row>
    <row r="57" spans="1:21" ht="15.75">
      <c r="A57" s="4">
        <v>5000</v>
      </c>
      <c r="B57" s="21">
        <v>255.12020000000001</v>
      </c>
      <c r="C57" s="4">
        <v>3.0589570000000001E-4</v>
      </c>
      <c r="D57" s="4">
        <v>2.7393389999999998E-7</v>
      </c>
      <c r="F57" s="1">
        <f t="shared" si="0"/>
        <v>6.117914E-8</v>
      </c>
      <c r="G57" s="1">
        <v>8.9999999999999995E-9</v>
      </c>
      <c r="I57">
        <f t="shared" si="1"/>
        <v>1.4035828E-5</v>
      </c>
      <c r="J57">
        <f t="shared" si="2"/>
        <v>1.081567353996E-2</v>
      </c>
      <c r="K57" s="19">
        <f t="shared" si="4"/>
        <v>2.7592967966493034</v>
      </c>
      <c r="T57" s="4"/>
      <c r="U57" s="6"/>
    </row>
    <row r="58" spans="1:21" ht="15.75">
      <c r="A58" s="4">
        <v>5000</v>
      </c>
      <c r="B58" s="21">
        <v>260.1284</v>
      </c>
      <c r="C58" s="4">
        <v>2.9889089999999999E-4</v>
      </c>
      <c r="D58" s="4">
        <v>2.3269940000000001E-7</v>
      </c>
      <c r="F58" s="1">
        <f t="shared" si="0"/>
        <v>5.9778179999999999E-8</v>
      </c>
      <c r="G58" s="1">
        <v>8.9999999999999995E-9</v>
      </c>
      <c r="I58">
        <f t="shared" si="1"/>
        <v>1.3755635999999999E-5</v>
      </c>
      <c r="J58">
        <f t="shared" si="2"/>
        <v>1.060719107852E-2</v>
      </c>
      <c r="K58" s="19">
        <f t="shared" si="4"/>
        <v>2.7592316437496818</v>
      </c>
      <c r="T58" s="4"/>
      <c r="U58" s="6"/>
    </row>
    <row r="59" spans="1:21" ht="15.75">
      <c r="A59" s="4">
        <v>5000</v>
      </c>
      <c r="B59" s="21">
        <v>265.13029999999998</v>
      </c>
      <c r="C59" s="4">
        <v>2.9232009999999997E-4</v>
      </c>
      <c r="D59" s="4">
        <v>5.9621600000000002E-7</v>
      </c>
      <c r="F59" s="1">
        <f t="shared" si="0"/>
        <v>5.8464019999999993E-8</v>
      </c>
      <c r="G59" s="1">
        <v>8.9999999999999995E-9</v>
      </c>
      <c r="I59">
        <f t="shared" si="1"/>
        <v>1.3492803999999998E-5</v>
      </c>
      <c r="J59">
        <f t="shared" si="2"/>
        <v>1.041162567228E-2</v>
      </c>
      <c r="K59" s="19">
        <f t="shared" si="4"/>
        <v>2.7604374379792977</v>
      </c>
      <c r="T59" s="4"/>
      <c r="U59" s="6"/>
    </row>
    <row r="60" spans="1:21" ht="15.75">
      <c r="A60" s="4">
        <v>5000</v>
      </c>
      <c r="B60" s="21">
        <v>270.13099999999997</v>
      </c>
      <c r="C60" s="4">
        <v>2.9070890000000002E-4</v>
      </c>
      <c r="D60" s="4">
        <v>6.8949609999999996E-7</v>
      </c>
      <c r="F60" s="1">
        <f t="shared" si="0"/>
        <v>5.8141780000000001E-8</v>
      </c>
      <c r="G60" s="1">
        <v>8.9999999999999995E-9</v>
      </c>
      <c r="I60">
        <f t="shared" si="1"/>
        <v>1.3428356E-5</v>
      </c>
      <c r="J60">
        <f t="shared" si="2"/>
        <v>1.036367184892E-2</v>
      </c>
      <c r="K60" s="19">
        <f t="shared" si="4"/>
        <v>2.799549040220608</v>
      </c>
      <c r="T60" s="4"/>
      <c r="U60" s="6"/>
    </row>
    <row r="61" spans="1:21" ht="15.75">
      <c r="A61" s="4">
        <v>5000</v>
      </c>
      <c r="B61" s="21">
        <v>275.12310000000002</v>
      </c>
      <c r="C61" s="4">
        <v>3.0077640000000002E-4</v>
      </c>
      <c r="D61" s="4">
        <v>5.1900859999999999E-7</v>
      </c>
      <c r="F61" s="1">
        <f t="shared" si="0"/>
        <v>6.0155280000000008E-8</v>
      </c>
      <c r="G61" s="1">
        <v>8.9999999999999995E-9</v>
      </c>
      <c r="I61">
        <f t="shared" si="1"/>
        <v>1.3831056000000002E-5</v>
      </c>
      <c r="J61">
        <f t="shared" si="2"/>
        <v>1.0663308837920002E-2</v>
      </c>
      <c r="K61" s="19">
        <f t="shared" si="4"/>
        <v>2.9337225837459489</v>
      </c>
      <c r="T61" s="4"/>
      <c r="U61" s="6"/>
    </row>
    <row r="62" spans="1:21" ht="15.75">
      <c r="A62" s="4">
        <v>5000</v>
      </c>
      <c r="B62" s="21">
        <v>280.12790000000001</v>
      </c>
      <c r="C62" s="4">
        <v>3.0041060000000002E-4</v>
      </c>
      <c r="D62" s="4">
        <v>3.4314970000000002E-7</v>
      </c>
      <c r="F62" s="1">
        <f t="shared" si="0"/>
        <v>6.0082120000000007E-8</v>
      </c>
      <c r="G62" s="1">
        <v>8.9999999999999995E-9</v>
      </c>
      <c r="I62">
        <f t="shared" si="1"/>
        <v>1.3816424000000001E-5</v>
      </c>
      <c r="J62">
        <f t="shared" si="2"/>
        <v>1.0652421605680001E-2</v>
      </c>
      <c r="K62" s="19">
        <f t="shared" si="4"/>
        <v>2.9840404943137671</v>
      </c>
      <c r="T62" s="4"/>
      <c r="U62" s="6"/>
    </row>
    <row r="63" spans="1:21" ht="15.75">
      <c r="A63" s="4">
        <v>5000</v>
      </c>
      <c r="B63" s="21">
        <v>285.12729999999999</v>
      </c>
      <c r="C63" s="4">
        <v>2.9845449999999998E-4</v>
      </c>
      <c r="D63" s="4">
        <v>4.7009790000000001E-7</v>
      </c>
      <c r="F63" s="1">
        <f t="shared" si="0"/>
        <v>5.9690899999999996E-8</v>
      </c>
      <c r="G63" s="1">
        <v>8.9999999999999995E-9</v>
      </c>
      <c r="I63">
        <f t="shared" si="1"/>
        <v>1.3738179999999999E-5</v>
      </c>
      <c r="J63">
        <f t="shared" si="2"/>
        <v>1.0594202592599999E-2</v>
      </c>
      <c r="K63" s="19">
        <f t="shared" si="4"/>
        <v>3.0206963808810374</v>
      </c>
      <c r="T63" s="4"/>
      <c r="U63" s="6"/>
    </row>
    <row r="64" spans="1:21" ht="15.75">
      <c r="A64" s="4">
        <v>5000</v>
      </c>
      <c r="B64" s="21">
        <v>290.12430000000001</v>
      </c>
      <c r="C64" s="4">
        <v>2.9666449999999999E-4</v>
      </c>
      <c r="D64" s="4">
        <v>2.8824359999999998E-7</v>
      </c>
      <c r="F64" s="1">
        <f t="shared" si="0"/>
        <v>5.9332899999999994E-8</v>
      </c>
      <c r="G64" s="1">
        <v>8.9999999999999995E-9</v>
      </c>
      <c r="I64">
        <f t="shared" si="1"/>
        <v>1.3666579999999997E-5</v>
      </c>
      <c r="J64">
        <f t="shared" si="2"/>
        <v>1.0540927180599999E-2</v>
      </c>
      <c r="K64" s="19">
        <f t="shared" si="4"/>
        <v>3.0581791196225483</v>
      </c>
      <c r="T64" s="4"/>
      <c r="U64" s="6"/>
    </row>
    <row r="65" spans="1:21" ht="15.75">
      <c r="A65" s="4">
        <v>5000</v>
      </c>
      <c r="B65" s="21">
        <v>295.12200000000001</v>
      </c>
      <c r="C65" s="4">
        <v>2.9292599999999999E-4</v>
      </c>
      <c r="D65" s="4">
        <v>2.1165350000000001E-7</v>
      </c>
      <c r="F65" s="1">
        <f t="shared" si="0"/>
        <v>5.8585199999999996E-8</v>
      </c>
      <c r="G65" s="1">
        <v>8.9999999999999995E-9</v>
      </c>
      <c r="I65">
        <f t="shared" si="1"/>
        <v>1.3517039999999997E-5</v>
      </c>
      <c r="J65">
        <f t="shared" si="2"/>
        <v>1.0429658952799998E-2</v>
      </c>
      <c r="K65" s="19">
        <f t="shared" si="4"/>
        <v>3.0780218094682414</v>
      </c>
      <c r="T65" s="4"/>
      <c r="U65" s="6"/>
    </row>
    <row r="66" spans="1:21" ht="15.75">
      <c r="A66" s="4">
        <v>5000</v>
      </c>
      <c r="B66" s="21">
        <v>300.13029999999998</v>
      </c>
      <c r="C66" s="4">
        <v>2.8858079999999998E-4</v>
      </c>
      <c r="D66" s="4">
        <v>3.5875579999999998E-7</v>
      </c>
      <c r="F66" s="1">
        <f t="shared" si="0"/>
        <v>5.7716159999999997E-8</v>
      </c>
      <c r="G66" s="1">
        <v>8.9999999999999995E-9</v>
      </c>
      <c r="I66">
        <f t="shared" si="1"/>
        <v>1.3343231999999999E-5</v>
      </c>
      <c r="J66">
        <f t="shared" si="2"/>
        <v>1.0300333634239999E-2</v>
      </c>
      <c r="K66" s="19">
        <f t="shared" si="4"/>
        <v>3.0914422237445409</v>
      </c>
      <c r="T66" s="4"/>
      <c r="U66" s="6"/>
    </row>
    <row r="67" spans="1:21" ht="15.75">
      <c r="A67" s="4">
        <v>5000</v>
      </c>
      <c r="B67" s="21">
        <v>305.12880000000001</v>
      </c>
      <c r="C67" s="4">
        <v>2.8513719999999999E-4</v>
      </c>
      <c r="D67" s="4">
        <v>4.4635599999999998E-7</v>
      </c>
      <c r="F67" s="1">
        <f t="shared" si="0"/>
        <v>5.702744E-8</v>
      </c>
      <c r="G67" s="1">
        <v>8.9999999999999995E-9</v>
      </c>
      <c r="I67">
        <f t="shared" si="1"/>
        <v>1.3205487999999998E-5</v>
      </c>
      <c r="J67">
        <f t="shared" si="2"/>
        <v>1.0197842456159999E-2</v>
      </c>
      <c r="K67" s="19">
        <f t="shared" si="4"/>
        <v>3.1116554312371534</v>
      </c>
      <c r="T67" s="4"/>
      <c r="U67" s="6"/>
    </row>
    <row r="68" spans="1:21" ht="15.75">
      <c r="A68" s="4">
        <v>5000</v>
      </c>
      <c r="B68" s="21">
        <v>310.1268</v>
      </c>
      <c r="C68" s="4">
        <v>2.8154869999999998E-4</v>
      </c>
      <c r="D68" s="4">
        <v>1.897157E-7</v>
      </c>
      <c r="F68" s="1">
        <f t="shared" si="0"/>
        <v>5.6309739999999996E-8</v>
      </c>
      <c r="G68" s="1">
        <v>8.9999999999999995E-9</v>
      </c>
      <c r="I68">
        <f t="shared" si="1"/>
        <v>1.3061947999999997E-5</v>
      </c>
      <c r="J68">
        <f t="shared" si="2"/>
        <v>1.0091038648359998E-2</v>
      </c>
      <c r="K68" s="19">
        <f t="shared" ref="K68:K131" si="5">J68*B68</f>
        <v>3.1295015246922113</v>
      </c>
    </row>
    <row r="69" spans="1:21" ht="15.75">
      <c r="A69" s="4">
        <v>5000</v>
      </c>
      <c r="B69" s="21">
        <v>315.1284</v>
      </c>
      <c r="C69" s="4">
        <v>2.7838210000000001E-4</v>
      </c>
      <c r="D69" s="4">
        <v>2.7123119999999999E-7</v>
      </c>
      <c r="F69" s="1">
        <f t="shared" si="0"/>
        <v>5.5676420000000003E-8</v>
      </c>
      <c r="G69" s="1">
        <v>8.9999999999999995E-9</v>
      </c>
      <c r="I69">
        <f t="shared" si="1"/>
        <v>1.2935284000000001E-5</v>
      </c>
      <c r="J69">
        <f t="shared" si="2"/>
        <v>9.9967917658800014E-3</v>
      </c>
      <c r="K69" s="19">
        <f t="shared" si="5"/>
        <v>3.1502729943149395</v>
      </c>
    </row>
    <row r="70" spans="1:21" ht="15.75">
      <c r="A70" s="4">
        <v>5000</v>
      </c>
      <c r="B70" s="21">
        <v>320.12450000000001</v>
      </c>
      <c r="C70" s="4">
        <v>2.7419480000000001E-4</v>
      </c>
      <c r="D70" s="4">
        <v>2.0762670000000001E-7</v>
      </c>
      <c r="F70" s="1">
        <f t="shared" si="0"/>
        <v>5.4838959999999999E-8</v>
      </c>
      <c r="G70" s="1">
        <v>8.9999999999999995E-9</v>
      </c>
      <c r="I70">
        <f t="shared" si="1"/>
        <v>1.2767791999999998E-5</v>
      </c>
      <c r="J70">
        <f t="shared" si="2"/>
        <v>9.8721659934399991E-3</v>
      </c>
      <c r="K70" s="19">
        <f t="shared" si="5"/>
        <v>3.160322202566983</v>
      </c>
    </row>
    <row r="71" spans="1:21" ht="15.75">
      <c r="A71" s="4">
        <v>5000</v>
      </c>
      <c r="B71" s="21">
        <v>325.11790000000002</v>
      </c>
      <c r="C71" s="4">
        <v>2.701604E-4</v>
      </c>
      <c r="D71" s="4">
        <v>1.535986E-7</v>
      </c>
      <c r="F71" s="1">
        <f t="shared" si="0"/>
        <v>5.4032080000000003E-8</v>
      </c>
      <c r="G71" s="1">
        <v>8.9999999999999995E-9</v>
      </c>
      <c r="I71">
        <f t="shared" si="1"/>
        <v>1.2606416000000001E-5</v>
      </c>
      <c r="J71">
        <f t="shared" si="2"/>
        <v>9.752090953120001E-3</v>
      </c>
      <c r="K71" s="19">
        <f t="shared" si="5"/>
        <v>3.1705793312873736</v>
      </c>
    </row>
    <row r="72" spans="1:21" ht="15.75">
      <c r="A72" s="4">
        <v>5000</v>
      </c>
      <c r="B72" s="21">
        <v>330.06009999999998</v>
      </c>
      <c r="C72" s="4">
        <v>2.6779210000000002E-4</v>
      </c>
      <c r="D72" s="4">
        <v>5.227198E-8</v>
      </c>
      <c r="F72" s="1">
        <f t="shared" si="0"/>
        <v>5.3558420000000004E-8</v>
      </c>
      <c r="G72" s="1">
        <v>8.9999999999999995E-9</v>
      </c>
      <c r="I72">
        <f t="shared" si="1"/>
        <v>1.2511683999999999E-5</v>
      </c>
      <c r="J72">
        <f t="shared" si="2"/>
        <v>9.6816037138799989E-3</v>
      </c>
      <c r="K72" s="19">
        <f t="shared" si="5"/>
        <v>3.1955110899636034</v>
      </c>
    </row>
    <row r="73" spans="1:21" ht="15.75">
      <c r="A73" s="4">
        <v>5000</v>
      </c>
      <c r="B73" s="21">
        <v>335.11700000000002</v>
      </c>
      <c r="C73" s="4">
        <v>2.6403089999999999E-4</v>
      </c>
      <c r="D73" s="4">
        <v>1.6689300000000001E-7</v>
      </c>
      <c r="F73" s="1">
        <f t="shared" ref="F73:F136" si="6">C73/A73</f>
        <v>5.2806179999999994E-8</v>
      </c>
      <c r="G73" s="1">
        <v>8.9999999999999995E-9</v>
      </c>
      <c r="I73">
        <f t="shared" ref="I73:I136" si="7">(F73+G73)/$E$2</f>
        <v>1.2361236E-5</v>
      </c>
      <c r="J73">
        <f t="shared" ref="J73:J136" si="8">I73*$G$2-$J$2</f>
        <v>9.5696598705199993E-3</v>
      </c>
      <c r="K73" s="19">
        <f t="shared" si="5"/>
        <v>3.2069557068290506</v>
      </c>
    </row>
    <row r="74" spans="1:21" ht="15.75">
      <c r="A74" s="4">
        <v>5000</v>
      </c>
      <c r="B74" s="21">
        <v>340.12479999999999</v>
      </c>
      <c r="C74" s="4">
        <v>2.6034719999999998E-4</v>
      </c>
      <c r="D74" s="4">
        <v>2.193914E-7</v>
      </c>
      <c r="F74" s="1">
        <f t="shared" si="6"/>
        <v>5.2069439999999996E-8</v>
      </c>
      <c r="G74" s="1">
        <v>8.9999999999999995E-9</v>
      </c>
      <c r="I74">
        <f t="shared" si="7"/>
        <v>1.2213887999999999E-5</v>
      </c>
      <c r="J74">
        <f t="shared" si="8"/>
        <v>9.4600226441599999E-3</v>
      </c>
      <c r="K74" s="19">
        <f t="shared" si="5"/>
        <v>3.2175883098403912</v>
      </c>
    </row>
    <row r="75" spans="1:21" ht="15.75">
      <c r="A75" s="4">
        <v>5000</v>
      </c>
      <c r="B75" s="21">
        <v>345.12090000000001</v>
      </c>
      <c r="C75" s="4">
        <v>2.5593769999999999E-4</v>
      </c>
      <c r="D75" s="4">
        <v>1.9854430000000001E-7</v>
      </c>
      <c r="F75" s="1">
        <f t="shared" si="6"/>
        <v>5.118754E-8</v>
      </c>
      <c r="G75" s="1">
        <v>8.9999999999999995E-9</v>
      </c>
      <c r="I75">
        <f t="shared" si="7"/>
        <v>1.2037507999999998E-5</v>
      </c>
      <c r="J75">
        <f t="shared" si="8"/>
        <v>9.3287835775599983E-3</v>
      </c>
      <c r="K75" s="19">
        <f t="shared" si="5"/>
        <v>3.2195581841927265</v>
      </c>
    </row>
    <row r="76" spans="1:21" ht="15.75">
      <c r="A76" s="4">
        <v>5000</v>
      </c>
      <c r="B76" s="21">
        <v>350.15449999999998</v>
      </c>
      <c r="C76" s="4">
        <v>2.5169800000000002E-4</v>
      </c>
      <c r="D76" s="4">
        <v>1.68704E-7</v>
      </c>
      <c r="F76" s="1">
        <f t="shared" si="6"/>
        <v>5.0339600000000004E-8</v>
      </c>
      <c r="G76" s="1">
        <v>8.9999999999999995E-9</v>
      </c>
      <c r="I76">
        <f t="shared" si="7"/>
        <v>1.186792E-5</v>
      </c>
      <c r="J76">
        <f t="shared" si="8"/>
        <v>9.2025982344000005E-3</v>
      </c>
      <c r="K76" s="19">
        <f t="shared" si="5"/>
        <v>3.2223311834672148</v>
      </c>
    </row>
    <row r="77" spans="1:21" ht="15.75">
      <c r="A77" s="4">
        <v>5000</v>
      </c>
      <c r="B77" s="21">
        <v>355.12060000000002</v>
      </c>
      <c r="C77" s="4">
        <v>2.4782580000000002E-4</v>
      </c>
      <c r="D77" s="4">
        <v>2.6945449999999999E-8</v>
      </c>
      <c r="F77" s="1">
        <f t="shared" si="6"/>
        <v>4.9565160000000005E-8</v>
      </c>
      <c r="G77" s="1">
        <v>8.9999999999999995E-9</v>
      </c>
      <c r="I77">
        <f t="shared" si="7"/>
        <v>1.1713032E-5</v>
      </c>
      <c r="J77">
        <f t="shared" si="8"/>
        <v>9.0873507202400006E-3</v>
      </c>
      <c r="K77" s="19">
        <f t="shared" si="5"/>
        <v>3.2271054401820614</v>
      </c>
    </row>
    <row r="78" spans="1:21" ht="15.75">
      <c r="A78" s="4">
        <v>5000</v>
      </c>
      <c r="B78" s="21">
        <v>360.11189999999999</v>
      </c>
      <c r="C78" s="4">
        <v>2.4382080000000001E-4</v>
      </c>
      <c r="D78" s="4">
        <v>1.2835440000000001E-7</v>
      </c>
      <c r="F78" s="1">
        <f t="shared" si="6"/>
        <v>4.8764160000000004E-8</v>
      </c>
      <c r="G78" s="1">
        <v>8.9999999999999995E-9</v>
      </c>
      <c r="I78">
        <f t="shared" si="7"/>
        <v>1.1552832000000001E-5</v>
      </c>
      <c r="J78">
        <f t="shared" si="8"/>
        <v>8.9681507062400016E-3</v>
      </c>
      <c r="K78" s="19">
        <f t="shared" si="5"/>
        <v>3.2295377903104288</v>
      </c>
    </row>
    <row r="79" spans="1:21" ht="15.75">
      <c r="A79" s="4">
        <v>5000</v>
      </c>
      <c r="B79" s="21">
        <v>365.1112</v>
      </c>
      <c r="C79" s="4">
        <v>2.399286E-4</v>
      </c>
      <c r="D79" s="4">
        <v>1.7580050000000001E-7</v>
      </c>
      <c r="F79" s="1">
        <f t="shared" si="6"/>
        <v>4.798572E-8</v>
      </c>
      <c r="G79" s="1">
        <v>8.9999999999999995E-9</v>
      </c>
      <c r="I79">
        <f t="shared" si="7"/>
        <v>1.1397144E-5</v>
      </c>
      <c r="J79">
        <f t="shared" si="8"/>
        <v>8.8523079360800002E-3</v>
      </c>
      <c r="K79" s="19">
        <f t="shared" si="5"/>
        <v>3.2320767733116922</v>
      </c>
    </row>
    <row r="80" spans="1:21" ht="15.75">
      <c r="A80" s="4">
        <v>5000</v>
      </c>
      <c r="B80" s="21">
        <v>370.12090000000001</v>
      </c>
      <c r="C80" s="4">
        <v>2.3615290000000001E-4</v>
      </c>
      <c r="D80" s="4">
        <v>1.6564450000000001E-7</v>
      </c>
      <c r="F80" s="1">
        <f t="shared" si="6"/>
        <v>4.723058E-8</v>
      </c>
      <c r="G80" s="1">
        <v>8.9999999999999995E-9</v>
      </c>
      <c r="I80">
        <f t="shared" si="7"/>
        <v>1.1246115999999999E-5</v>
      </c>
      <c r="J80">
        <f t="shared" si="8"/>
        <v>8.7399325321199997E-3</v>
      </c>
      <c r="K80" s="19">
        <f t="shared" si="5"/>
        <v>3.2348316947275331</v>
      </c>
    </row>
    <row r="81" spans="1:11" ht="15.75">
      <c r="A81" s="4">
        <v>5000</v>
      </c>
      <c r="B81" s="21">
        <v>375.11759999999998</v>
      </c>
      <c r="C81" s="4">
        <v>2.323696E-4</v>
      </c>
      <c r="D81" s="4">
        <v>7.2522219999999997E-8</v>
      </c>
      <c r="F81" s="1">
        <f t="shared" si="6"/>
        <v>4.6473919999999997E-8</v>
      </c>
      <c r="G81" s="1">
        <v>8.9999999999999995E-9</v>
      </c>
      <c r="I81">
        <f t="shared" si="7"/>
        <v>1.1094783999999999E-5</v>
      </c>
      <c r="J81">
        <f t="shared" si="8"/>
        <v>8.6273309308799988E-3</v>
      </c>
      <c r="K81" s="19">
        <f t="shared" si="5"/>
        <v>3.2362636731974708</v>
      </c>
    </row>
    <row r="82" spans="1:11" ht="15.75">
      <c r="A82" s="4">
        <v>5000</v>
      </c>
      <c r="B82" s="21">
        <v>373.85649999999998</v>
      </c>
      <c r="C82" s="4">
        <v>2.335083E-4</v>
      </c>
      <c r="D82" s="4">
        <v>2.0421749999999999E-8</v>
      </c>
      <c r="F82" s="1">
        <f t="shared" si="6"/>
        <v>4.6701660000000001E-8</v>
      </c>
      <c r="G82" s="1">
        <v>8.9999999999999995E-9</v>
      </c>
      <c r="I82">
        <f t="shared" si="7"/>
        <v>1.1140332E-5</v>
      </c>
      <c r="J82">
        <f t="shared" si="8"/>
        <v>8.6612218312400006E-3</v>
      </c>
      <c r="K82" s="19">
        <f t="shared" si="5"/>
        <v>3.2380540795509773</v>
      </c>
    </row>
    <row r="83" spans="1:11" ht="15.75">
      <c r="A83" s="4">
        <v>5000</v>
      </c>
      <c r="B83" s="21">
        <v>371.6798</v>
      </c>
      <c r="C83" s="4">
        <v>2.3562100000000001E-4</v>
      </c>
      <c r="D83" s="4">
        <v>2.095715E-7</v>
      </c>
      <c r="F83" s="1">
        <f t="shared" si="6"/>
        <v>4.7124200000000003E-8</v>
      </c>
      <c r="G83" s="1">
        <v>8.9999999999999995E-9</v>
      </c>
      <c r="I83">
        <f t="shared" si="7"/>
        <v>1.1224840000000001E-5</v>
      </c>
      <c r="J83">
        <f t="shared" si="8"/>
        <v>8.7241016988000002E-3</v>
      </c>
      <c r="K83" s="19">
        <f t="shared" si="5"/>
        <v>3.2425723745896442</v>
      </c>
    </row>
    <row r="84" spans="1:11" ht="15.75">
      <c r="A84" s="4">
        <v>5000</v>
      </c>
      <c r="B84" s="21">
        <v>369.89109999999999</v>
      </c>
      <c r="C84" s="4">
        <v>2.3716810000000001E-4</v>
      </c>
      <c r="D84" s="4">
        <v>2.322879E-7</v>
      </c>
      <c r="F84" s="1">
        <f t="shared" si="6"/>
        <v>4.7433620000000004E-8</v>
      </c>
      <c r="G84" s="1">
        <v>8.9999999999999995E-9</v>
      </c>
      <c r="I84">
        <f t="shared" si="7"/>
        <v>1.1286724000000001E-5</v>
      </c>
      <c r="J84">
        <f t="shared" si="8"/>
        <v>8.7701477266799999E-3</v>
      </c>
      <c r="K84" s="19">
        <f t="shared" si="5"/>
        <v>3.2439995897841643</v>
      </c>
    </row>
    <row r="85" spans="1:11" ht="15.75">
      <c r="A85" s="4">
        <v>5000</v>
      </c>
      <c r="B85" s="21">
        <v>367.88889999999998</v>
      </c>
      <c r="C85" s="4">
        <v>2.387713E-4</v>
      </c>
      <c r="D85" s="4">
        <v>1.9738499999999999E-7</v>
      </c>
      <c r="F85" s="1">
        <f t="shared" si="6"/>
        <v>4.7754260000000002E-8</v>
      </c>
      <c r="G85" s="1">
        <v>8.9999999999999995E-9</v>
      </c>
      <c r="I85">
        <f t="shared" si="7"/>
        <v>1.1350852E-5</v>
      </c>
      <c r="J85">
        <f t="shared" si="8"/>
        <v>8.8178634476400002E-3</v>
      </c>
      <c r="K85" s="19">
        <f t="shared" si="5"/>
        <v>3.243994084102487</v>
      </c>
    </row>
    <row r="86" spans="1:11" ht="15.75">
      <c r="A86" s="4">
        <v>5000</v>
      </c>
      <c r="B86" s="21">
        <v>365.89089999999999</v>
      </c>
      <c r="C86" s="4">
        <v>2.404567E-4</v>
      </c>
      <c r="D86" s="4">
        <v>1.5075520000000001E-7</v>
      </c>
      <c r="F86" s="1">
        <f t="shared" si="6"/>
        <v>4.8091339999999999E-8</v>
      </c>
      <c r="G86" s="1">
        <v>8.9999999999999995E-9</v>
      </c>
      <c r="I86">
        <f t="shared" si="7"/>
        <v>1.1418268E-5</v>
      </c>
      <c r="J86">
        <f t="shared" si="8"/>
        <v>8.8680256707599995E-3</v>
      </c>
      <c r="K86" s="19">
        <f t="shared" si="5"/>
        <v>3.24472989389748</v>
      </c>
    </row>
    <row r="87" spans="1:11" ht="15.75">
      <c r="A87" s="4">
        <v>5000</v>
      </c>
      <c r="B87" s="21">
        <v>363.87740000000002</v>
      </c>
      <c r="C87" s="4">
        <v>2.422235E-4</v>
      </c>
      <c r="D87" s="4">
        <v>2.0135680000000001E-7</v>
      </c>
      <c r="F87" s="1">
        <f t="shared" si="6"/>
        <v>4.8444699999999998E-8</v>
      </c>
      <c r="G87" s="1">
        <v>8.9999999999999995E-9</v>
      </c>
      <c r="I87">
        <f t="shared" si="7"/>
        <v>1.148894E-5</v>
      </c>
      <c r="J87">
        <f t="shared" si="8"/>
        <v>8.9206105858000012E-3</v>
      </c>
      <c r="K87" s="19">
        <f t="shared" si="5"/>
        <v>3.2460085863733816</v>
      </c>
    </row>
    <row r="88" spans="1:11" ht="15.75">
      <c r="A88" s="4">
        <v>5000</v>
      </c>
      <c r="B88" s="21">
        <v>361.87790000000001</v>
      </c>
      <c r="C88" s="4">
        <v>2.4389410000000001E-4</v>
      </c>
      <c r="D88" s="4">
        <v>2.808829E-7</v>
      </c>
      <c r="F88" s="1">
        <f t="shared" si="6"/>
        <v>4.8778820000000005E-8</v>
      </c>
      <c r="G88" s="1">
        <v>8.9999999999999995E-9</v>
      </c>
      <c r="I88">
        <f t="shared" si="7"/>
        <v>1.1555764E-5</v>
      </c>
      <c r="J88">
        <f t="shared" si="8"/>
        <v>8.9703323194800007E-3</v>
      </c>
      <c r="K88" s="19">
        <f t="shared" si="5"/>
        <v>3.246165022075552</v>
      </c>
    </row>
    <row r="89" spans="1:11" ht="15.75">
      <c r="A89" s="4">
        <v>5000</v>
      </c>
      <c r="B89" s="21">
        <v>359.87349999999998</v>
      </c>
      <c r="C89" s="4">
        <v>2.4568639999999998E-4</v>
      </c>
      <c r="D89" s="4">
        <v>1.7683289999999999E-7</v>
      </c>
      <c r="F89" s="1">
        <f t="shared" si="6"/>
        <v>4.9137279999999995E-8</v>
      </c>
      <c r="G89" s="1">
        <v>8.9999999999999995E-9</v>
      </c>
      <c r="I89">
        <f t="shared" si="7"/>
        <v>1.1627456E-5</v>
      </c>
      <c r="J89">
        <f t="shared" si="8"/>
        <v>9.0236761859199995E-3</v>
      </c>
      <c r="K89" s="19">
        <f t="shared" si="5"/>
        <v>3.2473819318936807</v>
      </c>
    </row>
    <row r="90" spans="1:11" ht="15.75">
      <c r="A90" s="4">
        <v>5000</v>
      </c>
      <c r="B90" s="21">
        <v>357.85919999999999</v>
      </c>
      <c r="C90" s="4">
        <v>2.473854E-4</v>
      </c>
      <c r="D90" s="4">
        <v>1.8302049999999999E-7</v>
      </c>
      <c r="F90" s="1">
        <f t="shared" si="6"/>
        <v>4.9477079999999999E-8</v>
      </c>
      <c r="G90" s="1">
        <v>8.9999999999999995E-9</v>
      </c>
      <c r="I90">
        <f t="shared" si="7"/>
        <v>1.1695416E-5</v>
      </c>
      <c r="J90">
        <f t="shared" si="8"/>
        <v>9.074243183120001E-3</v>
      </c>
      <c r="K90" s="19">
        <f t="shared" si="5"/>
        <v>3.2473014061167769</v>
      </c>
    </row>
    <row r="91" spans="1:11" ht="15.75">
      <c r="A91" s="4">
        <v>5000</v>
      </c>
      <c r="B91" s="21">
        <v>355.86669999999998</v>
      </c>
      <c r="C91" s="4">
        <v>2.4898930000000002E-4</v>
      </c>
      <c r="D91" s="4">
        <v>1.837339E-7</v>
      </c>
      <c r="F91" s="1">
        <f t="shared" si="6"/>
        <v>4.9797860000000002E-8</v>
      </c>
      <c r="G91" s="1">
        <v>8.9999999999999995E-9</v>
      </c>
      <c r="I91">
        <f t="shared" si="7"/>
        <v>1.1759572E-5</v>
      </c>
      <c r="J91">
        <f t="shared" si="8"/>
        <v>9.1219797380400012E-3</v>
      </c>
      <c r="K91" s="19">
        <f t="shared" si="5"/>
        <v>3.2462088268431595</v>
      </c>
    </row>
    <row r="92" spans="1:11" ht="15.75">
      <c r="A92" s="4">
        <v>5000</v>
      </c>
      <c r="B92" s="21">
        <v>353.86649999999997</v>
      </c>
      <c r="C92" s="4">
        <v>2.5076770000000001E-4</v>
      </c>
      <c r="D92" s="4">
        <v>1.739655E-7</v>
      </c>
      <c r="F92" s="1">
        <f t="shared" si="6"/>
        <v>5.0153540000000006E-8</v>
      </c>
      <c r="G92" s="1">
        <v>8.9999999999999995E-9</v>
      </c>
      <c r="I92">
        <f t="shared" si="7"/>
        <v>1.1830708000000002E-5</v>
      </c>
      <c r="J92">
        <f t="shared" si="8"/>
        <v>9.1749099015600022E-3</v>
      </c>
      <c r="K92" s="19">
        <f t="shared" si="5"/>
        <v>3.2466932546803822</v>
      </c>
    </row>
    <row r="93" spans="1:11" ht="15.75">
      <c r="A93" s="4">
        <v>5000</v>
      </c>
      <c r="B93" s="21">
        <v>351.87299999999999</v>
      </c>
      <c r="C93" s="4">
        <v>2.525165E-4</v>
      </c>
      <c r="D93" s="4">
        <v>1.3392460000000001E-7</v>
      </c>
      <c r="F93" s="1">
        <f t="shared" si="6"/>
        <v>5.0503300000000002E-8</v>
      </c>
      <c r="G93" s="1">
        <v>8.9999999999999995E-9</v>
      </c>
      <c r="I93">
        <f t="shared" si="7"/>
        <v>1.190066E-5</v>
      </c>
      <c r="J93">
        <f t="shared" si="8"/>
        <v>9.2269590862000001E-3</v>
      </c>
      <c r="K93" s="19">
        <f t="shared" si="5"/>
        <v>3.2467177745384523</v>
      </c>
    </row>
    <row r="94" spans="1:11" ht="15.75">
      <c r="A94" s="4">
        <v>5000</v>
      </c>
      <c r="B94" s="21">
        <v>349.87079999999997</v>
      </c>
      <c r="C94" s="4">
        <v>2.5429320000000001E-4</v>
      </c>
      <c r="D94" s="4">
        <v>2.519139E-7</v>
      </c>
      <c r="F94" s="1">
        <f t="shared" si="6"/>
        <v>5.0858640000000003E-8</v>
      </c>
      <c r="G94" s="1">
        <v>8.9999999999999995E-9</v>
      </c>
      <c r="I94">
        <f t="shared" si="7"/>
        <v>1.1971727999999999E-5</v>
      </c>
      <c r="J94">
        <f t="shared" si="8"/>
        <v>9.2798386529599989E-3</v>
      </c>
      <c r="K94" s="19">
        <f t="shared" si="5"/>
        <v>3.246744573382037</v>
      </c>
    </row>
    <row r="95" spans="1:11" ht="15.75">
      <c r="A95" s="4">
        <v>5000</v>
      </c>
      <c r="B95" s="21">
        <v>347.86340000000001</v>
      </c>
      <c r="C95" s="4">
        <v>2.5612680000000002E-4</v>
      </c>
      <c r="D95" s="4">
        <v>1.9619820000000001E-7</v>
      </c>
      <c r="F95" s="1">
        <f t="shared" si="6"/>
        <v>5.1225360000000006E-8</v>
      </c>
      <c r="G95" s="1">
        <v>8.9999999999999995E-9</v>
      </c>
      <c r="I95">
        <f t="shared" si="7"/>
        <v>1.2045072000000001E-5</v>
      </c>
      <c r="J95">
        <f t="shared" si="8"/>
        <v>9.3344117230400019E-3</v>
      </c>
      <c r="K95" s="19">
        <f t="shared" si="5"/>
        <v>3.2471001989765536</v>
      </c>
    </row>
    <row r="96" spans="1:11" ht="15.75">
      <c r="A96" s="4">
        <v>5000</v>
      </c>
      <c r="B96" s="21">
        <v>345.87259999999998</v>
      </c>
      <c r="C96" s="4">
        <v>2.5793799999999998E-4</v>
      </c>
      <c r="D96" s="4">
        <v>1.593815E-7</v>
      </c>
      <c r="F96" s="1">
        <f t="shared" si="6"/>
        <v>5.1587599999999997E-8</v>
      </c>
      <c r="G96" s="1">
        <v>8.9999999999999995E-9</v>
      </c>
      <c r="I96">
        <f t="shared" si="7"/>
        <v>1.2117519999999998E-5</v>
      </c>
      <c r="J96">
        <f t="shared" si="8"/>
        <v>9.3883181063999996E-3</v>
      </c>
      <c r="K96" s="19">
        <f t="shared" si="5"/>
        <v>3.2471619930876443</v>
      </c>
    </row>
    <row r="97" spans="1:11" ht="15.75">
      <c r="A97" s="4">
        <v>5000</v>
      </c>
      <c r="B97" s="21">
        <v>343.8673</v>
      </c>
      <c r="C97" s="4">
        <v>2.598241E-4</v>
      </c>
      <c r="D97" s="4">
        <v>1.888788E-7</v>
      </c>
      <c r="F97" s="1">
        <f t="shared" si="6"/>
        <v>5.1964819999999998E-8</v>
      </c>
      <c r="G97" s="1">
        <v>8.9999999999999995E-9</v>
      </c>
      <c r="I97">
        <f t="shared" si="7"/>
        <v>1.2192964E-5</v>
      </c>
      <c r="J97">
        <f t="shared" si="8"/>
        <v>9.4444537234800001E-3</v>
      </c>
      <c r="K97" s="19">
        <f t="shared" si="5"/>
        <v>3.2476388018680145</v>
      </c>
    </row>
    <row r="98" spans="1:11" ht="15.75">
      <c r="A98" s="4">
        <v>5000</v>
      </c>
      <c r="B98" s="21">
        <v>341.86619999999999</v>
      </c>
      <c r="C98" s="4">
        <v>2.616594E-4</v>
      </c>
      <c r="D98" s="4">
        <v>2.6812359999999998E-7</v>
      </c>
      <c r="F98" s="1">
        <f t="shared" si="6"/>
        <v>5.2331879999999997E-8</v>
      </c>
      <c r="G98" s="1">
        <v>8.9999999999999995E-9</v>
      </c>
      <c r="I98">
        <f t="shared" si="7"/>
        <v>1.2266375999999999E-5</v>
      </c>
      <c r="J98">
        <f t="shared" si="8"/>
        <v>9.4990773903200001E-3</v>
      </c>
      <c r="K98" s="19">
        <f t="shared" si="5"/>
        <v>3.2474134909346151</v>
      </c>
    </row>
    <row r="99" spans="1:11" ht="15.75">
      <c r="A99" s="4">
        <v>5000</v>
      </c>
      <c r="B99" s="21">
        <v>339.86329999999998</v>
      </c>
      <c r="C99" s="4">
        <v>2.6355219999999997E-4</v>
      </c>
      <c r="D99" s="4">
        <v>5.9433650000000002E-8</v>
      </c>
      <c r="F99" s="1">
        <f t="shared" si="6"/>
        <v>5.2710439999999995E-8</v>
      </c>
      <c r="G99" s="1">
        <v>8.9999999999999995E-9</v>
      </c>
      <c r="I99">
        <f t="shared" si="7"/>
        <v>1.2342087999999999E-5</v>
      </c>
      <c r="J99">
        <f t="shared" si="8"/>
        <v>9.5554124181599989E-3</v>
      </c>
      <c r="K99" s="19">
        <f t="shared" si="5"/>
        <v>3.2475339972968369</v>
      </c>
    </row>
    <row r="100" spans="1:11" ht="15.75">
      <c r="A100" s="4">
        <v>5000</v>
      </c>
      <c r="B100" s="21">
        <v>337.85509999999999</v>
      </c>
      <c r="C100" s="4">
        <v>2.6558670000000002E-4</v>
      </c>
      <c r="D100" s="4">
        <v>1.7867139999999999E-7</v>
      </c>
      <c r="F100" s="1">
        <f t="shared" si="6"/>
        <v>5.3117340000000008E-8</v>
      </c>
      <c r="G100" s="1">
        <v>8.9999999999999995E-9</v>
      </c>
      <c r="I100">
        <f t="shared" si="7"/>
        <v>1.2423468E-5</v>
      </c>
      <c r="J100">
        <f t="shared" si="8"/>
        <v>9.6159648347600001E-3</v>
      </c>
      <c r="K100" s="19">
        <f t="shared" si="5"/>
        <v>3.2488027608443231</v>
      </c>
    </row>
    <row r="101" spans="1:11" ht="15.75">
      <c r="A101" s="4">
        <v>5000</v>
      </c>
      <c r="B101" s="21">
        <v>335.87380000000002</v>
      </c>
      <c r="C101" s="4">
        <v>2.6741500000000001E-4</v>
      </c>
      <c r="D101" s="4">
        <v>1.4404299999999999E-7</v>
      </c>
      <c r="F101" s="1">
        <f t="shared" si="6"/>
        <v>5.3483000000000003E-8</v>
      </c>
      <c r="G101" s="1">
        <v>8.9999999999999995E-9</v>
      </c>
      <c r="I101">
        <f t="shared" si="7"/>
        <v>1.24966E-5</v>
      </c>
      <c r="J101">
        <f t="shared" si="8"/>
        <v>9.6703801619999995E-3</v>
      </c>
      <c r="K101" s="19">
        <f t="shared" si="5"/>
        <v>3.2480273324555555</v>
      </c>
    </row>
    <row r="102" spans="1:11" ht="15.75">
      <c r="A102" s="4">
        <v>5000</v>
      </c>
      <c r="B102" s="21">
        <v>333.87380000000002</v>
      </c>
      <c r="C102" s="4">
        <v>2.6930969999999999E-4</v>
      </c>
      <c r="D102" s="4">
        <v>1.423416E-7</v>
      </c>
      <c r="F102" s="1">
        <f t="shared" si="6"/>
        <v>5.3861939999999997E-8</v>
      </c>
      <c r="G102" s="1">
        <v>8.9999999999999995E-9</v>
      </c>
      <c r="I102">
        <f t="shared" si="7"/>
        <v>1.2572387999999997E-5</v>
      </c>
      <c r="J102">
        <f t="shared" si="8"/>
        <v>9.7267717391599975E-3</v>
      </c>
      <c r="K102" s="19">
        <f t="shared" si="5"/>
        <v>3.2475142422859573</v>
      </c>
    </row>
    <row r="103" spans="1:11" ht="15.75">
      <c r="A103" s="4">
        <v>5000</v>
      </c>
      <c r="B103" s="21">
        <v>331.85700000000003</v>
      </c>
      <c r="C103" s="4">
        <v>2.7141090000000001E-4</v>
      </c>
      <c r="D103" s="4">
        <v>2.509055E-7</v>
      </c>
      <c r="F103" s="1">
        <f t="shared" si="6"/>
        <v>5.428218E-8</v>
      </c>
      <c r="G103" s="1">
        <v>8.9999999999999995E-9</v>
      </c>
      <c r="I103">
        <f t="shared" si="7"/>
        <v>1.2656436E-5</v>
      </c>
      <c r="J103">
        <f t="shared" si="8"/>
        <v>9.7893093345199998E-3</v>
      </c>
      <c r="K103" s="19">
        <f t="shared" si="5"/>
        <v>3.2486508278258039</v>
      </c>
    </row>
    <row r="104" spans="1:11" ht="15.75">
      <c r="A104" s="4">
        <v>5000</v>
      </c>
      <c r="B104" s="21">
        <v>329.85160000000002</v>
      </c>
      <c r="C104" s="4">
        <v>2.7342430000000002E-4</v>
      </c>
      <c r="D104" s="4">
        <v>2.5902749999999999E-7</v>
      </c>
      <c r="F104" s="1">
        <f t="shared" si="6"/>
        <v>5.4684860000000005E-8</v>
      </c>
      <c r="G104" s="1">
        <v>8.9999999999999995E-9</v>
      </c>
      <c r="I104">
        <f t="shared" si="7"/>
        <v>1.2736972E-5</v>
      </c>
      <c r="J104">
        <f t="shared" si="8"/>
        <v>9.8492337560400003E-3</v>
      </c>
      <c r="K104" s="19">
        <f t="shared" si="5"/>
        <v>3.2487855132038042</v>
      </c>
    </row>
    <row r="105" spans="1:11" ht="15.75">
      <c r="A105" s="4">
        <v>5000</v>
      </c>
      <c r="B105" s="21">
        <v>327.85050000000001</v>
      </c>
      <c r="C105" s="4">
        <v>2.7552069999999999E-4</v>
      </c>
      <c r="D105" s="4">
        <v>2.2975659999999999E-7</v>
      </c>
      <c r="F105" s="1">
        <f t="shared" si="6"/>
        <v>5.510414E-8</v>
      </c>
      <c r="G105" s="1">
        <v>8.9999999999999995E-9</v>
      </c>
      <c r="I105">
        <f t="shared" si="7"/>
        <v>1.2820827999999999E-5</v>
      </c>
      <c r="J105">
        <f t="shared" si="8"/>
        <v>9.9116284899600001E-3</v>
      </c>
      <c r="K105" s="19">
        <f t="shared" si="5"/>
        <v>3.2495323562476313</v>
      </c>
    </row>
    <row r="106" spans="1:11" ht="15.75">
      <c r="A106" s="4">
        <v>5000</v>
      </c>
      <c r="B106" s="21">
        <v>325.85160000000002</v>
      </c>
      <c r="C106" s="4">
        <v>2.7751689999999999E-4</v>
      </c>
      <c r="D106" s="4">
        <v>3.0044719999999997E-7</v>
      </c>
      <c r="F106" s="1">
        <f t="shared" si="6"/>
        <v>5.5503379999999999E-8</v>
      </c>
      <c r="G106" s="1">
        <v>8.9999999999999995E-9</v>
      </c>
      <c r="I106">
        <f t="shared" si="7"/>
        <v>1.2900675999999999E-5</v>
      </c>
      <c r="J106">
        <f t="shared" si="8"/>
        <v>9.9710409913200005E-3</v>
      </c>
      <c r="K106" s="19">
        <f t="shared" si="5"/>
        <v>3.2490796606872085</v>
      </c>
    </row>
    <row r="107" spans="1:11" ht="15.75">
      <c r="A107" s="4">
        <v>5000</v>
      </c>
      <c r="B107" s="21">
        <v>323.84890000000001</v>
      </c>
      <c r="C107" s="4">
        <v>2.7952050000000002E-4</v>
      </c>
      <c r="D107" s="4">
        <v>2.178342E-7</v>
      </c>
      <c r="F107" s="1">
        <f t="shared" si="6"/>
        <v>5.5904100000000001E-8</v>
      </c>
      <c r="G107" s="1">
        <v>8.9999999999999995E-9</v>
      </c>
      <c r="I107">
        <f t="shared" si="7"/>
        <v>1.2980820000000001E-5</v>
      </c>
      <c r="J107">
        <f t="shared" si="8"/>
        <v>1.0030673737400001E-2</v>
      </c>
      <c r="K107" s="19">
        <f t="shared" si="5"/>
        <v>3.2484226561158791</v>
      </c>
    </row>
    <row r="108" spans="1:11" ht="15.75">
      <c r="A108" s="4">
        <v>5000</v>
      </c>
      <c r="B108" s="21">
        <v>321.84870000000001</v>
      </c>
      <c r="C108" s="4">
        <v>2.8170149999999999E-4</v>
      </c>
      <c r="D108" s="4">
        <v>2.3971709999999999E-7</v>
      </c>
      <c r="F108" s="1">
        <f t="shared" si="6"/>
        <v>5.6340299999999997E-8</v>
      </c>
      <c r="G108" s="1">
        <v>8.9999999999999995E-9</v>
      </c>
      <c r="I108">
        <f t="shared" si="7"/>
        <v>1.3068059999999998E-5</v>
      </c>
      <c r="J108">
        <f t="shared" si="8"/>
        <v>1.00955864042E-2</v>
      </c>
      <c r="K108" s="19">
        <f t="shared" si="5"/>
        <v>3.2492513599294446</v>
      </c>
    </row>
    <row r="109" spans="1:11" ht="15.75">
      <c r="A109" s="4">
        <v>5000</v>
      </c>
      <c r="B109" s="21">
        <v>319.8528</v>
      </c>
      <c r="C109" s="4">
        <v>2.839443E-4</v>
      </c>
      <c r="D109" s="4">
        <v>2.7451020000000003E-7</v>
      </c>
      <c r="F109" s="1">
        <f t="shared" si="6"/>
        <v>5.6788860000000002E-8</v>
      </c>
      <c r="G109" s="1">
        <v>8.9999999999999995E-9</v>
      </c>
      <c r="I109">
        <f t="shared" si="7"/>
        <v>1.3157772E-5</v>
      </c>
      <c r="J109">
        <f t="shared" si="8"/>
        <v>1.0162338412040001E-2</v>
      </c>
      <c r="K109" s="19">
        <f t="shared" si="5"/>
        <v>3.2504523956385483</v>
      </c>
    </row>
    <row r="110" spans="1:11" ht="15.75">
      <c r="A110" s="4">
        <v>5000</v>
      </c>
      <c r="B110" s="21">
        <v>317.83760000000001</v>
      </c>
      <c r="C110" s="4">
        <v>2.8606109999999998E-4</v>
      </c>
      <c r="D110" s="4">
        <v>1.669205E-7</v>
      </c>
      <c r="F110" s="1">
        <f t="shared" si="6"/>
        <v>5.7212219999999994E-8</v>
      </c>
      <c r="G110" s="1">
        <v>8.9999999999999995E-9</v>
      </c>
      <c r="I110">
        <f t="shared" si="7"/>
        <v>1.3242443999999997E-5</v>
      </c>
      <c r="J110">
        <f t="shared" si="8"/>
        <v>1.0225340307079998E-2</v>
      </c>
      <c r="K110" s="19">
        <f t="shared" si="5"/>
        <v>3.2499976223855698</v>
      </c>
    </row>
    <row r="111" spans="1:11" ht="15.75">
      <c r="A111" s="4">
        <v>5000</v>
      </c>
      <c r="B111" s="21">
        <v>315.84429999999998</v>
      </c>
      <c r="C111" s="4">
        <v>2.8820819999999999E-4</v>
      </c>
      <c r="D111" s="4">
        <v>3.4808189999999999E-7</v>
      </c>
      <c r="F111" s="1">
        <f t="shared" si="6"/>
        <v>5.7641639999999999E-8</v>
      </c>
      <c r="G111" s="1">
        <v>8.9999999999999995E-9</v>
      </c>
      <c r="I111">
        <f t="shared" si="7"/>
        <v>1.3328327999999999E-5</v>
      </c>
      <c r="J111">
        <f t="shared" si="8"/>
        <v>1.028924401496E-2</v>
      </c>
      <c r="K111" s="19">
        <f t="shared" si="5"/>
        <v>3.2497990734342306</v>
      </c>
    </row>
    <row r="112" spans="1:11" ht="15.75">
      <c r="A112" s="4">
        <v>5000</v>
      </c>
      <c r="B112" s="21">
        <v>313.84109999999998</v>
      </c>
      <c r="C112" s="4">
        <v>2.9053359999999998E-4</v>
      </c>
      <c r="D112" s="4">
        <v>2.0639880000000001E-7</v>
      </c>
      <c r="F112" s="1">
        <f t="shared" si="6"/>
        <v>5.8106719999999996E-8</v>
      </c>
      <c r="G112" s="1">
        <v>8.9999999999999995E-9</v>
      </c>
      <c r="I112">
        <f t="shared" si="7"/>
        <v>1.3421343999999998E-5</v>
      </c>
      <c r="J112">
        <f t="shared" si="8"/>
        <v>1.0358454430079999E-2</v>
      </c>
      <c r="K112" s="19">
        <f t="shared" si="5"/>
        <v>3.2509087326361796</v>
      </c>
    </row>
    <row r="113" spans="1:11" ht="15.75">
      <c r="A113" s="4">
        <v>5000</v>
      </c>
      <c r="B113" s="21">
        <v>311.84280000000001</v>
      </c>
      <c r="C113" s="4">
        <v>2.9277459999999997E-4</v>
      </c>
      <c r="D113" s="4">
        <v>3.0525600000000002E-7</v>
      </c>
      <c r="F113" s="1">
        <f t="shared" si="6"/>
        <v>5.8554919999999992E-8</v>
      </c>
      <c r="G113" s="1">
        <v>8.9999999999999995E-9</v>
      </c>
      <c r="I113">
        <f t="shared" si="7"/>
        <v>1.3510983999999998E-5</v>
      </c>
      <c r="J113">
        <f t="shared" si="8"/>
        <v>1.0425152864879999E-2</v>
      </c>
      <c r="K113" s="19">
        <f t="shared" si="5"/>
        <v>3.2510088598122007</v>
      </c>
    </row>
    <row r="114" spans="1:11" ht="15.75">
      <c r="A114" s="4">
        <v>5000</v>
      </c>
      <c r="B114" s="21">
        <v>309.83969999999999</v>
      </c>
      <c r="C114" s="4">
        <v>2.9510080000000002E-4</v>
      </c>
      <c r="D114" s="4">
        <v>2.031884E-7</v>
      </c>
      <c r="F114" s="1">
        <f t="shared" si="6"/>
        <v>5.9020160000000006E-8</v>
      </c>
      <c r="G114" s="1">
        <v>8.9999999999999995E-9</v>
      </c>
      <c r="I114">
        <f t="shared" si="7"/>
        <v>1.3604032000000001E-5</v>
      </c>
      <c r="J114">
        <f t="shared" si="8"/>
        <v>1.0494387090240002E-2</v>
      </c>
      <c r="K114" s="19">
        <f t="shared" si="5"/>
        <v>3.251577747723835</v>
      </c>
    </row>
    <row r="115" spans="1:11" ht="15.75">
      <c r="A115" s="4">
        <v>5000</v>
      </c>
      <c r="B115" s="21">
        <v>307.85050000000001</v>
      </c>
      <c r="C115" s="4">
        <v>2.9742180000000003E-4</v>
      </c>
      <c r="D115" s="4">
        <v>2.8268710000000001E-7</v>
      </c>
      <c r="F115" s="1">
        <f t="shared" si="6"/>
        <v>5.9484360000000007E-8</v>
      </c>
      <c r="G115" s="1">
        <v>8.9999999999999995E-9</v>
      </c>
      <c r="I115">
        <f t="shared" si="7"/>
        <v>1.3696871999999999E-5</v>
      </c>
      <c r="J115">
        <f t="shared" si="8"/>
        <v>1.056346654904E-2</v>
      </c>
      <c r="K115" s="19">
        <f t="shared" si="5"/>
        <v>3.2519684588552384</v>
      </c>
    </row>
    <row r="116" spans="1:11" ht="15.75">
      <c r="A116" s="4">
        <v>5000</v>
      </c>
      <c r="B116" s="21">
        <v>305.84570000000002</v>
      </c>
      <c r="C116" s="4">
        <v>2.9982339999999998E-4</v>
      </c>
      <c r="D116" s="4">
        <v>2.5938420000000003E-7</v>
      </c>
      <c r="F116" s="1">
        <f t="shared" si="6"/>
        <v>5.9964679999999999E-8</v>
      </c>
      <c r="G116" s="1">
        <v>8.9999999999999995E-9</v>
      </c>
      <c r="I116">
        <f t="shared" si="7"/>
        <v>1.3792936E-5</v>
      </c>
      <c r="J116">
        <f t="shared" si="8"/>
        <v>1.063494488952E-2</v>
      </c>
      <c r="K116" s="19">
        <f t="shared" si="5"/>
        <v>3.2526521641966673</v>
      </c>
    </row>
    <row r="117" spans="1:11" ht="15.75">
      <c r="A117" s="4">
        <v>5000</v>
      </c>
      <c r="B117" s="21">
        <v>303.84910000000002</v>
      </c>
      <c r="C117" s="4">
        <v>3.0214709999999999E-4</v>
      </c>
      <c r="D117" s="4">
        <v>3.963821E-7</v>
      </c>
      <c r="F117" s="1">
        <f t="shared" si="6"/>
        <v>6.0429419999999993E-8</v>
      </c>
      <c r="G117" s="1">
        <v>8.9999999999999995E-9</v>
      </c>
      <c r="I117">
        <f t="shared" si="7"/>
        <v>1.3885883999999998E-5</v>
      </c>
      <c r="J117">
        <f t="shared" si="8"/>
        <v>1.0704104707879998E-2</v>
      </c>
      <c r="K117" s="19">
        <f t="shared" si="5"/>
        <v>3.2524325817951008</v>
      </c>
    </row>
    <row r="118" spans="1:11" ht="15.75">
      <c r="A118" s="4">
        <v>5000</v>
      </c>
      <c r="B118" s="21">
        <v>301.84140000000002</v>
      </c>
      <c r="C118" s="4">
        <v>3.0453799999999998E-4</v>
      </c>
      <c r="D118" s="4">
        <v>3.9711609999999999E-7</v>
      </c>
      <c r="F118" s="1">
        <f t="shared" si="6"/>
        <v>6.0907599999999997E-8</v>
      </c>
      <c r="G118" s="1">
        <v>8.9999999999999995E-9</v>
      </c>
      <c r="I118">
        <f t="shared" si="7"/>
        <v>1.398152E-5</v>
      </c>
      <c r="J118">
        <f t="shared" si="8"/>
        <v>1.0775264586399999E-2</v>
      </c>
      <c r="K118" s="19">
        <f t="shared" si="5"/>
        <v>3.2524209481293971</v>
      </c>
    </row>
    <row r="119" spans="1:11" ht="15.75">
      <c r="A119" s="4">
        <v>5000</v>
      </c>
      <c r="B119" s="21">
        <v>299.84620000000001</v>
      </c>
      <c r="C119" s="4">
        <v>3.0689390000000001E-4</v>
      </c>
      <c r="D119" s="4">
        <v>4.1232430000000001E-7</v>
      </c>
      <c r="F119" s="1">
        <f t="shared" si="6"/>
        <v>6.1378780000000006E-8</v>
      </c>
      <c r="G119" s="1">
        <v>8.9999999999999995E-9</v>
      </c>
      <c r="I119">
        <f t="shared" si="7"/>
        <v>1.4075756000000001E-5</v>
      </c>
      <c r="J119">
        <f t="shared" si="8"/>
        <v>1.0845382766920002E-2</v>
      </c>
      <c r="K119" s="19">
        <f t="shared" si="5"/>
        <v>3.2519468102064484</v>
      </c>
    </row>
    <row r="120" spans="1:11" ht="15.75">
      <c r="A120" s="4">
        <v>5000</v>
      </c>
      <c r="B120" s="21">
        <v>297.8383</v>
      </c>
      <c r="C120" s="4">
        <v>3.0898820000000002E-4</v>
      </c>
      <c r="D120" s="4">
        <v>3.1149160000000003E-7</v>
      </c>
      <c r="F120" s="1">
        <f t="shared" si="6"/>
        <v>6.179764E-8</v>
      </c>
      <c r="G120" s="1">
        <v>8.9999999999999995E-9</v>
      </c>
      <c r="I120">
        <f t="shared" si="7"/>
        <v>1.4159528E-5</v>
      </c>
      <c r="J120">
        <f t="shared" si="8"/>
        <v>1.090771499896E-2</v>
      </c>
      <c r="K120" s="19">
        <f t="shared" si="5"/>
        <v>3.2487352921747483</v>
      </c>
    </row>
    <row r="121" spans="1:11" ht="15.75">
      <c r="A121" s="4">
        <v>5000</v>
      </c>
      <c r="B121" s="21">
        <v>295.8177</v>
      </c>
      <c r="C121" s="4">
        <v>3.1170679999999997E-4</v>
      </c>
      <c r="D121" s="4">
        <v>2.296743E-7</v>
      </c>
      <c r="F121" s="1">
        <f t="shared" si="6"/>
        <v>6.2341359999999998E-8</v>
      </c>
      <c r="G121" s="1">
        <v>8.9999999999999995E-9</v>
      </c>
      <c r="I121">
        <f t="shared" si="7"/>
        <v>1.4268272E-5</v>
      </c>
      <c r="J121">
        <f t="shared" si="8"/>
        <v>1.098862814704E-2</v>
      </c>
      <c r="K121" s="19">
        <f t="shared" si="5"/>
        <v>3.2506307046126346</v>
      </c>
    </row>
    <row r="122" spans="1:11" ht="15.75">
      <c r="A122" s="4">
        <v>5000</v>
      </c>
      <c r="B122" s="21">
        <v>293.83370000000002</v>
      </c>
      <c r="C122" s="4">
        <v>3.1411079999999999E-4</v>
      </c>
      <c r="D122" s="4">
        <v>1.990382E-7</v>
      </c>
      <c r="F122" s="1">
        <f t="shared" si="6"/>
        <v>6.2822160000000003E-8</v>
      </c>
      <c r="G122" s="1">
        <v>8.9999999999999995E-9</v>
      </c>
      <c r="I122">
        <f t="shared" si="7"/>
        <v>1.4364432E-5</v>
      </c>
      <c r="J122">
        <f t="shared" si="8"/>
        <v>1.1060177918240001E-2</v>
      </c>
      <c r="K122" s="19">
        <f t="shared" si="5"/>
        <v>3.249853000374757</v>
      </c>
    </row>
    <row r="123" spans="1:11" ht="15.75">
      <c r="A123" s="4">
        <v>5000</v>
      </c>
      <c r="B123" s="21">
        <v>291.8331</v>
      </c>
      <c r="C123" s="4">
        <v>3.1643539999999998E-4</v>
      </c>
      <c r="D123" s="4">
        <v>4.4671270000000001E-7</v>
      </c>
      <c r="F123" s="1">
        <f t="shared" si="6"/>
        <v>6.3287079999999989E-8</v>
      </c>
      <c r="G123" s="1">
        <v>8.9999999999999995E-9</v>
      </c>
      <c r="I123">
        <f t="shared" si="7"/>
        <v>1.4457415999999997E-5</v>
      </c>
      <c r="J123">
        <f t="shared" si="8"/>
        <v>1.1129364523119998E-2</v>
      </c>
      <c r="K123" s="19">
        <f t="shared" si="5"/>
        <v>3.2479169498121307</v>
      </c>
    </row>
    <row r="124" spans="1:11" ht="15.75">
      <c r="A124" s="4">
        <v>5000</v>
      </c>
      <c r="B124" s="21">
        <v>289.83330000000001</v>
      </c>
      <c r="C124" s="4">
        <v>3.1896689999999999E-4</v>
      </c>
      <c r="D124" s="4">
        <v>2.036892E-7</v>
      </c>
      <c r="F124" s="1">
        <f t="shared" si="6"/>
        <v>6.3793379999999996E-8</v>
      </c>
      <c r="G124" s="1">
        <v>8.9999999999999995E-9</v>
      </c>
      <c r="I124">
        <f t="shared" si="7"/>
        <v>1.4558675999999999E-5</v>
      </c>
      <c r="J124">
        <f t="shared" si="8"/>
        <v>1.1204709051320001E-2</v>
      </c>
      <c r="K124" s="19">
        <f t="shared" si="5"/>
        <v>3.2474977998839454</v>
      </c>
    </row>
    <row r="125" spans="1:11" ht="15.75">
      <c r="A125" s="4">
        <v>5000</v>
      </c>
      <c r="B125" s="21">
        <v>287.83109999999999</v>
      </c>
      <c r="C125" s="4">
        <v>3.2184370000000001E-4</v>
      </c>
      <c r="D125" s="4">
        <v>3.0938560000000002E-7</v>
      </c>
      <c r="F125" s="1">
        <f t="shared" si="6"/>
        <v>6.4368739999999995E-8</v>
      </c>
      <c r="G125" s="1">
        <v>8.9999999999999995E-9</v>
      </c>
      <c r="I125">
        <f t="shared" si="7"/>
        <v>1.4673747999999999E-5</v>
      </c>
      <c r="J125">
        <f t="shared" si="8"/>
        <v>1.129033067436E-2</v>
      </c>
      <c r="K125" s="19">
        <f t="shared" si="5"/>
        <v>3.2497082973647804</v>
      </c>
    </row>
    <row r="126" spans="1:11" ht="15.75">
      <c r="A126" s="4">
        <v>5000</v>
      </c>
      <c r="B126" s="21">
        <v>285.82940000000002</v>
      </c>
      <c r="C126" s="4">
        <v>3.2441330000000001E-4</v>
      </c>
      <c r="D126" s="4">
        <v>3.9870749999999999E-7</v>
      </c>
      <c r="F126" s="1">
        <f t="shared" si="6"/>
        <v>6.4882659999999997E-8</v>
      </c>
      <c r="G126" s="1">
        <v>8.9999999999999995E-9</v>
      </c>
      <c r="I126">
        <f t="shared" si="7"/>
        <v>1.4776531999999999E-5</v>
      </c>
      <c r="J126">
        <f t="shared" si="8"/>
        <v>1.1366809165239999E-2</v>
      </c>
      <c r="K126" s="19">
        <f t="shared" si="5"/>
        <v>3.24896824361505</v>
      </c>
    </row>
    <row r="127" spans="1:11" ht="15.75">
      <c r="A127" s="4">
        <v>5000</v>
      </c>
      <c r="B127" s="21">
        <v>283.83109999999999</v>
      </c>
      <c r="C127" s="4">
        <v>3.2700019999999999E-4</v>
      </c>
      <c r="D127" s="4">
        <v>2.8862079999999999E-7</v>
      </c>
      <c r="F127" s="1">
        <f t="shared" si="6"/>
        <v>6.5400040000000003E-8</v>
      </c>
      <c r="G127" s="1">
        <v>8.9999999999999995E-9</v>
      </c>
      <c r="I127">
        <f t="shared" si="7"/>
        <v>1.4880008E-5</v>
      </c>
      <c r="J127">
        <f t="shared" si="8"/>
        <v>1.1443802552560001E-2</v>
      </c>
      <c r="K127" s="19">
        <f t="shared" si="5"/>
        <v>3.2481070666759129</v>
      </c>
    </row>
    <row r="128" spans="1:11" ht="15.75">
      <c r="A128" s="4">
        <v>5000</v>
      </c>
      <c r="B128" s="21">
        <v>281.83800000000002</v>
      </c>
      <c r="C128" s="4">
        <v>3.3001299999999999E-4</v>
      </c>
      <c r="D128" s="4">
        <v>3.9013280000000001E-7</v>
      </c>
      <c r="F128" s="1">
        <f t="shared" si="6"/>
        <v>6.6002600000000004E-8</v>
      </c>
      <c r="G128" s="1">
        <v>8.9999999999999995E-9</v>
      </c>
      <c r="I128">
        <f t="shared" si="7"/>
        <v>1.5000520000000001E-5</v>
      </c>
      <c r="J128">
        <f t="shared" si="8"/>
        <v>1.1533471916400001E-2</v>
      </c>
      <c r="K128" s="19">
        <f t="shared" si="5"/>
        <v>3.2505706579743436</v>
      </c>
    </row>
    <row r="129" spans="1:11" ht="15.75">
      <c r="A129" s="4">
        <v>5000</v>
      </c>
      <c r="B129" s="21">
        <v>279.82580000000002</v>
      </c>
      <c r="C129" s="4">
        <v>3.3272139999999999E-4</v>
      </c>
      <c r="D129" s="4">
        <v>1.438234E-7</v>
      </c>
      <c r="F129" s="1">
        <f t="shared" si="6"/>
        <v>6.654428E-8</v>
      </c>
      <c r="G129" s="1">
        <v>8.9999999999999995E-9</v>
      </c>
      <c r="I129">
        <f t="shared" si="7"/>
        <v>1.5108856E-5</v>
      </c>
      <c r="J129">
        <f t="shared" si="8"/>
        <v>1.161408148392E-2</v>
      </c>
      <c r="K129" s="19">
        <f t="shared" si="5"/>
        <v>3.2499196425031012</v>
      </c>
    </row>
    <row r="130" spans="1:11" ht="15.75">
      <c r="A130" s="4">
        <v>5000</v>
      </c>
      <c r="B130" s="21">
        <v>277.82870000000003</v>
      </c>
      <c r="C130" s="4">
        <v>3.3525800000000001E-4</v>
      </c>
      <c r="D130" s="4">
        <v>6.9940169999999995E-7</v>
      </c>
      <c r="F130" s="1">
        <f t="shared" si="6"/>
        <v>6.7051600000000002E-8</v>
      </c>
      <c r="G130" s="1">
        <v>8.9999999999999995E-9</v>
      </c>
      <c r="I130">
        <f t="shared" si="7"/>
        <v>1.521032E-5</v>
      </c>
      <c r="J130">
        <f t="shared" si="8"/>
        <v>1.16895778024E-2</v>
      </c>
      <c r="K130" s="19">
        <f t="shared" si="5"/>
        <v>3.2477002043896492</v>
      </c>
    </row>
    <row r="131" spans="1:11" ht="15.75">
      <c r="A131" s="4">
        <v>5000</v>
      </c>
      <c r="B131" s="21">
        <v>275.82889999999998</v>
      </c>
      <c r="C131" s="4">
        <v>3.3824339999999998E-4</v>
      </c>
      <c r="D131" s="4">
        <v>3.282364E-7</v>
      </c>
      <c r="F131" s="1">
        <f t="shared" si="6"/>
        <v>6.764867999999999E-8</v>
      </c>
      <c r="G131" s="1">
        <v>8.9999999999999995E-9</v>
      </c>
      <c r="I131">
        <f t="shared" si="7"/>
        <v>1.5329735999999998E-5</v>
      </c>
      <c r="J131">
        <f t="shared" si="8"/>
        <v>1.1778431665519999E-2</v>
      </c>
      <c r="K131" s="19">
        <f t="shared" si="5"/>
        <v>3.2488318500255491</v>
      </c>
    </row>
    <row r="132" spans="1:11" ht="15.75">
      <c r="A132" s="4">
        <v>5000</v>
      </c>
      <c r="B132" s="21">
        <v>273.8313</v>
      </c>
      <c r="C132" s="4">
        <v>3.4122440000000003E-4</v>
      </c>
      <c r="D132" s="4">
        <v>3.2513580000000002E-7</v>
      </c>
      <c r="F132" s="1">
        <f t="shared" si="6"/>
        <v>6.8244880000000001E-8</v>
      </c>
      <c r="G132" s="1">
        <v>8.9999999999999995E-9</v>
      </c>
      <c r="I132">
        <f t="shared" si="7"/>
        <v>1.5448976000000002E-5</v>
      </c>
      <c r="J132">
        <f t="shared" si="8"/>
        <v>1.1867154572320002E-2</v>
      </c>
      <c r="K132" s="19">
        <f t="shared" ref="K132:K172" si="9">J132*B132</f>
        <v>3.24959836383933</v>
      </c>
    </row>
    <row r="133" spans="1:11" ht="15.75">
      <c r="A133" s="4">
        <v>5000</v>
      </c>
      <c r="B133" s="21">
        <v>271.81920000000002</v>
      </c>
      <c r="C133" s="4">
        <v>3.4396170000000002E-4</v>
      </c>
      <c r="D133" s="4">
        <v>5.9867179999999996E-7</v>
      </c>
      <c r="F133" s="1">
        <f t="shared" si="6"/>
        <v>6.8792340000000001E-8</v>
      </c>
      <c r="G133" s="1">
        <v>8.9999999999999995E-9</v>
      </c>
      <c r="I133">
        <f t="shared" si="7"/>
        <v>1.5558467999999999E-5</v>
      </c>
      <c r="J133">
        <f t="shared" si="8"/>
        <v>1.194862428476E-2</v>
      </c>
      <c r="K133" s="19">
        <f t="shared" si="9"/>
        <v>3.2478654941840355</v>
      </c>
    </row>
    <row r="134" spans="1:11" ht="15.75">
      <c r="A134" s="4">
        <v>5000</v>
      </c>
      <c r="B134" s="21">
        <v>269.82389999999998</v>
      </c>
      <c r="C134" s="4">
        <v>3.4696130000000001E-4</v>
      </c>
      <c r="D134" s="4">
        <v>3.1330259999999999E-7</v>
      </c>
      <c r="F134" s="1">
        <f t="shared" si="6"/>
        <v>6.9392260000000007E-8</v>
      </c>
      <c r="G134" s="1">
        <v>8.9999999999999995E-9</v>
      </c>
      <c r="I134">
        <f t="shared" si="7"/>
        <v>1.5678452000000001E-5</v>
      </c>
      <c r="J134">
        <f t="shared" si="8"/>
        <v>1.2037900779640001E-2</v>
      </c>
      <c r="K134" s="19">
        <f t="shared" si="9"/>
        <v>3.2481133361755052</v>
      </c>
    </row>
    <row r="135" spans="1:11" ht="15.75">
      <c r="A135" s="4">
        <v>5000</v>
      </c>
      <c r="B135" s="21">
        <v>267.82049999999998</v>
      </c>
      <c r="C135" s="4">
        <v>3.5030420000000003E-4</v>
      </c>
      <c r="D135" s="4">
        <v>5.4945930000000005E-7</v>
      </c>
      <c r="F135" s="1">
        <f t="shared" si="6"/>
        <v>7.006084000000001E-8</v>
      </c>
      <c r="G135" s="1">
        <v>8.9999999999999995E-9</v>
      </c>
      <c r="I135">
        <f t="shared" si="7"/>
        <v>1.5812168000000003E-5</v>
      </c>
      <c r="J135">
        <f t="shared" si="8"/>
        <v>1.2137394843760004E-2</v>
      </c>
      <c r="K135" s="19">
        <f t="shared" si="9"/>
        <v>3.250643155753226</v>
      </c>
    </row>
    <row r="136" spans="1:11" ht="15.75">
      <c r="A136" s="4">
        <v>5000</v>
      </c>
      <c r="B136" s="21">
        <v>265.83350000000002</v>
      </c>
      <c r="C136" s="4">
        <v>3.531389E-4</v>
      </c>
      <c r="D136" s="4">
        <v>6.136743E-7</v>
      </c>
      <c r="F136" s="1">
        <f t="shared" si="6"/>
        <v>7.0627779999999998E-8</v>
      </c>
      <c r="G136" s="1">
        <v>8.9999999999999995E-9</v>
      </c>
      <c r="I136">
        <f t="shared" si="7"/>
        <v>1.5925555999999998E-5</v>
      </c>
      <c r="J136">
        <f t="shared" si="8"/>
        <v>1.222176345292E-2</v>
      </c>
      <c r="K136" s="19">
        <f t="shared" si="9"/>
        <v>3.2489541548618091</v>
      </c>
    </row>
    <row r="137" spans="1:11" ht="15.75">
      <c r="A137" s="4">
        <v>5000</v>
      </c>
      <c r="B137" s="21">
        <v>263.81139999999999</v>
      </c>
      <c r="C137" s="4">
        <v>3.5644810000000002E-4</v>
      </c>
      <c r="D137" s="4">
        <v>2.5578970000000001E-7</v>
      </c>
      <c r="F137" s="1">
        <f t="shared" ref="F137:F200" si="10">C137/A137</f>
        <v>7.128962000000001E-8</v>
      </c>
      <c r="G137" s="1">
        <v>8.9999999999999995E-9</v>
      </c>
      <c r="I137">
        <f t="shared" ref="I137:I200" si="11">(F137+G137)/$E$2</f>
        <v>1.6057924000000003E-5</v>
      </c>
      <c r="J137">
        <f t="shared" ref="J137:J200" si="12">I137*$G$2-$J$2</f>
        <v>1.2320254510680003E-2</v>
      </c>
      <c r="K137" s="19">
        <f t="shared" si="9"/>
        <v>3.2502235908188064</v>
      </c>
    </row>
    <row r="138" spans="1:11" ht="15.75">
      <c r="A138" s="4">
        <v>5000</v>
      </c>
      <c r="B138" s="21">
        <v>261.81599999999997</v>
      </c>
      <c r="C138" s="4">
        <v>3.5962389999999998E-4</v>
      </c>
      <c r="D138" s="4">
        <v>4.0018929999999999E-7</v>
      </c>
      <c r="F138" s="1">
        <f t="shared" si="10"/>
        <v>7.192478E-8</v>
      </c>
      <c r="G138" s="1">
        <v>8.9999999999999995E-9</v>
      </c>
      <c r="I138">
        <f t="shared" si="11"/>
        <v>1.6184956000000001E-5</v>
      </c>
      <c r="J138">
        <f t="shared" si="12"/>
        <v>1.2414775210920001E-2</v>
      </c>
      <c r="K138" s="19">
        <f t="shared" si="9"/>
        <v>3.2503867866222307</v>
      </c>
    </row>
    <row r="139" spans="1:11" ht="15.75">
      <c r="A139" s="4">
        <v>5000</v>
      </c>
      <c r="B139" s="21">
        <v>259.82119999999998</v>
      </c>
      <c r="C139" s="4">
        <v>3.6296329999999999E-4</v>
      </c>
      <c r="D139" s="4">
        <v>6.6705070000000003E-7</v>
      </c>
      <c r="F139" s="1">
        <f t="shared" si="10"/>
        <v>7.2592660000000004E-8</v>
      </c>
      <c r="G139" s="1">
        <v>8.9999999999999995E-9</v>
      </c>
      <c r="I139">
        <f t="shared" si="11"/>
        <v>1.6318532000000001E-5</v>
      </c>
      <c r="J139">
        <f t="shared" si="12"/>
        <v>1.2514165105240001E-2</v>
      </c>
      <c r="K139" s="19">
        <f t="shared" si="9"/>
        <v>3.2514453946415833</v>
      </c>
    </row>
    <row r="140" spans="1:11" ht="15.75">
      <c r="A140" s="4">
        <v>5000</v>
      </c>
      <c r="B140" s="21">
        <v>257.81580000000002</v>
      </c>
      <c r="C140" s="4">
        <v>3.6622720000000002E-4</v>
      </c>
      <c r="D140" s="4">
        <v>6.2462940000000005E-7</v>
      </c>
      <c r="F140" s="1">
        <f t="shared" si="10"/>
        <v>7.324544E-8</v>
      </c>
      <c r="G140" s="1">
        <v>8.9999999999999995E-9</v>
      </c>
      <c r="I140">
        <f t="shared" si="11"/>
        <v>1.6449087999999999E-5</v>
      </c>
      <c r="J140">
        <f t="shared" si="12"/>
        <v>1.2611307908159999E-2</v>
      </c>
      <c r="K140" s="19">
        <f t="shared" si="9"/>
        <v>3.2513944373885968</v>
      </c>
    </row>
    <row r="141" spans="1:11" ht="15.75">
      <c r="A141" s="4">
        <v>5000</v>
      </c>
      <c r="B141" s="21">
        <v>255.8141</v>
      </c>
      <c r="C141" s="4">
        <v>3.6942159999999997E-4</v>
      </c>
      <c r="D141" s="4">
        <v>7.3382439999999996E-7</v>
      </c>
      <c r="F141" s="1">
        <f t="shared" si="10"/>
        <v>7.3884319999999998E-8</v>
      </c>
      <c r="G141" s="1">
        <v>8.9999999999999995E-9</v>
      </c>
      <c r="I141">
        <f t="shared" si="11"/>
        <v>1.6576863999999999E-5</v>
      </c>
      <c r="J141">
        <f t="shared" si="12"/>
        <v>1.2706382196479999E-2</v>
      </c>
      <c r="K141" s="19">
        <f t="shared" si="9"/>
        <v>3.2504717258485543</v>
      </c>
    </row>
    <row r="142" spans="1:11" ht="15.75">
      <c r="A142" s="4">
        <v>5000</v>
      </c>
      <c r="B142" s="21">
        <v>253.82169999999999</v>
      </c>
      <c r="C142" s="4">
        <v>3.727205E-4</v>
      </c>
      <c r="D142" s="4">
        <v>5.158324E-7</v>
      </c>
      <c r="F142" s="1">
        <f t="shared" si="10"/>
        <v>7.4544100000000001E-8</v>
      </c>
      <c r="G142" s="1">
        <v>8.9999999999999995E-9</v>
      </c>
      <c r="I142">
        <f t="shared" si="11"/>
        <v>1.670882E-5</v>
      </c>
      <c r="J142">
        <f t="shared" si="12"/>
        <v>1.28045666974E-2</v>
      </c>
      <c r="K142" s="19">
        <f t="shared" si="9"/>
        <v>3.2500768868974537</v>
      </c>
    </row>
    <row r="143" spans="1:11" ht="15.75">
      <c r="A143" s="4">
        <v>5000</v>
      </c>
      <c r="B143" s="21">
        <v>251.82419999999999</v>
      </c>
      <c r="C143" s="4">
        <v>3.7636510000000001E-4</v>
      </c>
      <c r="D143" s="4">
        <v>1.9009300000000001E-7</v>
      </c>
      <c r="F143" s="1">
        <f t="shared" si="10"/>
        <v>7.5273020000000008E-8</v>
      </c>
      <c r="G143" s="1">
        <v>8.9999999999999995E-9</v>
      </c>
      <c r="I143">
        <f t="shared" si="11"/>
        <v>1.6854604E-5</v>
      </c>
      <c r="J143">
        <f t="shared" si="12"/>
        <v>1.2913040198280001E-2</v>
      </c>
      <c r="K143" s="19">
        <f t="shared" si="9"/>
        <v>3.2518160174997024</v>
      </c>
    </row>
    <row r="144" spans="1:11" ht="15.75">
      <c r="A144" s="4">
        <v>5000</v>
      </c>
      <c r="B144" s="21">
        <v>249.83500000000001</v>
      </c>
      <c r="C144" s="4">
        <v>3.7972359999999998E-4</v>
      </c>
      <c r="D144" s="4">
        <v>3.39905E-7</v>
      </c>
      <c r="F144" s="1">
        <f t="shared" si="10"/>
        <v>7.594472E-8</v>
      </c>
      <c r="G144" s="1">
        <v>8.9999999999999995E-9</v>
      </c>
      <c r="I144">
        <f t="shared" si="11"/>
        <v>1.6988944E-5</v>
      </c>
      <c r="J144">
        <f t="shared" si="12"/>
        <v>1.301299856208E-2</v>
      </c>
      <c r="K144" s="19">
        <f t="shared" si="9"/>
        <v>3.251102495757257</v>
      </c>
    </row>
    <row r="145" spans="1:11" ht="15.75">
      <c r="A145" s="4">
        <v>5000</v>
      </c>
      <c r="B145" s="21">
        <v>247.82839999999999</v>
      </c>
      <c r="C145" s="4">
        <v>3.832393E-4</v>
      </c>
      <c r="D145" s="4">
        <v>4.8177330000000001E-7</v>
      </c>
      <c r="F145" s="1">
        <f t="shared" si="10"/>
        <v>7.6647859999999994E-8</v>
      </c>
      <c r="G145" s="1">
        <v>8.9999999999999995E-9</v>
      </c>
      <c r="I145">
        <f t="shared" si="11"/>
        <v>1.7129572E-5</v>
      </c>
      <c r="J145">
        <f t="shared" si="12"/>
        <v>1.311763563804E-2</v>
      </c>
      <c r="K145" s="19">
        <f t="shared" si="9"/>
        <v>3.2509226519584322</v>
      </c>
    </row>
    <row r="146" spans="1:11" ht="15.75">
      <c r="A146" s="4">
        <v>5000</v>
      </c>
      <c r="B146" s="21">
        <v>245.8177</v>
      </c>
      <c r="C146" s="4">
        <v>3.8663469999999998E-4</v>
      </c>
      <c r="D146" s="4">
        <v>4.8901729999999997E-7</v>
      </c>
      <c r="F146" s="1">
        <f t="shared" si="10"/>
        <v>7.7326939999999996E-8</v>
      </c>
      <c r="G146" s="1">
        <v>8.9999999999999995E-9</v>
      </c>
      <c r="I146">
        <f t="shared" si="11"/>
        <v>1.7265388E-5</v>
      </c>
      <c r="J146">
        <f t="shared" si="12"/>
        <v>1.3218692249160001E-2</v>
      </c>
      <c r="K146" s="19">
        <f t="shared" si="9"/>
        <v>3.2493885256963382</v>
      </c>
    </row>
    <row r="147" spans="1:11" ht="15.75">
      <c r="A147" s="4">
        <v>5000</v>
      </c>
      <c r="B147" s="21">
        <v>243.82159999999999</v>
      </c>
      <c r="C147" s="4">
        <v>3.9026369999999998E-4</v>
      </c>
      <c r="D147" s="4">
        <v>3.2890869999999999E-7</v>
      </c>
      <c r="F147" s="1">
        <f t="shared" si="10"/>
        <v>7.8052740000000001E-8</v>
      </c>
      <c r="G147" s="1">
        <v>8.9999999999999995E-9</v>
      </c>
      <c r="I147">
        <f t="shared" si="11"/>
        <v>1.7410548E-5</v>
      </c>
      <c r="J147">
        <f t="shared" si="12"/>
        <v>1.3326701450360001E-2</v>
      </c>
      <c r="K147" s="19">
        <f t="shared" si="9"/>
        <v>3.2493376703490959</v>
      </c>
    </row>
    <row r="148" spans="1:11" ht="15.75">
      <c r="A148" s="4">
        <v>5000</v>
      </c>
      <c r="B148" s="21">
        <v>241.8237</v>
      </c>
      <c r="C148" s="4">
        <v>3.9409740000000002E-4</v>
      </c>
      <c r="D148" s="4">
        <v>1.8426899999999999E-7</v>
      </c>
      <c r="F148" s="1">
        <f t="shared" si="10"/>
        <v>7.8819480000000007E-8</v>
      </c>
      <c r="G148" s="1">
        <v>8.9999999999999995E-9</v>
      </c>
      <c r="I148">
        <f t="shared" si="11"/>
        <v>1.7563896000000002E-5</v>
      </c>
      <c r="J148">
        <f t="shared" si="12"/>
        <v>1.3440803096720003E-2</v>
      </c>
      <c r="K148" s="19">
        <f t="shared" si="9"/>
        <v>3.250304735820289</v>
      </c>
    </row>
    <row r="149" spans="1:11" ht="15.75">
      <c r="A149" s="4">
        <v>5000</v>
      </c>
      <c r="B149" s="21">
        <v>239.82419999999999</v>
      </c>
      <c r="C149" s="4">
        <v>3.9745230000000001E-4</v>
      </c>
      <c r="D149" s="4">
        <v>3.4098890000000002E-7</v>
      </c>
      <c r="F149" s="1">
        <f t="shared" si="10"/>
        <v>7.9490460000000007E-8</v>
      </c>
      <c r="G149" s="1">
        <v>8.9999999999999995E-9</v>
      </c>
      <c r="I149">
        <f t="shared" si="11"/>
        <v>1.7698092000000001E-5</v>
      </c>
      <c r="J149">
        <f t="shared" si="12"/>
        <v>1.3540654314440001E-2</v>
      </c>
      <c r="K149" s="19">
        <f t="shared" si="9"/>
        <v>3.2473765884371217</v>
      </c>
    </row>
    <row r="150" spans="1:11" ht="15.75">
      <c r="A150" s="4">
        <v>5000</v>
      </c>
      <c r="B150" s="21">
        <v>237.81720000000001</v>
      </c>
      <c r="C150" s="4">
        <v>4.0171919999999999E-4</v>
      </c>
      <c r="D150" s="4">
        <v>2.105627E-7</v>
      </c>
      <c r="F150" s="1">
        <f t="shared" si="10"/>
        <v>8.0343839999999997E-8</v>
      </c>
      <c r="G150" s="1">
        <v>8.9999999999999995E-9</v>
      </c>
      <c r="I150">
        <f t="shared" si="11"/>
        <v>1.7868768E-5</v>
      </c>
      <c r="J150">
        <f t="shared" si="12"/>
        <v>1.366764920576E-2</v>
      </c>
      <c r="K150" s="19">
        <f t="shared" si="9"/>
        <v>3.2504020646960674</v>
      </c>
    </row>
    <row r="151" spans="1:11" ht="15.75">
      <c r="A151" s="4">
        <v>5000</v>
      </c>
      <c r="B151" s="21">
        <v>235.8246</v>
      </c>
      <c r="C151" s="4">
        <v>4.0552919999999997E-4</v>
      </c>
      <c r="D151" s="4">
        <v>3.0014539999999999E-7</v>
      </c>
      <c r="F151" s="1">
        <f t="shared" si="10"/>
        <v>8.110584E-8</v>
      </c>
      <c r="G151" s="1">
        <v>8.9999999999999995E-9</v>
      </c>
      <c r="I151">
        <f t="shared" si="11"/>
        <v>1.8021167999999999E-5</v>
      </c>
      <c r="J151">
        <f t="shared" si="12"/>
        <v>1.378104547376E-2</v>
      </c>
      <c r="K151" s="19">
        <f t="shared" si="9"/>
        <v>3.2499095364312627</v>
      </c>
    </row>
    <row r="152" spans="1:11" ht="15.75">
      <c r="A152" s="4">
        <v>5000</v>
      </c>
      <c r="B152" s="21">
        <v>233.8218</v>
      </c>
      <c r="C152" s="4">
        <v>4.0948239999999999E-4</v>
      </c>
      <c r="D152" s="4">
        <v>3.8716929999999999E-7</v>
      </c>
      <c r="F152" s="1">
        <f t="shared" si="10"/>
        <v>8.1896480000000002E-8</v>
      </c>
      <c r="G152" s="1">
        <v>8.9999999999999995E-9</v>
      </c>
      <c r="I152">
        <f t="shared" si="11"/>
        <v>1.8179296E-5</v>
      </c>
      <c r="J152">
        <f t="shared" si="12"/>
        <v>1.389870377472E-2</v>
      </c>
      <c r="K152" s="19">
        <f t="shared" si="9"/>
        <v>3.2498199342718248</v>
      </c>
    </row>
    <row r="153" spans="1:11" ht="15.75">
      <c r="A153" s="4">
        <v>5000</v>
      </c>
      <c r="B153" s="21">
        <v>231.84119999999999</v>
      </c>
      <c r="C153" s="4">
        <v>4.13478E-4</v>
      </c>
      <c r="D153" s="4">
        <v>3.8089940000000002E-7</v>
      </c>
      <c r="F153" s="1">
        <f t="shared" si="10"/>
        <v>8.2695600000000006E-8</v>
      </c>
      <c r="G153" s="1">
        <v>8.9999999999999995E-9</v>
      </c>
      <c r="I153">
        <f t="shared" si="11"/>
        <v>1.833912E-5</v>
      </c>
      <c r="J153">
        <f t="shared" si="12"/>
        <v>1.4017624018400001E-2</v>
      </c>
      <c r="K153" s="19">
        <f t="shared" si="9"/>
        <v>3.2498627735746783</v>
      </c>
    </row>
    <row r="154" spans="1:11" ht="15.75">
      <c r="A154" s="4">
        <v>5000</v>
      </c>
      <c r="B154" s="21">
        <v>229.83080000000001</v>
      </c>
      <c r="C154" s="4">
        <v>4.1748929999999999E-4</v>
      </c>
      <c r="D154" s="4">
        <v>4.5073940000000002E-7</v>
      </c>
      <c r="F154" s="1">
        <f t="shared" si="10"/>
        <v>8.3497859999999993E-8</v>
      </c>
      <c r="G154" s="1">
        <v>8.9999999999999995E-9</v>
      </c>
      <c r="I154">
        <f t="shared" si="11"/>
        <v>1.8499571999999998E-5</v>
      </c>
      <c r="J154">
        <f t="shared" si="12"/>
        <v>1.4137011538039999E-2</v>
      </c>
      <c r="K154" s="19">
        <f t="shared" si="9"/>
        <v>3.2491206713969638</v>
      </c>
    </row>
    <row r="155" spans="1:11" ht="15.75">
      <c r="A155" s="4">
        <v>5000</v>
      </c>
      <c r="B155" s="21">
        <v>227.82980000000001</v>
      </c>
      <c r="C155" s="4">
        <v>4.2167689999999999E-4</v>
      </c>
      <c r="D155" s="4">
        <v>4.6549490000000001E-7</v>
      </c>
      <c r="F155" s="1">
        <f t="shared" si="10"/>
        <v>8.4335379999999996E-8</v>
      </c>
      <c r="G155" s="1">
        <v>8.9999999999999995E-9</v>
      </c>
      <c r="I155">
        <f t="shared" si="11"/>
        <v>1.8667076000000001E-5</v>
      </c>
      <c r="J155">
        <f t="shared" si="12"/>
        <v>1.4261646239320001E-2</v>
      </c>
      <c r="K155" s="19">
        <f t="shared" si="9"/>
        <v>3.249228010375028</v>
      </c>
    </row>
    <row r="156" spans="1:11" ht="15.75">
      <c r="A156" s="4">
        <v>5000</v>
      </c>
      <c r="B156" s="21">
        <v>225.8349</v>
      </c>
      <c r="C156" s="4">
        <v>4.2596609999999999E-4</v>
      </c>
      <c r="D156" s="4">
        <v>5.7375009999999995E-7</v>
      </c>
      <c r="F156" s="1">
        <f t="shared" si="10"/>
        <v>8.5193219999999991E-8</v>
      </c>
      <c r="G156" s="1">
        <v>8.9999999999999995E-9</v>
      </c>
      <c r="I156">
        <f t="shared" si="11"/>
        <v>1.8838643999999996E-5</v>
      </c>
      <c r="J156">
        <f t="shared" si="12"/>
        <v>1.4389304841079998E-2</v>
      </c>
      <c r="K156" s="19">
        <f t="shared" si="9"/>
        <v>3.2496072198548172</v>
      </c>
    </row>
    <row r="157" spans="1:11" ht="15.75">
      <c r="A157" s="4">
        <v>5000</v>
      </c>
      <c r="B157" s="21">
        <v>223.82769999999999</v>
      </c>
      <c r="C157" s="4">
        <v>4.3013550000000001E-4</v>
      </c>
      <c r="D157" s="4">
        <v>3.7307230000000002E-7</v>
      </c>
      <c r="F157" s="1">
        <f t="shared" si="10"/>
        <v>8.6027099999999999E-8</v>
      </c>
      <c r="G157" s="1">
        <v>8.9999999999999995E-9</v>
      </c>
      <c r="I157">
        <f t="shared" si="11"/>
        <v>1.9005420000000001E-5</v>
      </c>
      <c r="J157">
        <f t="shared" si="12"/>
        <v>1.4513397859400002E-2</v>
      </c>
      <c r="K157" s="19">
        <f t="shared" si="9"/>
        <v>3.2485004620544258</v>
      </c>
    </row>
    <row r="158" spans="1:11" ht="15.75">
      <c r="A158" s="4">
        <v>5000</v>
      </c>
      <c r="B158" s="21">
        <v>221.8254</v>
      </c>
      <c r="C158" s="4">
        <v>4.3466300000000001E-4</v>
      </c>
      <c r="D158" s="4">
        <v>3.1090159999999999E-7</v>
      </c>
      <c r="F158" s="1">
        <f t="shared" si="10"/>
        <v>8.6932600000000006E-8</v>
      </c>
      <c r="G158" s="1">
        <v>8.9999999999999995E-9</v>
      </c>
      <c r="I158">
        <f t="shared" si="11"/>
        <v>1.9186520000000001E-5</v>
      </c>
      <c r="J158">
        <f t="shared" si="12"/>
        <v>1.4648148936400002E-2</v>
      </c>
      <c r="K158" s="19">
        <f t="shared" si="9"/>
        <v>3.249331497076505</v>
      </c>
    </row>
    <row r="159" spans="1:11" ht="15.75">
      <c r="A159" s="4">
        <v>5000</v>
      </c>
      <c r="B159" s="21">
        <v>219.8287</v>
      </c>
      <c r="C159" s="4">
        <v>4.3914030000000002E-4</v>
      </c>
      <c r="D159" s="4">
        <v>3.6547850000000003E-7</v>
      </c>
      <c r="F159" s="1">
        <f t="shared" si="10"/>
        <v>8.7828060000000003E-8</v>
      </c>
      <c r="G159" s="1">
        <v>8.9999999999999995E-9</v>
      </c>
      <c r="I159">
        <f t="shared" si="11"/>
        <v>1.9365611999999999E-5</v>
      </c>
      <c r="J159">
        <f t="shared" si="12"/>
        <v>1.4781405920840001E-2</v>
      </c>
      <c r="K159" s="19">
        <f t="shared" si="9"/>
        <v>3.24937724775056</v>
      </c>
    </row>
    <row r="160" spans="1:11" ht="15.75">
      <c r="A160" s="4">
        <v>5000</v>
      </c>
      <c r="B160" s="21">
        <v>217.82929999999999</v>
      </c>
      <c r="C160" s="4">
        <v>4.436199E-4</v>
      </c>
      <c r="D160" s="4">
        <v>5.2173190000000001E-7</v>
      </c>
      <c r="F160" s="1">
        <f t="shared" si="10"/>
        <v>8.8723980000000001E-8</v>
      </c>
      <c r="G160" s="1">
        <v>8.9999999999999995E-9</v>
      </c>
      <c r="I160">
        <f t="shared" si="11"/>
        <v>1.9544795999999999E-5</v>
      </c>
      <c r="J160">
        <f t="shared" si="12"/>
        <v>1.4914731359719999E-2</v>
      </c>
      <c r="K160" s="19">
        <f t="shared" si="9"/>
        <v>3.2488654917758555</v>
      </c>
    </row>
    <row r="161" spans="1:11" ht="15.75">
      <c r="A161" s="4">
        <v>5000</v>
      </c>
      <c r="B161" s="21">
        <v>215.83199999999999</v>
      </c>
      <c r="C161" s="4">
        <v>4.4786009999999999E-4</v>
      </c>
      <c r="D161" s="4">
        <v>3.6707000000000002E-7</v>
      </c>
      <c r="F161" s="1">
        <f t="shared" si="10"/>
        <v>8.9572019999999996E-8</v>
      </c>
      <c r="G161" s="1">
        <v>8.9999999999999995E-9</v>
      </c>
      <c r="I161">
        <f t="shared" si="11"/>
        <v>1.9714404E-5</v>
      </c>
      <c r="J161">
        <f t="shared" si="12"/>
        <v>1.504093158428E-2</v>
      </c>
      <c r="K161" s="19">
        <f t="shared" si="9"/>
        <v>3.246314345698321</v>
      </c>
    </row>
    <row r="162" spans="1:11" ht="15.75">
      <c r="A162" s="4">
        <v>5000</v>
      </c>
      <c r="B162" s="21">
        <v>213.828</v>
      </c>
      <c r="C162" s="4">
        <v>4.5306989999999999E-4</v>
      </c>
      <c r="D162" s="4">
        <v>3.9462589999999998E-7</v>
      </c>
      <c r="F162" s="1">
        <f t="shared" si="10"/>
        <v>9.061398E-8</v>
      </c>
      <c r="G162" s="1">
        <v>8.9999999999999995E-9</v>
      </c>
      <c r="I162">
        <f t="shared" si="11"/>
        <v>1.9922796000000001E-5</v>
      </c>
      <c r="J162">
        <f t="shared" si="12"/>
        <v>1.5195989819720002E-2</v>
      </c>
      <c r="K162" s="19">
        <f t="shared" si="9"/>
        <v>3.2493281111710886</v>
      </c>
    </row>
    <row r="163" spans="1:11" ht="15.75">
      <c r="A163" s="4">
        <v>5000</v>
      </c>
      <c r="B163" s="21">
        <v>211.8271</v>
      </c>
      <c r="C163" s="4">
        <v>4.580346E-4</v>
      </c>
      <c r="D163" s="4">
        <v>7.4607609999999996E-7</v>
      </c>
      <c r="F163" s="1">
        <f t="shared" si="10"/>
        <v>9.1606919999999995E-8</v>
      </c>
      <c r="G163" s="1">
        <v>8.9999999999999995E-9</v>
      </c>
      <c r="I163">
        <f t="shared" si="11"/>
        <v>2.0121384E-5</v>
      </c>
      <c r="J163">
        <f t="shared" si="12"/>
        <v>1.534375319288E-2</v>
      </c>
      <c r="K163" s="19">
        <f t="shared" si="9"/>
        <v>3.250222741963511</v>
      </c>
    </row>
    <row r="164" spans="1:11" ht="15.75">
      <c r="A164" s="4">
        <v>5000</v>
      </c>
      <c r="B164" s="21">
        <v>209.82329999999999</v>
      </c>
      <c r="C164" s="4">
        <v>4.628112E-4</v>
      </c>
      <c r="D164" s="4">
        <v>6.1112930000000005E-7</v>
      </c>
      <c r="F164" s="1">
        <f t="shared" si="10"/>
        <v>9.2562240000000002E-8</v>
      </c>
      <c r="G164" s="1">
        <v>8.9999999999999995E-9</v>
      </c>
      <c r="I164">
        <f t="shared" si="11"/>
        <v>2.0312448E-5</v>
      </c>
      <c r="J164">
        <f t="shared" si="12"/>
        <v>1.548591818336E-2</v>
      </c>
      <c r="K164" s="19">
        <f t="shared" si="9"/>
        <v>3.2493064567626</v>
      </c>
    </row>
    <row r="165" spans="1:11" ht="15.75">
      <c r="A165" s="4">
        <v>5000</v>
      </c>
      <c r="B165" s="21">
        <v>207.82660000000001</v>
      </c>
      <c r="C165" s="4">
        <v>4.6791170000000002E-4</v>
      </c>
      <c r="D165" s="4">
        <v>4.3612789999999998E-7</v>
      </c>
      <c r="F165" s="1">
        <f t="shared" si="10"/>
        <v>9.358234E-8</v>
      </c>
      <c r="G165" s="1">
        <v>8.9999999999999995E-9</v>
      </c>
      <c r="I165">
        <f t="shared" si="11"/>
        <v>2.0516467999999998E-5</v>
      </c>
      <c r="J165">
        <f t="shared" si="12"/>
        <v>1.5637723344760001E-2</v>
      </c>
      <c r="K165" s="19">
        <f t="shared" si="9"/>
        <v>3.2499348744820988</v>
      </c>
    </row>
    <row r="166" spans="1:11" ht="15.75">
      <c r="A166" s="4">
        <v>5000</v>
      </c>
      <c r="B166" s="21">
        <v>205.82310000000001</v>
      </c>
      <c r="C166" s="4">
        <v>4.7268769999999998E-4</v>
      </c>
      <c r="D166" s="4">
        <v>5.1439180000000001E-7</v>
      </c>
      <c r="F166" s="1">
        <f t="shared" si="10"/>
        <v>9.4537539999999995E-8</v>
      </c>
      <c r="G166" s="1">
        <v>8.9999999999999995E-9</v>
      </c>
      <c r="I166">
        <f t="shared" si="11"/>
        <v>2.0707508E-5</v>
      </c>
      <c r="J166">
        <f t="shared" si="12"/>
        <v>1.577987047756E-2</v>
      </c>
      <c r="K166" s="19">
        <f t="shared" si="9"/>
        <v>3.2478618592898796</v>
      </c>
    </row>
    <row r="167" spans="1:11" ht="15.75">
      <c r="A167" s="4">
        <v>5000</v>
      </c>
      <c r="B167" s="21">
        <v>203.8175</v>
      </c>
      <c r="C167" s="4">
        <v>4.7783560000000001E-4</v>
      </c>
      <c r="D167" s="4">
        <v>4.7878930000000002E-7</v>
      </c>
      <c r="F167" s="1">
        <f t="shared" si="10"/>
        <v>9.5567119999999997E-8</v>
      </c>
      <c r="G167" s="1">
        <v>8.9999999999999995E-9</v>
      </c>
      <c r="I167">
        <f t="shared" si="11"/>
        <v>2.0913423999999998E-5</v>
      </c>
      <c r="J167">
        <f t="shared" si="12"/>
        <v>1.5933086395679998E-2</v>
      </c>
      <c r="K167" s="19">
        <f t="shared" si="9"/>
        <v>3.2474418364515079</v>
      </c>
    </row>
    <row r="168" spans="1:11" ht="15.75">
      <c r="A168" s="4">
        <v>5000</v>
      </c>
      <c r="B168" s="21">
        <v>201.8278</v>
      </c>
      <c r="C168" s="4">
        <v>4.8306789999999998E-4</v>
      </c>
      <c r="D168" s="4">
        <v>4.9506080000000003E-7</v>
      </c>
      <c r="F168" s="1">
        <f t="shared" si="10"/>
        <v>9.6613579999999993E-8</v>
      </c>
      <c r="G168" s="1">
        <v>8.9999999999999995E-9</v>
      </c>
      <c r="I168">
        <f t="shared" si="11"/>
        <v>2.1122715999999997E-5</v>
      </c>
      <c r="J168">
        <f t="shared" si="12"/>
        <v>1.6088814294119999E-2</v>
      </c>
      <c r="K168" s="19">
        <f t="shared" si="9"/>
        <v>3.2471699935907923</v>
      </c>
    </row>
    <row r="169" spans="1:11" ht="15.75">
      <c r="A169" s="4">
        <v>5000</v>
      </c>
      <c r="B169" s="21">
        <v>199.8194</v>
      </c>
      <c r="C169" s="4">
        <v>4.8824540000000003E-4</v>
      </c>
      <c r="D169" s="4">
        <v>5.4770320000000003E-7</v>
      </c>
      <c r="F169" s="1">
        <f t="shared" si="10"/>
        <v>9.7649080000000002E-8</v>
      </c>
      <c r="G169" s="1">
        <v>8.9999999999999995E-9</v>
      </c>
      <c r="I169">
        <f t="shared" si="11"/>
        <v>2.1329816000000001E-5</v>
      </c>
      <c r="J169">
        <f t="shared" si="12"/>
        <v>1.6242911191120001E-2</v>
      </c>
      <c r="K169" s="19">
        <f t="shared" si="9"/>
        <v>3.2456487684628841</v>
      </c>
    </row>
    <row r="170" spans="1:11" ht="15.75">
      <c r="A170" s="4">
        <v>5000</v>
      </c>
      <c r="B170" s="21">
        <v>197.82159999999999</v>
      </c>
      <c r="C170" s="4">
        <v>4.9331570000000005E-4</v>
      </c>
      <c r="D170" s="4">
        <v>2.6115409999999998E-7</v>
      </c>
      <c r="F170" s="1">
        <f t="shared" si="10"/>
        <v>9.8663140000000006E-8</v>
      </c>
      <c r="G170" s="1">
        <v>8.9999999999999995E-9</v>
      </c>
      <c r="I170">
        <f t="shared" si="11"/>
        <v>2.1532628000000001E-5</v>
      </c>
      <c r="J170">
        <f t="shared" si="12"/>
        <v>1.6393817515960002E-2</v>
      </c>
      <c r="K170" s="19">
        <f t="shared" si="9"/>
        <v>3.2430512111152328</v>
      </c>
    </row>
    <row r="171" spans="1:11" ht="15.75">
      <c r="A171" s="4">
        <v>5000</v>
      </c>
      <c r="B171" s="21">
        <v>195.82300000000001</v>
      </c>
      <c r="C171" s="4">
        <v>4.9858460000000004E-4</v>
      </c>
      <c r="D171" s="4">
        <v>6.4405649999999997E-7</v>
      </c>
      <c r="F171" s="1">
        <f t="shared" si="10"/>
        <v>9.9716920000000006E-8</v>
      </c>
      <c r="G171" s="1">
        <v>8.9999999999999995E-9</v>
      </c>
      <c r="I171">
        <f t="shared" si="11"/>
        <v>2.1743384000000002E-5</v>
      </c>
      <c r="J171">
        <f t="shared" si="12"/>
        <v>1.6550634732880001E-2</v>
      </c>
      <c r="K171" s="19">
        <f t="shared" si="9"/>
        <v>3.2409949452967606</v>
      </c>
    </row>
    <row r="172" spans="1:11" ht="15.75">
      <c r="A172" s="4">
        <v>5000</v>
      </c>
      <c r="B172" s="21">
        <v>193.82409999999999</v>
      </c>
      <c r="C172" s="4">
        <v>5.0375840000000001E-4</v>
      </c>
      <c r="D172" s="4">
        <v>4.6206499999999998E-7</v>
      </c>
      <c r="F172" s="1">
        <f t="shared" si="10"/>
        <v>1.0075168000000001E-7</v>
      </c>
      <c r="G172" s="1">
        <v>8.9999999999999995E-9</v>
      </c>
      <c r="I172">
        <f t="shared" si="11"/>
        <v>2.1950336000000001E-5</v>
      </c>
      <c r="J172">
        <f t="shared" si="12"/>
        <v>1.6704621507520001E-2</v>
      </c>
      <c r="K172" s="19">
        <f t="shared" si="9"/>
        <v>3.2377582295357072</v>
      </c>
    </row>
    <row r="173" spans="1:11" ht="15.75">
      <c r="A173" s="4">
        <v>5000</v>
      </c>
      <c r="B173" s="21">
        <v>191.82409999999999</v>
      </c>
      <c r="C173" s="4">
        <v>5.0567859999999995E-4</v>
      </c>
      <c r="D173" s="4">
        <v>7.9379300000000005E-7</v>
      </c>
      <c r="F173" s="1">
        <f t="shared" si="10"/>
        <v>1.0113571999999999E-7</v>
      </c>
      <c r="G173" s="1">
        <v>8.9999999999999995E-9</v>
      </c>
      <c r="I173">
        <f t="shared" si="11"/>
        <v>2.2027143999999998E-5</v>
      </c>
      <c r="J173">
        <f t="shared" si="12"/>
        <v>1.6761772036079998E-2</v>
      </c>
      <c r="K173" s="19">
        <f t="shared" ref="K173:K236" si="13">J173*B173</f>
        <v>3.2153118352262129</v>
      </c>
    </row>
    <row r="174" spans="1:11" ht="15.75">
      <c r="A174" s="4">
        <v>5000</v>
      </c>
      <c r="B174" s="21">
        <v>189.8288</v>
      </c>
      <c r="C174" s="4">
        <v>4.9226429999999996E-4</v>
      </c>
      <c r="D174" s="4">
        <v>1.796091E-6</v>
      </c>
      <c r="F174" s="1">
        <f t="shared" si="10"/>
        <v>9.8452859999999997E-8</v>
      </c>
      <c r="G174" s="1">
        <v>8.9999999999999995E-9</v>
      </c>
      <c r="I174">
        <f t="shared" si="11"/>
        <v>2.1490572000000001E-5</v>
      </c>
      <c r="J174">
        <f t="shared" si="12"/>
        <v>1.6362524908040001E-2</v>
      </c>
      <c r="K174" s="19">
        <f t="shared" si="13"/>
        <v>3.1060784682633438</v>
      </c>
    </row>
    <row r="175" spans="1:11" ht="15.75">
      <c r="A175" s="4">
        <v>5000</v>
      </c>
      <c r="B175" s="21">
        <v>187.82509999999999</v>
      </c>
      <c r="C175" s="4">
        <v>4.2785499999999999E-4</v>
      </c>
      <c r="D175" s="4">
        <v>5.9571180000000002E-6</v>
      </c>
      <c r="F175" s="1">
        <f t="shared" si="10"/>
        <v>8.5570999999999992E-8</v>
      </c>
      <c r="G175" s="1">
        <v>8.9999999999999995E-9</v>
      </c>
      <c r="I175">
        <f t="shared" si="11"/>
        <v>1.8914199999999999E-5</v>
      </c>
      <c r="J175">
        <f t="shared" si="12"/>
        <v>1.4445523793999999E-2</v>
      </c>
      <c r="K175" s="19">
        <f t="shared" si="13"/>
        <v>2.713231951160429</v>
      </c>
    </row>
    <row r="176" spans="1:11" ht="15.75">
      <c r="A176" s="4">
        <v>5000</v>
      </c>
      <c r="B176" s="21">
        <v>185.82259999999999</v>
      </c>
      <c r="C176" s="4">
        <v>2.632116E-4</v>
      </c>
      <c r="D176" s="4">
        <v>9.0998500000000006E-6</v>
      </c>
      <c r="F176" s="1">
        <f t="shared" si="10"/>
        <v>5.2642319999999999E-8</v>
      </c>
      <c r="G176" s="1">
        <v>8.9999999999999995E-9</v>
      </c>
      <c r="I176">
        <f t="shared" si="11"/>
        <v>1.2328464E-5</v>
      </c>
      <c r="J176">
        <f t="shared" si="12"/>
        <v>9.5452752084800013E-3</v>
      </c>
      <c r="K176" s="19">
        <f t="shared" si="13"/>
        <v>1.7737278569552959</v>
      </c>
    </row>
    <row r="177" spans="1:11" ht="15.75">
      <c r="A177" s="4">
        <v>5000</v>
      </c>
      <c r="B177" s="21">
        <v>183.82640000000001</v>
      </c>
      <c r="C177" s="4">
        <v>1.1743620000000001E-4</v>
      </c>
      <c r="D177" s="4">
        <v>5.1623679999999999E-6</v>
      </c>
      <c r="F177" s="1">
        <f t="shared" si="10"/>
        <v>2.3487240000000001E-8</v>
      </c>
      <c r="G177" s="1">
        <v>8.9999999999999995E-9</v>
      </c>
      <c r="I177">
        <f t="shared" si="11"/>
        <v>6.4974480000000003E-6</v>
      </c>
      <c r="J177">
        <f t="shared" si="12"/>
        <v>5.2065911333600001E-3</v>
      </c>
      <c r="K177" s="19">
        <f t="shared" si="13"/>
        <v>0.95710890431748874</v>
      </c>
    </row>
    <row r="178" spans="1:11" ht="15.75">
      <c r="A178" s="4">
        <v>5000</v>
      </c>
      <c r="B178" s="21">
        <v>181.86519999999999</v>
      </c>
      <c r="C178" s="4">
        <v>4.0600009999999998E-5</v>
      </c>
      <c r="D178" s="4">
        <v>2.1212699999999999E-6</v>
      </c>
      <c r="F178" s="1">
        <f t="shared" si="10"/>
        <v>8.1200019999999999E-9</v>
      </c>
      <c r="G178" s="1">
        <v>8.9999999999999995E-9</v>
      </c>
      <c r="I178">
        <f t="shared" si="11"/>
        <v>3.4240003999999995E-6</v>
      </c>
      <c r="J178">
        <f t="shared" si="12"/>
        <v>2.919730977628E-3</v>
      </c>
      <c r="K178" s="19">
        <f t="shared" si="13"/>
        <v>0.53099745819251165</v>
      </c>
    </row>
    <row r="179" spans="1:11" ht="15.75">
      <c r="A179" s="4">
        <v>5000</v>
      </c>
      <c r="B179" s="21">
        <v>179.8706</v>
      </c>
      <c r="C179" s="4">
        <v>-8.0583189999999997E-7</v>
      </c>
      <c r="D179" s="4">
        <v>1.0805949999999999E-5</v>
      </c>
      <c r="F179" s="1">
        <f t="shared" si="10"/>
        <v>-1.6116638E-10</v>
      </c>
      <c r="G179" s="1">
        <v>8.9999999999999995E-9</v>
      </c>
      <c r="I179">
        <f t="shared" si="11"/>
        <v>1.767766724E-6</v>
      </c>
      <c r="J179">
        <f t="shared" si="12"/>
        <v>1.6873771863266801E-3</v>
      </c>
      <c r="K179" s="19">
        <f t="shared" si="13"/>
        <v>0.30350954693089172</v>
      </c>
    </row>
    <row r="180" spans="1:11" ht="15.75">
      <c r="A180" s="4">
        <v>5000</v>
      </c>
      <c r="B180" s="21">
        <v>177.83150000000001</v>
      </c>
      <c r="C180" s="4">
        <v>-2.4224559999999999E-5</v>
      </c>
      <c r="D180" s="4">
        <v>4.2157949999999998E-7</v>
      </c>
      <c r="F180" s="1">
        <f t="shared" si="10"/>
        <v>-4.8449119999999998E-9</v>
      </c>
      <c r="G180" s="1">
        <v>8.9999999999999995E-9</v>
      </c>
      <c r="I180">
        <f t="shared" si="11"/>
        <v>8.3101759999999996E-7</v>
      </c>
      <c r="J180">
        <f t="shared" si="12"/>
        <v>9.9037026563200009E-4</v>
      </c>
      <c r="K180" s="19">
        <f t="shared" si="13"/>
        <v>0.17611902989273703</v>
      </c>
    </row>
    <row r="181" spans="1:11" ht="15.75">
      <c r="A181" s="4">
        <v>5000</v>
      </c>
      <c r="B181" s="21">
        <v>175.834</v>
      </c>
      <c r="C181" s="4">
        <v>-3.1314879999999999E-5</v>
      </c>
      <c r="D181" s="4">
        <v>1.851955E-7</v>
      </c>
      <c r="F181" s="1">
        <f t="shared" si="10"/>
        <v>-6.2629760000000002E-9</v>
      </c>
      <c r="G181" s="1">
        <v>8.9999999999999995E-9</v>
      </c>
      <c r="I181">
        <f t="shared" si="11"/>
        <v>5.4740479999999988E-7</v>
      </c>
      <c r="J181">
        <f t="shared" si="12"/>
        <v>7.7934248953599999E-4</v>
      </c>
      <c r="K181" s="19">
        <f t="shared" si="13"/>
        <v>0.13703490730507303</v>
      </c>
    </row>
    <row r="182" spans="1:11" ht="15.75">
      <c r="A182" s="4">
        <v>5000</v>
      </c>
      <c r="B182" s="21">
        <v>173.83670000000001</v>
      </c>
      <c r="C182" s="4">
        <v>-3.5727859999999998E-5</v>
      </c>
      <c r="D182" s="4">
        <v>2.0084580000000001E-7</v>
      </c>
      <c r="F182" s="1">
        <f t="shared" si="10"/>
        <v>-7.1455719999999992E-9</v>
      </c>
      <c r="G182" s="1">
        <v>8.9999999999999995E-9</v>
      </c>
      <c r="I182">
        <f t="shared" si="11"/>
        <v>3.7088560000000009E-7</v>
      </c>
      <c r="J182">
        <f t="shared" si="12"/>
        <v>6.4799984839200011E-4</v>
      </c>
      <c r="K182" s="19">
        <f t="shared" si="13"/>
        <v>0.11264615524496562</v>
      </c>
    </row>
    <row r="183" spans="1:11" ht="15.75">
      <c r="A183" s="4">
        <v>5000</v>
      </c>
      <c r="B183" s="21">
        <v>171.86340000000001</v>
      </c>
      <c r="C183" s="4">
        <v>-3.8608069999999998E-5</v>
      </c>
      <c r="D183" s="4">
        <v>4.7287950000000002E-7</v>
      </c>
      <c r="F183" s="1">
        <f t="shared" si="10"/>
        <v>-7.721613999999999E-9</v>
      </c>
      <c r="G183" s="1">
        <v>8.9999999999999995E-9</v>
      </c>
      <c r="I183">
        <f t="shared" si="11"/>
        <v>2.5567720000000008E-7</v>
      </c>
      <c r="J183">
        <f t="shared" si="12"/>
        <v>5.6227673420400012E-4</v>
      </c>
      <c r="K183" s="19">
        <f t="shared" si="13"/>
        <v>9.6634791281195759E-2</v>
      </c>
    </row>
    <row r="184" spans="1:11" ht="15.75">
      <c r="A184" s="4">
        <v>5000</v>
      </c>
      <c r="B184" s="21">
        <v>169.82490000000001</v>
      </c>
      <c r="C184" s="4">
        <v>-4.016956E-5</v>
      </c>
      <c r="D184" s="4">
        <v>1.9100789999999999E-7</v>
      </c>
      <c r="F184" s="1">
        <f t="shared" si="10"/>
        <v>-8.0339119999999994E-9</v>
      </c>
      <c r="G184" s="1">
        <v>8.9999999999999995E-9</v>
      </c>
      <c r="I184">
        <f t="shared" si="11"/>
        <v>1.9321760000000001E-7</v>
      </c>
      <c r="J184">
        <f t="shared" si="12"/>
        <v>5.1580241963200004E-4</v>
      </c>
      <c r="K184" s="19">
        <f t="shared" si="13"/>
        <v>8.7596094333762448E-2</v>
      </c>
    </row>
    <row r="185" spans="1:11" ht="15.75">
      <c r="A185" s="4">
        <v>5000</v>
      </c>
      <c r="B185" s="21">
        <v>167.8563</v>
      </c>
      <c r="C185" s="4">
        <v>-4.1469289999999999E-5</v>
      </c>
      <c r="D185" s="4">
        <v>2.136008E-7</v>
      </c>
      <c r="F185" s="1">
        <f t="shared" si="10"/>
        <v>-8.2938579999999991E-9</v>
      </c>
      <c r="G185" s="1">
        <v>8.9999999999999995E-9</v>
      </c>
      <c r="I185">
        <f t="shared" si="11"/>
        <v>1.4122840000000007E-7</v>
      </c>
      <c r="J185">
        <f t="shared" si="12"/>
        <v>4.7711881558800003E-4</v>
      </c>
      <c r="K185" s="19">
        <f t="shared" si="13"/>
        <v>8.0087399044984006E-2</v>
      </c>
    </row>
    <row r="186" spans="1:11" ht="15.75">
      <c r="A186" s="4">
        <v>5000</v>
      </c>
      <c r="B186" s="21">
        <v>165.83099999999999</v>
      </c>
      <c r="C186" s="4">
        <v>-4.2119449999999999E-5</v>
      </c>
      <c r="D186" s="4">
        <v>1.1251759999999999E-7</v>
      </c>
      <c r="F186" s="1">
        <f t="shared" si="10"/>
        <v>-8.4238899999999995E-9</v>
      </c>
      <c r="G186" s="1">
        <v>8.9999999999999995E-9</v>
      </c>
      <c r="I186">
        <f t="shared" si="11"/>
        <v>1.15222E-7</v>
      </c>
      <c r="J186">
        <f t="shared" si="12"/>
        <v>4.5776823354E-4</v>
      </c>
      <c r="K186" s="19">
        <f t="shared" si="13"/>
        <v>7.5912163936171728E-2</v>
      </c>
    </row>
    <row r="187" spans="1:11" ht="15.75">
      <c r="A187" s="4">
        <v>5000</v>
      </c>
      <c r="B187" s="21">
        <v>163.84880000000001</v>
      </c>
      <c r="C187" s="4">
        <v>-4.2802380000000001E-5</v>
      </c>
      <c r="D187" s="4">
        <v>2.4278940000000001E-7</v>
      </c>
      <c r="F187" s="1">
        <f t="shared" si="10"/>
        <v>-8.5604759999999998E-9</v>
      </c>
      <c r="G187" s="1">
        <v>8.9999999999999995E-9</v>
      </c>
      <c r="I187">
        <f t="shared" si="11"/>
        <v>8.7904799999999955E-8</v>
      </c>
      <c r="J187">
        <f t="shared" si="12"/>
        <v>4.3744232453599998E-4</v>
      </c>
      <c r="K187" s="19">
        <f t="shared" si="13"/>
        <v>7.1674399944434156E-2</v>
      </c>
    </row>
    <row r="188" spans="1:11" ht="15.75">
      <c r="A188" s="4">
        <v>5000</v>
      </c>
      <c r="B188" s="21">
        <v>161.84719999999999</v>
      </c>
      <c r="C188" s="4">
        <v>-4.3186680000000003E-5</v>
      </c>
      <c r="D188" s="4">
        <v>3.7346590000000002E-7</v>
      </c>
      <c r="F188" s="1">
        <f t="shared" si="10"/>
        <v>-8.6373360000000011E-9</v>
      </c>
      <c r="G188" s="1">
        <v>8.9999999999999995E-9</v>
      </c>
      <c r="I188">
        <f t="shared" si="11"/>
        <v>7.253279999999969E-8</v>
      </c>
      <c r="J188">
        <f t="shared" si="12"/>
        <v>4.2600448049599977E-4</v>
      </c>
      <c r="K188" s="19">
        <f t="shared" si="13"/>
        <v>6.8947632355732175E-2</v>
      </c>
    </row>
    <row r="189" spans="1:11" ht="15.75">
      <c r="A189" s="4">
        <v>5000</v>
      </c>
      <c r="B189" s="21">
        <v>159.84800000000001</v>
      </c>
      <c r="C189" s="4">
        <v>-4.3499850000000003E-5</v>
      </c>
      <c r="D189" s="4">
        <v>1.1063810000000001E-7</v>
      </c>
      <c r="F189" s="1">
        <f t="shared" si="10"/>
        <v>-8.6999700000000005E-9</v>
      </c>
      <c r="G189" s="1">
        <v>8.9999999999999995E-9</v>
      </c>
      <c r="I189">
        <f t="shared" si="11"/>
        <v>6.0005999999999803E-8</v>
      </c>
      <c r="J189">
        <f t="shared" si="12"/>
        <v>4.1668366441999986E-4</v>
      </c>
      <c r="K189" s="19">
        <f t="shared" si="13"/>
        <v>6.6606050390208144E-2</v>
      </c>
    </row>
    <row r="190" spans="1:11" ht="15.75">
      <c r="A190" s="4">
        <v>5000</v>
      </c>
      <c r="B190" s="21">
        <v>157.85169999999999</v>
      </c>
      <c r="C190" s="4">
        <v>-4.3838689999999997E-5</v>
      </c>
      <c r="D190" s="4">
        <v>2.5116700000000001E-7</v>
      </c>
      <c r="F190" s="1">
        <f t="shared" si="10"/>
        <v>-8.7677379999999987E-9</v>
      </c>
      <c r="G190" s="1">
        <v>8.9999999999999995E-9</v>
      </c>
      <c r="I190">
        <f t="shared" si="11"/>
        <v>4.6452400000000165E-8</v>
      </c>
      <c r="J190">
        <f t="shared" si="12"/>
        <v>4.0659883726800014E-4</v>
      </c>
      <c r="K190" s="19">
        <f t="shared" si="13"/>
        <v>6.4182317680777173E-2</v>
      </c>
    </row>
    <row r="191" spans="1:11" ht="15.75">
      <c r="A191" s="4">
        <v>5000</v>
      </c>
      <c r="B191" s="21">
        <v>155.85120000000001</v>
      </c>
      <c r="C191" s="4">
        <v>-4.4117079999999997E-5</v>
      </c>
      <c r="D191" s="4">
        <v>8.2902009999999993E-8</v>
      </c>
      <c r="F191" s="1">
        <f t="shared" si="10"/>
        <v>-8.8234159999999993E-9</v>
      </c>
      <c r="G191" s="1">
        <v>8.9999999999999995E-9</v>
      </c>
      <c r="I191">
        <f t="shared" si="11"/>
        <v>3.5316800000000053E-8</v>
      </c>
      <c r="J191">
        <f t="shared" si="12"/>
        <v>3.9831317137600005E-4</v>
      </c>
      <c r="K191" s="19">
        <f t="shared" si="13"/>
        <v>6.2077585734755261E-2</v>
      </c>
    </row>
    <row r="192" spans="1:11" ht="15.75">
      <c r="A192" s="4">
        <v>5000</v>
      </c>
      <c r="B192" s="21">
        <v>153.857</v>
      </c>
      <c r="C192" s="4">
        <v>-4.3768749999999997E-5</v>
      </c>
      <c r="D192" s="4">
        <v>3.9846570000000001E-7</v>
      </c>
      <c r="F192" s="1">
        <f t="shared" si="10"/>
        <v>-8.7537499999999999E-9</v>
      </c>
      <c r="G192" s="1">
        <v>8.9999999999999995E-9</v>
      </c>
      <c r="I192">
        <f t="shared" si="11"/>
        <v>4.9249999999999928E-8</v>
      </c>
      <c r="J192">
        <f t="shared" si="12"/>
        <v>4.0868044749999997E-4</v>
      </c>
      <c r="K192" s="19">
        <f t="shared" si="13"/>
        <v>6.2878347611007496E-2</v>
      </c>
    </row>
    <row r="193" spans="1:11" ht="15.75">
      <c r="A193" s="4">
        <v>5000</v>
      </c>
      <c r="B193" s="21">
        <v>151.85919999999999</v>
      </c>
      <c r="C193" s="4">
        <v>-4.4253599999999999E-5</v>
      </c>
      <c r="D193" s="4">
        <v>1.4474769999999999E-7</v>
      </c>
      <c r="F193" s="1">
        <f t="shared" si="10"/>
        <v>-8.8507199999999994E-9</v>
      </c>
      <c r="G193" s="1">
        <v>8.9999999999999995E-9</v>
      </c>
      <c r="I193">
        <f t="shared" si="11"/>
        <v>2.9856000000000026E-8</v>
      </c>
      <c r="J193">
        <f t="shared" si="12"/>
        <v>3.9424995392000001E-4</v>
      </c>
      <c r="K193" s="19">
        <f t="shared" si="13"/>
        <v>5.9870482602328058E-2</v>
      </c>
    </row>
    <row r="194" spans="1:11" ht="15.75">
      <c r="A194" s="4">
        <v>5000</v>
      </c>
      <c r="B194" s="21">
        <v>149.85400000000001</v>
      </c>
      <c r="C194" s="4">
        <v>-4.4085049999999999E-5</v>
      </c>
      <c r="D194" s="4">
        <v>1.987304E-7</v>
      </c>
      <c r="F194" s="1">
        <f t="shared" si="10"/>
        <v>-8.8170100000000003E-9</v>
      </c>
      <c r="G194" s="1">
        <v>8.9999999999999995E-9</v>
      </c>
      <c r="I194">
        <f t="shared" si="11"/>
        <v>3.6597999999999836E-8</v>
      </c>
      <c r="J194">
        <f t="shared" si="12"/>
        <v>3.9926647385999986E-4</v>
      </c>
      <c r="K194" s="19">
        <f t="shared" si="13"/>
        <v>5.9831678173816426E-2</v>
      </c>
    </row>
    <row r="195" spans="1:11" ht="15.75">
      <c r="A195" s="4">
        <v>5000</v>
      </c>
      <c r="B195" s="21">
        <v>147.86240000000001</v>
      </c>
      <c r="C195" s="4">
        <v>-4.4383830000000002E-5</v>
      </c>
      <c r="D195" s="4">
        <v>1.4582050000000001E-7</v>
      </c>
      <c r="F195" s="1">
        <f t="shared" si="10"/>
        <v>-8.8767660000000005E-9</v>
      </c>
      <c r="G195" s="1">
        <v>8.9999999999999995E-9</v>
      </c>
      <c r="I195">
        <f t="shared" si="11"/>
        <v>2.46467999999998E-8</v>
      </c>
      <c r="J195">
        <f t="shared" si="12"/>
        <v>3.9037394447599986E-4</v>
      </c>
      <c r="K195" s="19">
        <f t="shared" si="13"/>
        <v>5.7721628327688082E-2</v>
      </c>
    </row>
    <row r="196" spans="1:11" ht="15.75">
      <c r="A196" s="4">
        <v>5000</v>
      </c>
      <c r="B196" s="21">
        <v>145.8647</v>
      </c>
      <c r="C196" s="4">
        <v>-4.4242259999999999E-5</v>
      </c>
      <c r="D196" s="4">
        <v>5.8412729999999998E-7</v>
      </c>
      <c r="F196" s="1">
        <f t="shared" si="10"/>
        <v>-8.8484519999999994E-9</v>
      </c>
      <c r="G196" s="1">
        <v>8.9999999999999995E-9</v>
      </c>
      <c r="I196">
        <f t="shared" si="11"/>
        <v>3.0309600000000029E-8</v>
      </c>
      <c r="J196">
        <f t="shared" si="12"/>
        <v>3.9458746407200002E-4</v>
      </c>
      <c r="K196" s="19">
        <f t="shared" si="13"/>
        <v>5.7556382070623059E-2</v>
      </c>
    </row>
    <row r="197" spans="1:11" ht="15.75">
      <c r="A197" s="4">
        <v>5000</v>
      </c>
      <c r="B197" s="21">
        <v>143.86580000000001</v>
      </c>
      <c r="C197" s="4">
        <v>-4.4271779999999997E-5</v>
      </c>
      <c r="D197" s="4">
        <v>2.8115819999999999E-7</v>
      </c>
      <c r="F197" s="1">
        <f t="shared" si="10"/>
        <v>-8.8543559999999987E-9</v>
      </c>
      <c r="G197" s="1">
        <v>8.9999999999999995E-9</v>
      </c>
      <c r="I197">
        <f t="shared" si="11"/>
        <v>2.9128800000000157E-8</v>
      </c>
      <c r="J197">
        <f t="shared" si="12"/>
        <v>3.9370886621600012E-4</v>
      </c>
      <c r="K197" s="19">
        <f t="shared" si="13"/>
        <v>5.6641241005257831E-2</v>
      </c>
    </row>
    <row r="198" spans="1:11" ht="15.75">
      <c r="A198" s="4">
        <v>5000</v>
      </c>
      <c r="B198" s="21">
        <v>141.8717</v>
      </c>
      <c r="C198" s="4">
        <v>-4.44206E-5</v>
      </c>
      <c r="D198" s="4">
        <v>3.0318339999999999E-7</v>
      </c>
      <c r="F198" s="1">
        <f t="shared" si="10"/>
        <v>-8.8841200000000005E-9</v>
      </c>
      <c r="G198" s="1">
        <v>8.9999999999999995E-9</v>
      </c>
      <c r="I198">
        <f t="shared" si="11"/>
        <v>2.3175999999999797E-8</v>
      </c>
      <c r="J198">
        <f t="shared" si="12"/>
        <v>3.8927956631999987E-4</v>
      </c>
      <c r="K198" s="19">
        <f t="shared" si="13"/>
        <v>5.5227753849081129E-2</v>
      </c>
    </row>
    <row r="199" spans="1:11" ht="15.75">
      <c r="A199" s="4">
        <v>5000</v>
      </c>
      <c r="B199" s="21">
        <v>139.87360000000001</v>
      </c>
      <c r="C199" s="4">
        <v>-4.4003610000000001E-5</v>
      </c>
      <c r="D199" s="4">
        <v>3.0299219999999998E-7</v>
      </c>
      <c r="F199" s="1">
        <f t="shared" si="10"/>
        <v>-8.8007219999999996E-9</v>
      </c>
      <c r="G199" s="1">
        <v>8.9999999999999995E-9</v>
      </c>
      <c r="I199">
        <f t="shared" si="11"/>
        <v>3.9855599999999988E-8</v>
      </c>
      <c r="J199">
        <f t="shared" si="12"/>
        <v>4.0169035629199998E-4</v>
      </c>
      <c r="K199" s="19">
        <f t="shared" si="13"/>
        <v>5.6185876219844694E-2</v>
      </c>
    </row>
    <row r="200" spans="1:11" ht="15.75">
      <c r="A200" s="4">
        <v>5000</v>
      </c>
      <c r="B200" s="21">
        <v>137.87139999999999</v>
      </c>
      <c r="C200" s="4">
        <v>-4.4423740000000002E-5</v>
      </c>
      <c r="D200" s="4">
        <v>1.6825129999999999E-7</v>
      </c>
      <c r="F200" s="1">
        <f t="shared" si="10"/>
        <v>-8.8847480000000006E-9</v>
      </c>
      <c r="G200" s="1">
        <v>8.9999999999999995E-9</v>
      </c>
      <c r="I200">
        <f t="shared" si="11"/>
        <v>2.3050399999999795E-8</v>
      </c>
      <c r="J200">
        <f t="shared" si="12"/>
        <v>3.8918611112799984E-4</v>
      </c>
      <c r="K200" s="19">
        <f t="shared" si="13"/>
        <v>5.3657634001772918E-2</v>
      </c>
    </row>
    <row r="201" spans="1:11" ht="15.75">
      <c r="A201" s="4">
        <v>5000</v>
      </c>
      <c r="B201" s="21">
        <v>135.87459999999999</v>
      </c>
      <c r="C201" s="4">
        <v>-2.0020680000000002E-5</v>
      </c>
      <c r="D201" s="4">
        <v>3.4859240000000003E-5</v>
      </c>
      <c r="F201" s="1">
        <f t="shared" ref="F201:F264" si="14">C201/A201</f>
        <v>-4.0041360000000002E-9</v>
      </c>
      <c r="G201" s="1">
        <v>8.9999999999999995E-9</v>
      </c>
      <c r="I201">
        <f t="shared" ref="I201:I264" si="15">(F201+G201)/$E$2</f>
        <v>9.9917279999999991E-7</v>
      </c>
      <c r="J201">
        <f t="shared" ref="J201:J264" si="16">I201*$G$2-$J$2</f>
        <v>1.115489505296E-3</v>
      </c>
      <c r="K201" s="19">
        <f t="shared" si="13"/>
        <v>0.15156669033629186</v>
      </c>
    </row>
    <row r="202" spans="1:11" ht="15.75">
      <c r="A202" s="4">
        <v>5000</v>
      </c>
      <c r="B202" s="21">
        <v>133.88399999999999</v>
      </c>
      <c r="C202" s="4">
        <v>-4.4474629999999998E-5</v>
      </c>
      <c r="D202" s="4">
        <v>2.6541139999999999E-7</v>
      </c>
      <c r="F202" s="1">
        <f t="shared" si="14"/>
        <v>-8.8949259999999992E-9</v>
      </c>
      <c r="G202" s="1">
        <v>8.9999999999999995E-9</v>
      </c>
      <c r="I202">
        <f t="shared" si="15"/>
        <v>2.1014800000000075E-8</v>
      </c>
      <c r="J202">
        <f t="shared" si="16"/>
        <v>3.8767148223600007E-4</v>
      </c>
      <c r="K202" s="19">
        <f t="shared" si="13"/>
        <v>5.1903008727684628E-2</v>
      </c>
    </row>
    <row r="203" spans="1:11" ht="15.75">
      <c r="A203" s="4">
        <v>5000</v>
      </c>
      <c r="B203" s="21">
        <v>131.88640000000001</v>
      </c>
      <c r="C203" s="4">
        <v>-4.4024289999999997E-5</v>
      </c>
      <c r="D203" s="4">
        <v>2.6804989999999998E-7</v>
      </c>
      <c r="F203" s="1">
        <f t="shared" si="14"/>
        <v>-8.8048579999999995E-9</v>
      </c>
      <c r="G203" s="1">
        <v>8.9999999999999995E-9</v>
      </c>
      <c r="I203">
        <f t="shared" si="15"/>
        <v>3.9028400000000006E-8</v>
      </c>
      <c r="J203">
        <f t="shared" si="16"/>
        <v>4.0107486158800002E-4</v>
      </c>
      <c r="K203" s="19">
        <f t="shared" si="13"/>
        <v>5.2896319625339611E-2</v>
      </c>
    </row>
    <row r="204" spans="1:11" ht="15.75">
      <c r="A204" s="4">
        <v>5000</v>
      </c>
      <c r="B204" s="21">
        <v>129.8905</v>
      </c>
      <c r="C204" s="4">
        <v>-4.4086699999999999E-5</v>
      </c>
      <c r="D204" s="4">
        <v>3.0143670000000002E-7</v>
      </c>
      <c r="F204" s="1">
        <f t="shared" si="14"/>
        <v>-8.8173399999999997E-9</v>
      </c>
      <c r="G204" s="1">
        <v>8.9999999999999995E-9</v>
      </c>
      <c r="I204">
        <f t="shared" si="15"/>
        <v>3.6531999999999973E-8</v>
      </c>
      <c r="J204">
        <f t="shared" si="16"/>
        <v>3.9921736523999997E-4</v>
      </c>
      <c r="K204" s="19">
        <f t="shared" si="13"/>
        <v>5.1854543179706218E-2</v>
      </c>
    </row>
    <row r="205" spans="1:11" ht="15.75">
      <c r="A205" s="4">
        <v>5000</v>
      </c>
      <c r="B205" s="21">
        <v>127.89319999999999</v>
      </c>
      <c r="C205" s="4">
        <v>-4.4352879999999999E-5</v>
      </c>
      <c r="D205" s="4">
        <v>4.9187179999999999E-7</v>
      </c>
      <c r="F205" s="1">
        <f t="shared" si="14"/>
        <v>-8.8705759999999993E-9</v>
      </c>
      <c r="G205" s="1">
        <v>8.9999999999999995E-9</v>
      </c>
      <c r="I205">
        <f t="shared" si="15"/>
        <v>2.5884800000000039E-8</v>
      </c>
      <c r="J205">
        <f t="shared" si="16"/>
        <v>3.9129510313600001E-4</v>
      </c>
      <c r="K205" s="19">
        <f t="shared" si="13"/>
        <v>5.0043982884393073E-2</v>
      </c>
    </row>
    <row r="206" spans="1:11" ht="15.75">
      <c r="A206" s="4">
        <v>5000</v>
      </c>
      <c r="B206" s="21">
        <v>125.8948</v>
      </c>
      <c r="C206" s="4">
        <v>-4.4338690000000002E-5</v>
      </c>
      <c r="D206" s="4">
        <v>7.6847000000000005E-7</v>
      </c>
      <c r="F206" s="1">
        <f t="shared" si="14"/>
        <v>-8.8677380000000013E-9</v>
      </c>
      <c r="G206" s="1">
        <v>8.9999999999999995E-9</v>
      </c>
      <c r="I206">
        <f t="shared" si="15"/>
        <v>2.6452399999999655E-8</v>
      </c>
      <c r="J206">
        <f t="shared" si="16"/>
        <v>3.9171743726799973E-4</v>
      </c>
      <c r="K206" s="19">
        <f t="shared" si="13"/>
        <v>4.9315188421367374E-2</v>
      </c>
    </row>
    <row r="207" spans="1:11" ht="15.75">
      <c r="A207" s="4">
        <v>5000</v>
      </c>
      <c r="B207" s="21">
        <v>123.9064</v>
      </c>
      <c r="C207" s="4">
        <v>-4.3841100000000003E-5</v>
      </c>
      <c r="D207" s="4">
        <v>2.225769E-7</v>
      </c>
      <c r="F207" s="1">
        <f t="shared" si="14"/>
        <v>-8.7682200000000001E-9</v>
      </c>
      <c r="G207" s="1">
        <v>8.9999999999999995E-9</v>
      </c>
      <c r="I207">
        <f t="shared" si="15"/>
        <v>4.6355999999999876E-8</v>
      </c>
      <c r="J207">
        <f t="shared" si="16"/>
        <v>4.0652710891999992E-4</v>
      </c>
      <c r="K207" s="19">
        <f t="shared" si="13"/>
        <v>5.0371310568685081E-2</v>
      </c>
    </row>
    <row r="208" spans="1:11" ht="15.75">
      <c r="A208" s="4">
        <v>5000</v>
      </c>
      <c r="B208" s="21">
        <v>121.9101</v>
      </c>
      <c r="C208" s="4">
        <v>-4.3585099999999997E-5</v>
      </c>
      <c r="D208" s="4">
        <v>3.5694140000000001E-7</v>
      </c>
      <c r="F208" s="1">
        <f t="shared" si="14"/>
        <v>-8.7170199999999993E-9</v>
      </c>
      <c r="G208" s="1">
        <v>8.9999999999999995E-9</v>
      </c>
      <c r="I208">
        <f t="shared" si="15"/>
        <v>5.6596000000000039E-8</v>
      </c>
      <c r="J208">
        <f t="shared" si="16"/>
        <v>4.1414638572000005E-4</v>
      </c>
      <c r="K208" s="19">
        <f t="shared" si="13"/>
        <v>5.048862729776378E-2</v>
      </c>
    </row>
    <row r="209" spans="1:11" ht="15.75">
      <c r="A209" s="4">
        <v>5000</v>
      </c>
      <c r="B209" s="21">
        <v>119.91119999999999</v>
      </c>
      <c r="C209" s="4">
        <v>-4.3657289999999999E-5</v>
      </c>
      <c r="D209" s="4">
        <v>1.742039E-7</v>
      </c>
      <c r="F209" s="1">
        <f t="shared" si="14"/>
        <v>-8.7314579999999993E-9</v>
      </c>
      <c r="G209" s="1">
        <v>8.9999999999999995E-9</v>
      </c>
      <c r="I209">
        <f t="shared" si="15"/>
        <v>5.3708400000000042E-8</v>
      </c>
      <c r="J209">
        <f t="shared" si="16"/>
        <v>4.1199780918800002E-4</v>
      </c>
      <c r="K209" s="19">
        <f t="shared" si="13"/>
        <v>4.9403151697104103E-2</v>
      </c>
    </row>
    <row r="210" spans="1:11" ht="15.75">
      <c r="A210" s="4">
        <v>5000</v>
      </c>
      <c r="B210" s="21">
        <v>117.9199</v>
      </c>
      <c r="C210" s="4">
        <v>-4.375592E-5</v>
      </c>
      <c r="D210" s="4">
        <v>3.5112939999999999E-7</v>
      </c>
      <c r="F210" s="1">
        <f t="shared" si="14"/>
        <v>-8.7511840000000008E-9</v>
      </c>
      <c r="G210" s="1">
        <v>8.9999999999999995E-9</v>
      </c>
      <c r="I210">
        <f t="shared" si="15"/>
        <v>4.976319999999974E-8</v>
      </c>
      <c r="J210">
        <f t="shared" si="16"/>
        <v>4.090623042239998E-4</v>
      </c>
      <c r="K210" s="19">
        <f t="shared" si="13"/>
        <v>4.8236586007863631E-2</v>
      </c>
    </row>
    <row r="211" spans="1:11" ht="15.75">
      <c r="A211" s="4">
        <v>5000</v>
      </c>
      <c r="B211" s="21">
        <v>115.9282</v>
      </c>
      <c r="C211" s="4">
        <v>-4.3435179999999999E-5</v>
      </c>
      <c r="D211" s="4">
        <v>5.452972E-7</v>
      </c>
      <c r="F211" s="1">
        <f t="shared" si="14"/>
        <v>-8.6870360000000002E-9</v>
      </c>
      <c r="G211" s="1">
        <v>8.9999999999999995E-9</v>
      </c>
      <c r="I211">
        <f t="shared" si="15"/>
        <v>6.2592799999999867E-8</v>
      </c>
      <c r="J211">
        <f t="shared" si="16"/>
        <v>4.1860842469599989E-4</v>
      </c>
      <c r="K211" s="19">
        <f t="shared" si="13"/>
        <v>4.8528521179842812E-2</v>
      </c>
    </row>
    <row r="212" spans="1:11" ht="15.75">
      <c r="A212" s="4">
        <v>5000</v>
      </c>
      <c r="B212" s="21">
        <v>113.93680000000001</v>
      </c>
      <c r="C212" s="4">
        <v>-4.353428E-5</v>
      </c>
      <c r="D212" s="4">
        <v>5.8343790000000005E-7</v>
      </c>
      <c r="F212" s="1">
        <f t="shared" si="14"/>
        <v>-8.7068560000000002E-9</v>
      </c>
      <c r="G212" s="1">
        <v>8.9999999999999995E-9</v>
      </c>
      <c r="I212">
        <f t="shared" si="15"/>
        <v>5.8628799999999859E-8</v>
      </c>
      <c r="J212">
        <f t="shared" si="16"/>
        <v>4.1565893121599988E-4</v>
      </c>
      <c r="K212" s="19">
        <f t="shared" si="13"/>
        <v>4.7358848514171138E-2</v>
      </c>
    </row>
    <row r="213" spans="1:11" ht="15.75">
      <c r="A213" s="4">
        <v>5000</v>
      </c>
      <c r="B213" s="21">
        <v>111.94029999999999</v>
      </c>
      <c r="C213" s="4">
        <v>-4.3298399999999999E-5</v>
      </c>
      <c r="D213" s="4">
        <v>4.9129480000000005E-7</v>
      </c>
      <c r="F213" s="1">
        <f t="shared" si="14"/>
        <v>-8.65968E-9</v>
      </c>
      <c r="G213" s="1">
        <v>8.9999999999999995E-9</v>
      </c>
      <c r="I213">
        <f t="shared" si="15"/>
        <v>6.8063999999999901E-8</v>
      </c>
      <c r="J213">
        <f t="shared" si="16"/>
        <v>4.2267938047999991E-4</v>
      </c>
      <c r="K213" s="19">
        <f t="shared" si="13"/>
        <v>4.731485665474533E-2</v>
      </c>
    </row>
    <row r="214" spans="1:11" ht="15.75">
      <c r="A214" s="4">
        <v>5000</v>
      </c>
      <c r="B214" s="21">
        <v>109.94240000000001</v>
      </c>
      <c r="C214" s="4">
        <v>-4.3151369999999999E-5</v>
      </c>
      <c r="D214" s="4">
        <v>2.6572610000000003E-7</v>
      </c>
      <c r="F214" s="1">
        <f t="shared" si="14"/>
        <v>-8.6302739999999998E-9</v>
      </c>
      <c r="G214" s="1">
        <v>8.9999999999999995E-9</v>
      </c>
      <c r="I214">
        <f t="shared" si="15"/>
        <v>7.3945199999999936E-8</v>
      </c>
      <c r="J214">
        <f t="shared" si="16"/>
        <v>4.2705540496399997E-4</v>
      </c>
      <c r="K214" s="19">
        <f t="shared" si="13"/>
        <v>4.695149615471407E-2</v>
      </c>
    </row>
    <row r="215" spans="1:11" ht="15.75">
      <c r="A215" s="4">
        <v>5000</v>
      </c>
      <c r="B215" s="21">
        <v>107.95059999999999</v>
      </c>
      <c r="C215" s="4">
        <v>-4.3152019999999998E-5</v>
      </c>
      <c r="D215" s="4">
        <v>1.8821080000000001E-7</v>
      </c>
      <c r="F215" s="1">
        <f t="shared" si="14"/>
        <v>-8.6304039999999999E-9</v>
      </c>
      <c r="G215" s="1">
        <v>8.9999999999999995E-9</v>
      </c>
      <c r="I215">
        <f t="shared" si="15"/>
        <v>7.391919999999992E-8</v>
      </c>
      <c r="J215">
        <f t="shared" si="16"/>
        <v>4.2703605914399991E-4</v>
      </c>
      <c r="K215" s="19">
        <f t="shared" si="13"/>
        <v>4.6098798806230273E-2</v>
      </c>
    </row>
    <row r="216" spans="1:11" ht="15.75">
      <c r="A216" s="4">
        <v>5000</v>
      </c>
      <c r="B216" s="21">
        <v>105.9623</v>
      </c>
      <c r="C216" s="4">
        <v>-4.2824190000000002E-5</v>
      </c>
      <c r="D216" s="4">
        <v>2.8223860000000002E-7</v>
      </c>
      <c r="F216" s="1">
        <f t="shared" si="14"/>
        <v>-8.5648380000000006E-9</v>
      </c>
      <c r="G216" s="1">
        <v>8.9999999999999995E-9</v>
      </c>
      <c r="I216">
        <f t="shared" si="15"/>
        <v>8.7032399999999791E-8</v>
      </c>
      <c r="J216">
        <f t="shared" si="16"/>
        <v>4.3679319786799986E-4</v>
      </c>
      <c r="K216" s="19">
        <f t="shared" si="13"/>
        <v>4.6283611870448362E-2</v>
      </c>
    </row>
    <row r="217" spans="1:11" ht="15.75">
      <c r="A217" s="4">
        <v>5000</v>
      </c>
      <c r="B217" s="21">
        <v>103.9571</v>
      </c>
      <c r="C217" s="4">
        <v>-4.3027720000000003E-5</v>
      </c>
      <c r="D217" s="4">
        <v>1.143132E-7</v>
      </c>
      <c r="F217" s="1">
        <f t="shared" si="14"/>
        <v>-8.6055440000000013E-9</v>
      </c>
      <c r="G217" s="1">
        <v>8.9999999999999995E-9</v>
      </c>
      <c r="I217">
        <f t="shared" si="15"/>
        <v>7.8891199999999642E-8</v>
      </c>
      <c r="J217">
        <f t="shared" si="16"/>
        <v>4.3073557518399973E-4</v>
      </c>
      <c r="K217" s="19">
        <f t="shared" si="13"/>
        <v>4.4778021262960578E-2</v>
      </c>
    </row>
    <row r="218" spans="1:11" ht="15.75">
      <c r="A218" s="4">
        <v>5000</v>
      </c>
      <c r="B218" s="21">
        <v>101.9729</v>
      </c>
      <c r="C218" s="4">
        <v>-4.2680560000000003E-5</v>
      </c>
      <c r="D218" s="4">
        <v>3.9406000000000002E-7</v>
      </c>
      <c r="F218" s="1">
        <f t="shared" si="14"/>
        <v>-8.5361120000000004E-9</v>
      </c>
      <c r="G218" s="1">
        <v>8.9999999999999995E-9</v>
      </c>
      <c r="I218">
        <f t="shared" si="15"/>
        <v>9.2777599999999818E-8</v>
      </c>
      <c r="J218">
        <f t="shared" si="16"/>
        <v>4.4106802883199986E-4</v>
      </c>
      <c r="K218" s="19">
        <f t="shared" si="13"/>
        <v>4.4976985997282636E-2</v>
      </c>
    </row>
    <row r="219" spans="1:11" ht="15.75">
      <c r="A219" s="4">
        <v>5000</v>
      </c>
      <c r="B219" s="21">
        <v>99.972750000000005</v>
      </c>
      <c r="C219" s="4">
        <v>-4.2603920000000002E-5</v>
      </c>
      <c r="D219" s="4">
        <v>4.7512960000000002E-7</v>
      </c>
      <c r="F219" s="1">
        <f t="shared" si="14"/>
        <v>-8.5207839999999996E-9</v>
      </c>
      <c r="G219" s="1">
        <v>8.9999999999999995E-9</v>
      </c>
      <c r="I219">
        <f t="shared" si="15"/>
        <v>9.5843199999999978E-8</v>
      </c>
      <c r="J219">
        <f t="shared" si="16"/>
        <v>4.4334904982399996E-4</v>
      </c>
      <c r="K219" s="19">
        <f t="shared" si="13"/>
        <v>4.4322823720792291E-2</v>
      </c>
    </row>
    <row r="220" spans="1:11" ht="15.75">
      <c r="A220" s="4">
        <v>5000</v>
      </c>
      <c r="B220" s="21">
        <v>97.980540000000005</v>
      </c>
      <c r="C220" s="4">
        <v>-4.2131739999999998E-5</v>
      </c>
      <c r="D220" s="4">
        <v>6.7450910000000004E-7</v>
      </c>
      <c r="F220" s="1">
        <f t="shared" si="14"/>
        <v>-8.4263479999999989E-9</v>
      </c>
      <c r="G220" s="1">
        <v>8.9999999999999995E-9</v>
      </c>
      <c r="I220">
        <f t="shared" si="15"/>
        <v>1.1473040000000012E-7</v>
      </c>
      <c r="J220">
        <f t="shared" si="16"/>
        <v>4.5740244872800011E-4</v>
      </c>
      <c r="K220" s="19">
        <f t="shared" si="13"/>
        <v>4.4816538923691765E-2</v>
      </c>
    </row>
    <row r="221" spans="1:11" ht="15.75">
      <c r="A221" s="4">
        <v>5000</v>
      </c>
      <c r="B221" s="21">
        <v>95.984189999999998</v>
      </c>
      <c r="C221" s="4">
        <v>-4.2643820000000001E-5</v>
      </c>
      <c r="D221" s="4">
        <v>5.1692999999999996E-7</v>
      </c>
      <c r="F221" s="1">
        <f t="shared" si="14"/>
        <v>-8.5287640000000007E-9</v>
      </c>
      <c r="G221" s="1">
        <v>8.9999999999999995E-9</v>
      </c>
      <c r="I221">
        <f t="shared" si="15"/>
        <v>9.4247199999999769E-8</v>
      </c>
      <c r="J221">
        <f t="shared" si="16"/>
        <v>4.4216151410399982E-4</v>
      </c>
      <c r="K221" s="19">
        <f t="shared" si="13"/>
        <v>4.2440514780445998E-2</v>
      </c>
    </row>
    <row r="222" spans="1:11" ht="15.75">
      <c r="A222" s="4">
        <v>5000</v>
      </c>
      <c r="B222" s="21">
        <v>93.994219999999999</v>
      </c>
      <c r="C222" s="4">
        <v>-4.2081250000000003E-5</v>
      </c>
      <c r="D222" s="4">
        <v>3.6174330000000001E-7</v>
      </c>
      <c r="F222" s="1">
        <f t="shared" si="14"/>
        <v>-8.416250000000001E-9</v>
      </c>
      <c r="G222" s="1">
        <v>8.9999999999999995E-9</v>
      </c>
      <c r="I222">
        <f t="shared" si="15"/>
        <v>1.1674999999999971E-7</v>
      </c>
      <c r="J222">
        <f t="shared" si="16"/>
        <v>4.5890517249999976E-4</v>
      </c>
      <c r="K222" s="19">
        <f t="shared" si="13"/>
        <v>4.3134433743102926E-2</v>
      </c>
    </row>
    <row r="223" spans="1:11" ht="15.75">
      <c r="A223" s="4">
        <v>5000</v>
      </c>
      <c r="B223" s="21">
        <v>92.001750000000001</v>
      </c>
      <c r="C223" s="4">
        <v>-4.1656049999999999E-5</v>
      </c>
      <c r="D223" s="4">
        <v>6.7113230000000001E-8</v>
      </c>
      <c r="F223" s="1">
        <f t="shared" si="14"/>
        <v>-8.3312099999999994E-9</v>
      </c>
      <c r="G223" s="1">
        <v>8.9999999999999995E-9</v>
      </c>
      <c r="I223">
        <f t="shared" si="15"/>
        <v>1.3375800000000003E-7</v>
      </c>
      <c r="J223">
        <f t="shared" si="16"/>
        <v>4.7156031506E-4</v>
      </c>
      <c r="K223" s="19">
        <f t="shared" si="13"/>
        <v>4.3384374216071359E-2</v>
      </c>
    </row>
    <row r="224" spans="1:11" ht="15.75">
      <c r="A224" s="4">
        <v>5000</v>
      </c>
      <c r="B224" s="21">
        <v>90.003460000000004</v>
      </c>
      <c r="C224" s="4">
        <v>-4.1663560000000003E-5</v>
      </c>
      <c r="D224" s="4">
        <v>1.665046E-7</v>
      </c>
      <c r="F224" s="1">
        <f t="shared" si="14"/>
        <v>-8.3327120000000001E-9</v>
      </c>
      <c r="G224" s="1">
        <v>8.9999999999999995E-9</v>
      </c>
      <c r="I224">
        <f t="shared" si="15"/>
        <v>1.3345759999999988E-7</v>
      </c>
      <c r="J224">
        <f t="shared" si="16"/>
        <v>4.7133679643199993E-4</v>
      </c>
      <c r="K224" s="19">
        <f t="shared" si="13"/>
        <v>4.2421942504195648E-2</v>
      </c>
    </row>
    <row r="225" spans="1:11" ht="15.75">
      <c r="A225" s="4">
        <v>5000</v>
      </c>
      <c r="B225" s="21">
        <v>88.008979999999994</v>
      </c>
      <c r="C225" s="4">
        <v>-4.1235800000000003E-5</v>
      </c>
      <c r="D225" s="4">
        <v>3.6030620000000001E-7</v>
      </c>
      <c r="F225" s="1">
        <f t="shared" si="14"/>
        <v>-8.2471600000000007E-9</v>
      </c>
      <c r="G225" s="1">
        <v>8.9999999999999995E-9</v>
      </c>
      <c r="I225">
        <f t="shared" si="15"/>
        <v>1.5056799999999976E-7</v>
      </c>
      <c r="J225">
        <f t="shared" si="16"/>
        <v>4.8406813175999982E-4</v>
      </c>
      <c r="K225" s="19">
        <f t="shared" si="13"/>
        <v>4.2602342526703182E-2</v>
      </c>
    </row>
    <row r="226" spans="1:11" ht="15.75">
      <c r="A226" s="4">
        <v>5000</v>
      </c>
      <c r="B226" s="21">
        <v>86.012919999999994</v>
      </c>
      <c r="C226" s="4">
        <v>-4.1418239999999999E-5</v>
      </c>
      <c r="D226" s="4">
        <v>6.2573220000000002E-7</v>
      </c>
      <c r="F226" s="1">
        <f t="shared" si="14"/>
        <v>-8.2836480000000002E-9</v>
      </c>
      <c r="G226" s="1">
        <v>8.9999999999999995E-9</v>
      </c>
      <c r="I226">
        <f t="shared" si="15"/>
        <v>1.4327039999999985E-7</v>
      </c>
      <c r="J226">
        <f t="shared" si="16"/>
        <v>4.7863820652799987E-4</v>
      </c>
      <c r="K226" s="19">
        <f t="shared" si="13"/>
        <v>4.1169069767036326E-2</v>
      </c>
    </row>
    <row r="227" spans="1:11" ht="15.75">
      <c r="A227" s="4">
        <v>5000</v>
      </c>
      <c r="B227" s="21">
        <v>84.020910000000001</v>
      </c>
      <c r="C227" s="4">
        <v>-4.0990559999999997E-5</v>
      </c>
      <c r="D227" s="4">
        <v>1.719436E-7</v>
      </c>
      <c r="F227" s="1">
        <f t="shared" si="14"/>
        <v>-8.1981119999999993E-9</v>
      </c>
      <c r="G227" s="1">
        <v>8.9999999999999995E-9</v>
      </c>
      <c r="I227">
        <f t="shared" si="15"/>
        <v>1.6037760000000004E-7</v>
      </c>
      <c r="J227">
        <f t="shared" si="16"/>
        <v>4.9136716083199999E-4</v>
      </c>
      <c r="K227" s="19">
        <f t="shared" si="13"/>
        <v>4.1285115997220997E-2</v>
      </c>
    </row>
    <row r="228" spans="1:11" ht="15.75">
      <c r="A228" s="4">
        <v>5000</v>
      </c>
      <c r="B228" s="21">
        <v>82.018519999999995</v>
      </c>
      <c r="C228" s="4">
        <v>-4.0824829999999998E-5</v>
      </c>
      <c r="D228" s="4">
        <v>2.4527700000000001E-7</v>
      </c>
      <c r="F228" s="1">
        <f t="shared" si="14"/>
        <v>-8.1649659999999997E-9</v>
      </c>
      <c r="G228" s="1">
        <v>8.9999999999999995E-9</v>
      </c>
      <c r="I228">
        <f t="shared" si="15"/>
        <v>1.6700679999999994E-7</v>
      </c>
      <c r="J228">
        <f t="shared" si="16"/>
        <v>4.9629974967599995E-4</v>
      </c>
      <c r="K228" s="19">
        <f t="shared" si="13"/>
        <v>4.0705770944795994E-2</v>
      </c>
    </row>
    <row r="229" spans="1:11" ht="15.75">
      <c r="A229" s="4">
        <v>5000</v>
      </c>
      <c r="B229" s="21">
        <v>80.023899999999998</v>
      </c>
      <c r="C229" s="4">
        <v>-4.0198699999999999E-5</v>
      </c>
      <c r="D229" s="4">
        <v>7.2694649999999999E-7</v>
      </c>
      <c r="F229" s="1">
        <f t="shared" si="14"/>
        <v>-8.0397399999999994E-9</v>
      </c>
      <c r="G229" s="1">
        <v>8.9999999999999995E-9</v>
      </c>
      <c r="I229">
        <f t="shared" si="15"/>
        <v>1.9205200000000003E-7</v>
      </c>
      <c r="J229">
        <f t="shared" si="16"/>
        <v>5.1493513164000001E-4</v>
      </c>
      <c r="K229" s="19">
        <f t="shared" si="13"/>
        <v>4.1207117480846198E-2</v>
      </c>
    </row>
    <row r="230" spans="1:11" ht="15.75">
      <c r="A230" s="4">
        <v>5000</v>
      </c>
      <c r="B230" s="21">
        <v>78.024240000000006</v>
      </c>
      <c r="C230" s="4">
        <v>-4.0197680000000002E-5</v>
      </c>
      <c r="D230" s="4">
        <v>3.8206389999999998E-7</v>
      </c>
      <c r="F230" s="1">
        <f t="shared" si="14"/>
        <v>-8.0395360000000005E-9</v>
      </c>
      <c r="G230" s="1">
        <v>8.9999999999999995E-9</v>
      </c>
      <c r="I230">
        <f t="shared" si="15"/>
        <v>1.920927999999998E-7</v>
      </c>
      <c r="J230">
        <f t="shared" si="16"/>
        <v>5.1496548969599983E-4</v>
      </c>
      <c r="K230" s="19">
        <f t="shared" si="13"/>
        <v>4.0179790959758217E-2</v>
      </c>
    </row>
    <row r="231" spans="1:11" ht="15.75">
      <c r="A231" s="4">
        <v>5000</v>
      </c>
      <c r="B231" s="21">
        <v>76.032640000000001</v>
      </c>
      <c r="C231" s="4">
        <v>-3.9707569999999997E-5</v>
      </c>
      <c r="D231" s="4">
        <v>1.5237070000000001E-7</v>
      </c>
      <c r="F231" s="1">
        <f t="shared" si="14"/>
        <v>-7.9415139999999998E-9</v>
      </c>
      <c r="G231" s="1">
        <v>8.9999999999999995E-9</v>
      </c>
      <c r="I231">
        <f t="shared" si="15"/>
        <v>2.1169719999999992E-7</v>
      </c>
      <c r="J231">
        <f t="shared" si="16"/>
        <v>5.2955253560399993E-4</v>
      </c>
      <c r="K231" s="19">
        <f t="shared" si="13"/>
        <v>4.026327730066611E-2</v>
      </c>
    </row>
    <row r="232" spans="1:11" ht="15.75">
      <c r="A232" s="4">
        <v>5000</v>
      </c>
      <c r="B232" s="21">
        <v>74.03049</v>
      </c>
      <c r="C232" s="4">
        <v>-3.8934889999999998E-5</v>
      </c>
      <c r="D232" s="4">
        <v>5.4245200000000005E-7</v>
      </c>
      <c r="F232" s="1">
        <f t="shared" si="14"/>
        <v>-7.7869780000000001E-9</v>
      </c>
      <c r="G232" s="1">
        <v>8.9999999999999995E-9</v>
      </c>
      <c r="I232">
        <f t="shared" si="15"/>
        <v>2.4260439999999988E-7</v>
      </c>
      <c r="J232">
        <f t="shared" si="16"/>
        <v>5.5254965590799995E-4</v>
      </c>
      <c r="K232" s="19">
        <f t="shared" si="13"/>
        <v>4.0905521776200632E-2</v>
      </c>
    </row>
    <row r="233" spans="1:11" ht="15.75">
      <c r="A233" s="4">
        <v>5000</v>
      </c>
      <c r="B233" s="21">
        <v>72.033360000000002</v>
      </c>
      <c r="C233" s="4">
        <v>-3.8888119999999999E-5</v>
      </c>
      <c r="D233" s="4">
        <v>2.4004379999999999E-7</v>
      </c>
      <c r="F233" s="1">
        <f t="shared" si="14"/>
        <v>-7.7776239999999995E-9</v>
      </c>
      <c r="G233" s="1">
        <v>8.9999999999999995E-9</v>
      </c>
      <c r="I233">
        <f t="shared" si="15"/>
        <v>2.4447519999999998E-7</v>
      </c>
      <c r="J233">
        <f t="shared" si="16"/>
        <v>5.5394166206400005E-4</v>
      </c>
      <c r="K233" s="19">
        <f t="shared" si="13"/>
        <v>3.9902279162454458E-2</v>
      </c>
    </row>
    <row r="234" spans="1:11" ht="15.75">
      <c r="A234" s="4">
        <v>5000</v>
      </c>
      <c r="B234" s="21">
        <v>70.038150000000002</v>
      </c>
      <c r="C234" s="4">
        <v>-3.8348759999999998E-5</v>
      </c>
      <c r="D234" s="4">
        <v>3.3279650000000002E-7</v>
      </c>
      <c r="F234" s="1">
        <f t="shared" si="14"/>
        <v>-7.6697519999999989E-9</v>
      </c>
      <c r="G234" s="1">
        <v>8.9999999999999995E-9</v>
      </c>
      <c r="I234">
        <f t="shared" si="15"/>
        <v>2.6604960000000011E-7</v>
      </c>
      <c r="J234">
        <f t="shared" si="16"/>
        <v>5.6999452587200013E-4</v>
      </c>
      <c r="K234" s="19">
        <f t="shared" si="13"/>
        <v>3.9921362102202027E-2</v>
      </c>
    </row>
    <row r="235" spans="1:11" ht="15.75">
      <c r="A235" s="4">
        <v>5000</v>
      </c>
      <c r="B235" s="21">
        <v>68.034279999999995</v>
      </c>
      <c r="C235" s="4">
        <v>-3.7606369999999998E-5</v>
      </c>
      <c r="D235" s="4">
        <v>6.5612559999999996E-7</v>
      </c>
      <c r="F235" s="1">
        <f t="shared" si="14"/>
        <v>-7.5212739999999996E-9</v>
      </c>
      <c r="G235" s="1">
        <v>8.9999999999999995E-9</v>
      </c>
      <c r="I235">
        <f t="shared" si="15"/>
        <v>2.9574519999999999E-7</v>
      </c>
      <c r="J235">
        <f t="shared" si="16"/>
        <v>5.9209013096400004E-4</v>
      </c>
      <c r="K235" s="19">
        <f t="shared" si="13"/>
        <v>4.0282425755241442E-2</v>
      </c>
    </row>
    <row r="236" spans="1:11" ht="15.75">
      <c r="A236" s="4">
        <v>5000</v>
      </c>
      <c r="B236" s="21">
        <v>66.038480000000007</v>
      </c>
      <c r="C236" s="4">
        <v>-3.7615750000000003E-5</v>
      </c>
      <c r="D236" s="4">
        <v>2.6827289999999999E-7</v>
      </c>
      <c r="F236" s="1">
        <f t="shared" si="14"/>
        <v>-7.5231500000000004E-9</v>
      </c>
      <c r="G236" s="1">
        <v>8.9999999999999995E-9</v>
      </c>
      <c r="I236">
        <f t="shared" si="15"/>
        <v>2.9536999999999982E-7</v>
      </c>
      <c r="J236">
        <f t="shared" si="16"/>
        <v>5.918109558999999E-4</v>
      </c>
      <c r="K236" s="19">
        <f t="shared" si="13"/>
        <v>3.9082295974983028E-2</v>
      </c>
    </row>
    <row r="237" spans="1:11" ht="15.75">
      <c r="A237" s="4">
        <v>5000</v>
      </c>
      <c r="B237" s="21">
        <v>64.038759999999996</v>
      </c>
      <c r="C237" s="4">
        <v>-3.6919409999999998E-5</v>
      </c>
      <c r="D237" s="4">
        <v>3.1603959999999999E-7</v>
      </c>
      <c r="F237" s="1">
        <f t="shared" si="14"/>
        <v>-7.3838819999999998E-9</v>
      </c>
      <c r="G237" s="1">
        <v>8.9999999999999995E-9</v>
      </c>
      <c r="I237">
        <f t="shared" si="15"/>
        <v>3.2322359999999994E-7</v>
      </c>
      <c r="J237">
        <f t="shared" si="16"/>
        <v>6.1253598405200003E-4</v>
      </c>
      <c r="K237" s="19">
        <f t="shared" ref="K237:K300" si="17">J237*B237</f>
        <v>3.9226044874069853E-2</v>
      </c>
    </row>
    <row r="238" spans="1:11" ht="15.75">
      <c r="A238" s="4">
        <v>5000</v>
      </c>
      <c r="B238" s="21">
        <v>62.036580000000001</v>
      </c>
      <c r="C238" s="4">
        <v>-3.6352739999999998E-5</v>
      </c>
      <c r="D238" s="4">
        <v>4.207508E-7</v>
      </c>
      <c r="F238" s="1">
        <f t="shared" si="14"/>
        <v>-7.2705479999999992E-9</v>
      </c>
      <c r="G238" s="1">
        <v>8.9999999999999995E-9</v>
      </c>
      <c r="I238">
        <f t="shared" si="15"/>
        <v>3.4589040000000006E-7</v>
      </c>
      <c r="J238">
        <f t="shared" si="16"/>
        <v>6.2940166992800004E-4</v>
      </c>
      <c r="K238" s="19">
        <f t="shared" si="17"/>
        <v>3.9045927048621969E-2</v>
      </c>
    </row>
    <row r="239" spans="1:11" ht="15.75">
      <c r="A239" s="4">
        <v>5000</v>
      </c>
      <c r="B239" s="21">
        <v>60.034300000000002</v>
      </c>
      <c r="C239" s="4">
        <v>-3.5750619999999998E-5</v>
      </c>
      <c r="D239" s="4">
        <v>3.6392819999999999E-7</v>
      </c>
      <c r="F239" s="1">
        <f t="shared" si="14"/>
        <v>-7.1501239999999993E-9</v>
      </c>
      <c r="G239" s="1">
        <v>8.9999999999999995E-9</v>
      </c>
      <c r="I239">
        <f t="shared" si="15"/>
        <v>3.6997520000000004E-7</v>
      </c>
      <c r="J239">
        <f t="shared" si="16"/>
        <v>6.4732244706400006E-4</v>
      </c>
      <c r="K239" s="19">
        <f t="shared" si="17"/>
        <v>3.88615499837743E-2</v>
      </c>
    </row>
    <row r="240" spans="1:11" ht="15.75">
      <c r="A240" s="4">
        <v>5000</v>
      </c>
      <c r="B240" s="21">
        <v>58.031950000000002</v>
      </c>
      <c r="C240" s="4">
        <v>-3.5222770000000002E-5</v>
      </c>
      <c r="D240" s="4">
        <v>2.0841649999999999E-7</v>
      </c>
      <c r="F240" s="1">
        <f t="shared" si="14"/>
        <v>-7.0445540000000005E-9</v>
      </c>
      <c r="G240" s="1">
        <v>8.9999999999999995E-9</v>
      </c>
      <c r="I240">
        <f t="shared" si="15"/>
        <v>3.9108919999999979E-7</v>
      </c>
      <c r="J240">
        <f t="shared" si="16"/>
        <v>6.6303274104399985E-4</v>
      </c>
      <c r="K240" s="19">
        <f t="shared" si="17"/>
        <v>3.8477082876628349E-2</v>
      </c>
    </row>
    <row r="241" spans="1:11" ht="15.75">
      <c r="A241" s="4">
        <v>5000</v>
      </c>
      <c r="B241" s="21">
        <v>56.026679999999999</v>
      </c>
      <c r="C241" s="4">
        <v>-3.4540209999999999E-5</v>
      </c>
      <c r="D241" s="4">
        <v>1.836765E-7</v>
      </c>
      <c r="F241" s="1">
        <f t="shared" si="14"/>
        <v>-6.9080419999999999E-9</v>
      </c>
      <c r="G241" s="1">
        <v>8.9999999999999995E-9</v>
      </c>
      <c r="I241">
        <f t="shared" si="15"/>
        <v>4.183915999999999E-7</v>
      </c>
      <c r="J241">
        <f t="shared" si="16"/>
        <v>6.8334763781199999E-4</v>
      </c>
      <c r="K241" s="19">
        <f t="shared" si="17"/>
        <v>3.8285699432448826E-2</v>
      </c>
    </row>
    <row r="242" spans="1:11" ht="15.75">
      <c r="A242" s="4">
        <v>5000</v>
      </c>
      <c r="B242" s="21">
        <v>54.0261</v>
      </c>
      <c r="C242" s="4">
        <v>-3.3712489999999999E-5</v>
      </c>
      <c r="D242" s="4">
        <v>4.124144E-7</v>
      </c>
      <c r="F242" s="1">
        <f t="shared" si="14"/>
        <v>-6.742498E-9</v>
      </c>
      <c r="G242" s="1">
        <v>8.9999999999999995E-9</v>
      </c>
      <c r="I242">
        <f t="shared" si="15"/>
        <v>4.515003999999999E-7</v>
      </c>
      <c r="J242">
        <f t="shared" si="16"/>
        <v>7.0798290262799992E-4</v>
      </c>
      <c r="K242" s="19">
        <f t="shared" si="17"/>
        <v>3.8249555095670587E-2</v>
      </c>
    </row>
    <row r="243" spans="1:11" ht="15.75">
      <c r="A243" s="4">
        <v>5000</v>
      </c>
      <c r="B243" s="21">
        <v>52.018050000000002</v>
      </c>
      <c r="C243" s="4">
        <v>-3.3279360000000003E-5</v>
      </c>
      <c r="D243" s="4">
        <v>4.2829570000000001E-7</v>
      </c>
      <c r="F243" s="1">
        <f t="shared" si="14"/>
        <v>-6.6558720000000007E-9</v>
      </c>
      <c r="G243" s="1">
        <v>8.9999999999999995E-9</v>
      </c>
      <c r="I243">
        <f t="shared" si="15"/>
        <v>4.6882559999999976E-7</v>
      </c>
      <c r="J243">
        <f t="shared" si="16"/>
        <v>7.2087406419199984E-4</v>
      </c>
      <c r="K243" s="19">
        <f t="shared" si="17"/>
        <v>3.7498463114842659E-2</v>
      </c>
    </row>
    <row r="244" spans="1:11" ht="15.75">
      <c r="A244" s="4">
        <v>5000</v>
      </c>
      <c r="B244" s="21">
        <v>50.018430000000002</v>
      </c>
      <c r="C244" s="4">
        <v>-3.2193159999999999E-5</v>
      </c>
      <c r="D244" s="4">
        <v>8.0267830000000007E-8</v>
      </c>
      <c r="F244" s="1">
        <f t="shared" si="14"/>
        <v>-6.4386319999999999E-9</v>
      </c>
      <c r="G244" s="1">
        <v>8.9999999999999995E-9</v>
      </c>
      <c r="I244">
        <f t="shared" si="15"/>
        <v>5.122735999999999E-7</v>
      </c>
      <c r="J244">
        <f t="shared" si="16"/>
        <v>7.5320241755199994E-4</v>
      </c>
      <c r="K244" s="19">
        <f t="shared" si="17"/>
        <v>3.7674002398155479E-2</v>
      </c>
    </row>
    <row r="245" spans="1:11" ht="15.75">
      <c r="A245" s="4">
        <v>5000</v>
      </c>
      <c r="B245" s="21">
        <v>48.01511</v>
      </c>
      <c r="C245" s="4">
        <v>-3.1419130000000001E-5</v>
      </c>
      <c r="D245" s="4">
        <v>3.272503E-7</v>
      </c>
      <c r="F245" s="1">
        <f t="shared" si="14"/>
        <v>-6.2838260000000002E-9</v>
      </c>
      <c r="G245" s="1">
        <v>8.9999999999999995E-9</v>
      </c>
      <c r="I245">
        <f t="shared" si="15"/>
        <v>5.4323479999999986E-7</v>
      </c>
      <c r="J245">
        <f t="shared" si="16"/>
        <v>7.7623971763599985E-4</v>
      </c>
      <c r="K245" s="19">
        <f t="shared" si="17"/>
        <v>3.7271235428661474E-2</v>
      </c>
    </row>
    <row r="246" spans="1:11" ht="15.75">
      <c r="A246" s="4">
        <v>5000</v>
      </c>
      <c r="B246" s="21">
        <v>46.014249999999997</v>
      </c>
      <c r="C246" s="4">
        <v>-3.050955E-5</v>
      </c>
      <c r="D246" s="4">
        <v>3.8344829999999998E-7</v>
      </c>
      <c r="F246" s="1">
        <f t="shared" si="14"/>
        <v>-6.1019100000000001E-9</v>
      </c>
      <c r="G246" s="1">
        <v>8.9999999999999995E-9</v>
      </c>
      <c r="I246">
        <f t="shared" si="15"/>
        <v>5.7961799999999989E-7</v>
      </c>
      <c r="J246">
        <f t="shared" si="16"/>
        <v>8.0331136525999989E-4</v>
      </c>
      <c r="K246" s="19">
        <f t="shared" si="17"/>
        <v>3.696376998891495E-2</v>
      </c>
    </row>
    <row r="247" spans="1:11" ht="15.75">
      <c r="A247" s="4">
        <v>5000</v>
      </c>
      <c r="B247" s="21">
        <v>44.014090000000003</v>
      </c>
      <c r="C247" s="4">
        <v>-2.9459690000000001E-5</v>
      </c>
      <c r="D247" s="4">
        <v>1.235671E-7</v>
      </c>
      <c r="F247" s="1">
        <f t="shared" si="14"/>
        <v>-5.891938E-9</v>
      </c>
      <c r="G247" s="1">
        <v>8.9999999999999995E-9</v>
      </c>
      <c r="I247">
        <f t="shared" si="15"/>
        <v>6.2161239999999988E-7</v>
      </c>
      <c r="J247">
        <f t="shared" si="16"/>
        <v>8.3455813846799987E-4</v>
      </c>
      <c r="K247" s="19">
        <f t="shared" si="17"/>
        <v>3.6732317016763008E-2</v>
      </c>
    </row>
    <row r="248" spans="1:11" ht="15.75">
      <c r="A248" s="4">
        <v>5000</v>
      </c>
      <c r="B248" s="21">
        <v>42.012059999999998</v>
      </c>
      <c r="C248" s="4">
        <v>-2.8586359999999998E-5</v>
      </c>
      <c r="D248" s="4">
        <v>1.7601660000000001E-7</v>
      </c>
      <c r="F248" s="1">
        <f t="shared" si="14"/>
        <v>-5.7172719999999999E-9</v>
      </c>
      <c r="G248" s="1">
        <v>8.9999999999999995E-9</v>
      </c>
      <c r="I248">
        <f t="shared" si="15"/>
        <v>6.5654559999999991E-7</v>
      </c>
      <c r="J248">
        <f t="shared" si="16"/>
        <v>8.6055088459199998E-4</v>
      </c>
      <c r="K248" s="19">
        <f t="shared" si="17"/>
        <v>3.6153515396532179E-2</v>
      </c>
    </row>
    <row r="249" spans="1:11" ht="15.75">
      <c r="A249" s="4">
        <v>5000</v>
      </c>
      <c r="B249" s="21">
        <v>40.007210000000001</v>
      </c>
      <c r="C249" s="4">
        <v>-2.7292729999999999E-5</v>
      </c>
      <c r="D249" s="4">
        <v>2.277265E-7</v>
      </c>
      <c r="F249" s="1">
        <f t="shared" si="14"/>
        <v>-5.4585459999999995E-9</v>
      </c>
      <c r="G249" s="1">
        <v>8.9999999999999995E-9</v>
      </c>
      <c r="I249">
        <f t="shared" si="15"/>
        <v>7.0829080000000004E-7</v>
      </c>
      <c r="J249">
        <f t="shared" si="16"/>
        <v>8.9905293555600009E-4</v>
      </c>
      <c r="K249" s="19">
        <f t="shared" si="17"/>
        <v>3.5968599593905359E-2</v>
      </c>
    </row>
    <row r="250" spans="1:11" ht="15.75">
      <c r="A250" s="4">
        <v>5000</v>
      </c>
      <c r="B250" s="21">
        <v>38.00714</v>
      </c>
      <c r="C250" s="4">
        <v>-2.6231229999999999E-5</v>
      </c>
      <c r="D250" s="4">
        <v>2.3438270000000001E-7</v>
      </c>
      <c r="F250" s="1">
        <f t="shared" si="14"/>
        <v>-5.2462460000000001E-9</v>
      </c>
      <c r="G250" s="1">
        <v>8.9999999999999995E-9</v>
      </c>
      <c r="I250">
        <f t="shared" si="15"/>
        <v>7.5075079999999991E-7</v>
      </c>
      <c r="J250">
        <f t="shared" si="16"/>
        <v>9.3064614775599996E-4</v>
      </c>
      <c r="K250" s="19">
        <f t="shared" si="17"/>
        <v>3.5371198428222977E-2</v>
      </c>
    </row>
    <row r="251" spans="1:11" ht="15.75">
      <c r="A251" s="4">
        <v>5000</v>
      </c>
      <c r="B251" s="21">
        <v>36.005130000000001</v>
      </c>
      <c r="C251" s="4">
        <v>-2.5017879999999998E-5</v>
      </c>
      <c r="D251" s="4">
        <v>1.7547120000000001E-7</v>
      </c>
      <c r="F251" s="1">
        <f t="shared" si="14"/>
        <v>-5.0035759999999993E-9</v>
      </c>
      <c r="G251" s="1">
        <v>8.9999999999999995E-9</v>
      </c>
      <c r="I251">
        <f t="shared" si="15"/>
        <v>7.9928480000000004E-7</v>
      </c>
      <c r="J251">
        <f t="shared" si="16"/>
        <v>9.6675884113600011E-4</v>
      </c>
      <c r="K251" s="19">
        <f t="shared" si="17"/>
        <v>3.4808277753751032E-2</v>
      </c>
    </row>
    <row r="252" spans="1:11" ht="15.75">
      <c r="A252" s="4">
        <v>5000</v>
      </c>
      <c r="B252" s="21">
        <v>34.003959999999999</v>
      </c>
      <c r="C252" s="4">
        <v>-2.3779709999999999E-5</v>
      </c>
      <c r="D252" s="4">
        <v>2.0123769999999999E-7</v>
      </c>
      <c r="F252" s="1">
        <f t="shared" si="14"/>
        <v>-4.7559420000000002E-9</v>
      </c>
      <c r="G252" s="1">
        <v>8.9999999999999995E-9</v>
      </c>
      <c r="I252">
        <f t="shared" si="15"/>
        <v>8.4881159999999986E-7</v>
      </c>
      <c r="J252">
        <f t="shared" si="16"/>
        <v>1.0036102472119998E-3</v>
      </c>
      <c r="K252" s="19">
        <f t="shared" si="17"/>
        <v>3.4126722701786953E-2</v>
      </c>
    </row>
    <row r="253" spans="1:11" ht="15.75">
      <c r="A253" s="4">
        <v>5000</v>
      </c>
      <c r="B253" s="21">
        <v>32.003329999999998</v>
      </c>
      <c r="C253" s="4">
        <v>-2.2331540000000001E-5</v>
      </c>
      <c r="D253" s="4">
        <v>1.2916049999999999E-7</v>
      </c>
      <c r="F253" s="1">
        <f t="shared" si="14"/>
        <v>-4.4663079999999998E-9</v>
      </c>
      <c r="G253" s="1">
        <v>8.9999999999999995E-9</v>
      </c>
      <c r="I253">
        <f t="shared" si="15"/>
        <v>9.0673839999999989E-7</v>
      </c>
      <c r="J253">
        <f t="shared" si="16"/>
        <v>1.0467118412880001E-3</v>
      </c>
      <c r="K253" s="19">
        <f t="shared" si="17"/>
        <v>3.3498264471647492E-2</v>
      </c>
    </row>
    <row r="254" spans="1:11" ht="15.75">
      <c r="A254" s="4">
        <v>5000</v>
      </c>
      <c r="B254" s="21">
        <v>30.002780000000001</v>
      </c>
      <c r="C254" s="4">
        <v>-2.0994120000000001E-5</v>
      </c>
      <c r="D254" s="4">
        <v>1.606081E-7</v>
      </c>
      <c r="F254" s="1">
        <f t="shared" si="14"/>
        <v>-4.1988240000000002E-9</v>
      </c>
      <c r="G254" s="1">
        <v>8.9999999999999995E-9</v>
      </c>
      <c r="I254">
        <f t="shared" si="15"/>
        <v>9.6023519999999993E-7</v>
      </c>
      <c r="J254">
        <f t="shared" si="16"/>
        <v>1.086517205264E-3</v>
      </c>
      <c r="K254" s="19">
        <f t="shared" si="17"/>
        <v>3.2598536675750633E-2</v>
      </c>
    </row>
    <row r="255" spans="1:11" ht="15.75">
      <c r="A255" s="4">
        <v>5000</v>
      </c>
      <c r="B255" s="21">
        <v>28.002359999999999</v>
      </c>
      <c r="C255" s="4">
        <v>-1.9679410000000001E-5</v>
      </c>
      <c r="D255" s="4">
        <v>1.167047E-7</v>
      </c>
      <c r="F255" s="1">
        <f t="shared" si="14"/>
        <v>-3.9358820000000001E-9</v>
      </c>
      <c r="G255" s="1">
        <v>8.9999999999999995E-9</v>
      </c>
      <c r="I255">
        <f t="shared" si="15"/>
        <v>1.0128235999999999E-6</v>
      </c>
      <c r="J255">
        <f t="shared" si="16"/>
        <v>1.1256466560519999E-3</v>
      </c>
      <c r="K255" s="19">
        <f t="shared" si="17"/>
        <v>3.1520762895564283E-2</v>
      </c>
    </row>
    <row r="256" spans="1:11" ht="15.75">
      <c r="A256" s="4">
        <v>5000</v>
      </c>
      <c r="B256" s="21">
        <v>26.0015</v>
      </c>
      <c r="C256" s="4">
        <v>-1.8577910000000001E-5</v>
      </c>
      <c r="D256" s="4">
        <v>8.8144640000000004E-8</v>
      </c>
      <c r="F256" s="1">
        <f t="shared" si="14"/>
        <v>-3.7155820000000003E-9</v>
      </c>
      <c r="G256" s="1">
        <v>8.9999999999999995E-9</v>
      </c>
      <c r="I256">
        <f t="shared" si="15"/>
        <v>1.0568835999999998E-6</v>
      </c>
      <c r="J256">
        <f t="shared" si="16"/>
        <v>1.1584303802519998E-3</v>
      </c>
      <c r="K256" s="19">
        <f t="shared" si="17"/>
        <v>3.0120927532122373E-2</v>
      </c>
    </row>
    <row r="257" spans="1:11" ht="15.75">
      <c r="A257" s="4">
        <v>5000</v>
      </c>
      <c r="B257" s="21">
        <v>23.998840000000001</v>
      </c>
      <c r="C257" s="4">
        <v>-1.8199319999999998E-5</v>
      </c>
      <c r="D257" s="4">
        <v>9.1241000000000003E-8</v>
      </c>
      <c r="F257" s="1">
        <f t="shared" si="14"/>
        <v>-3.6398639999999995E-9</v>
      </c>
      <c r="G257" s="1">
        <v>8.9999999999999995E-9</v>
      </c>
      <c r="I257">
        <f t="shared" si="15"/>
        <v>1.0720272000000001E-6</v>
      </c>
      <c r="J257">
        <f t="shared" si="16"/>
        <v>1.169698278704E-3</v>
      </c>
      <c r="K257" s="19">
        <f t="shared" si="17"/>
        <v>2.8071401838892705E-2</v>
      </c>
    </row>
    <row r="258" spans="1:11" ht="15.75">
      <c r="A258" s="4">
        <v>5000</v>
      </c>
      <c r="B258" s="21">
        <v>21.998380000000001</v>
      </c>
      <c r="C258" s="4">
        <v>-3.0991900000000001E-6</v>
      </c>
      <c r="D258" s="4">
        <v>4.977338E-8</v>
      </c>
      <c r="F258" s="1">
        <f t="shared" si="14"/>
        <v>-6.1983799999999998E-10</v>
      </c>
      <c r="G258" s="1">
        <v>8.9999999999999995E-9</v>
      </c>
      <c r="I258">
        <f t="shared" si="15"/>
        <v>1.6760323999999999E-6</v>
      </c>
      <c r="J258">
        <f t="shared" si="16"/>
        <v>1.6191204278680001E-3</v>
      </c>
      <c r="K258" s="19">
        <f t="shared" si="17"/>
        <v>3.561802643800286E-2</v>
      </c>
    </row>
    <row r="259" spans="1:11" ht="15.75">
      <c r="A259" s="4">
        <v>5000</v>
      </c>
      <c r="B259" s="21">
        <v>19.999009999999998</v>
      </c>
      <c r="C259" s="4">
        <v>-2.1540160000000001E-5</v>
      </c>
      <c r="D259" s="4">
        <v>1.0233590000000001E-7</v>
      </c>
      <c r="F259" s="1">
        <f t="shared" si="14"/>
        <v>-4.3080320000000007E-9</v>
      </c>
      <c r="G259" s="1">
        <v>8.9999999999999995E-9</v>
      </c>
      <c r="I259">
        <f t="shared" si="15"/>
        <v>9.3839359999999975E-7</v>
      </c>
      <c r="J259">
        <f t="shared" si="16"/>
        <v>1.0702655259519998E-3</v>
      </c>
      <c r="K259" s="19">
        <f t="shared" si="17"/>
        <v>2.14042509561693E-2</v>
      </c>
    </row>
    <row r="260" spans="1:11" ht="15.75">
      <c r="A260" s="4">
        <v>5000</v>
      </c>
      <c r="B260" s="21">
        <v>17.999230000000001</v>
      </c>
      <c r="C260" s="4">
        <v>7.7545979999999998E-6</v>
      </c>
      <c r="D260" s="4">
        <v>1.8260270000000001E-7</v>
      </c>
      <c r="F260" s="1">
        <f t="shared" si="14"/>
        <v>1.5509195999999999E-9</v>
      </c>
      <c r="G260" s="1">
        <v>8.9999999999999995E-9</v>
      </c>
      <c r="I260">
        <f t="shared" si="15"/>
        <v>2.1101839199999998E-6</v>
      </c>
      <c r="J260">
        <f t="shared" si="16"/>
        <v>1.9421595493544E-3</v>
      </c>
      <c r="K260" s="19">
        <f t="shared" si="17"/>
        <v>3.4957376425526196E-2</v>
      </c>
    </row>
    <row r="261" spans="1:11" ht="15.75">
      <c r="A261" s="4">
        <v>5000</v>
      </c>
      <c r="B261" s="21">
        <v>15.99912</v>
      </c>
      <c r="C261" s="4">
        <v>3.100066E-5</v>
      </c>
      <c r="D261" s="4">
        <v>7.2904650000000004E-8</v>
      </c>
      <c r="F261" s="1">
        <f t="shared" si="14"/>
        <v>6.200132E-9</v>
      </c>
      <c r="G261" s="1">
        <v>8.9999999999999995E-9</v>
      </c>
      <c r="I261">
        <f t="shared" si="15"/>
        <v>3.0400263999999997E-6</v>
      </c>
      <c r="J261">
        <f t="shared" si="16"/>
        <v>2.6340274434480003E-3</v>
      </c>
      <c r="K261" s="19">
        <f t="shared" si="17"/>
        <v>4.2142121151017765E-2</v>
      </c>
    </row>
    <row r="262" spans="1:11" ht="15.75">
      <c r="A262" s="4">
        <v>5000</v>
      </c>
      <c r="B262" s="21">
        <v>14.000640000000001</v>
      </c>
      <c r="C262" s="4">
        <v>3.8544919999999999E-5</v>
      </c>
      <c r="D262" s="4">
        <v>1.3058989999999999E-7</v>
      </c>
      <c r="F262" s="1">
        <f t="shared" si="14"/>
        <v>7.7089839999999996E-9</v>
      </c>
      <c r="G262" s="1">
        <v>8.9999999999999995E-9</v>
      </c>
      <c r="I262">
        <f t="shared" si="15"/>
        <v>3.3417967999999997E-6</v>
      </c>
      <c r="J262">
        <f t="shared" si="16"/>
        <v>2.8585657449760001E-3</v>
      </c>
      <c r="K262" s="19">
        <f t="shared" si="17"/>
        <v>4.0021749911740789E-2</v>
      </c>
    </row>
    <row r="263" spans="1:11" ht="15.75">
      <c r="A263" s="4">
        <v>5000</v>
      </c>
      <c r="B263" s="21">
        <v>11.99985</v>
      </c>
      <c r="C263" s="4">
        <v>4.9677150000000003E-5</v>
      </c>
      <c r="D263" s="4">
        <v>7.8858139999999995E-8</v>
      </c>
      <c r="F263" s="1">
        <f t="shared" si="14"/>
        <v>9.9354300000000007E-9</v>
      </c>
      <c r="G263" s="1">
        <v>8.9999999999999995E-9</v>
      </c>
      <c r="I263">
        <f t="shared" si="15"/>
        <v>3.7870860000000002E-6</v>
      </c>
      <c r="J263">
        <f t="shared" si="16"/>
        <v>3.1898920800200003E-3</v>
      </c>
      <c r="K263" s="19">
        <f t="shared" si="17"/>
        <v>3.8278226476428E-2</v>
      </c>
    </row>
    <row r="264" spans="1:11" ht="15.75">
      <c r="A264" s="4">
        <v>5000</v>
      </c>
      <c r="B264" s="21">
        <v>9.9976909999999997</v>
      </c>
      <c r="C264" s="4">
        <v>6.5860270000000002E-5</v>
      </c>
      <c r="D264" s="4">
        <v>2.0283679999999999E-7</v>
      </c>
      <c r="F264" s="1">
        <f t="shared" si="14"/>
        <v>1.3172054000000001E-8</v>
      </c>
      <c r="G264" s="1">
        <v>8.9999999999999995E-9</v>
      </c>
      <c r="I264">
        <f t="shared" si="15"/>
        <v>4.4344107999999996E-6</v>
      </c>
      <c r="J264">
        <f t="shared" si="16"/>
        <v>3.6715470439560001E-3</v>
      </c>
      <c r="K264" s="19">
        <f t="shared" si="17"/>
        <v>3.6706992837435504E-2</v>
      </c>
    </row>
    <row r="265" spans="1:11" ht="15.75">
      <c r="A265" s="4">
        <v>5000</v>
      </c>
      <c r="B265" s="21">
        <v>11.99794</v>
      </c>
      <c r="C265" s="4">
        <v>4.9566089999999999E-5</v>
      </c>
      <c r="D265" s="4">
        <v>1.1650320000000001E-7</v>
      </c>
      <c r="F265" s="1">
        <f t="shared" ref="F265:F328" si="18">C265/A265</f>
        <v>9.9132179999999992E-9</v>
      </c>
      <c r="G265" s="1">
        <v>8.9999999999999995E-9</v>
      </c>
      <c r="I265">
        <f t="shared" ref="I265:I328" si="19">(F265+G265)/$E$2</f>
        <v>3.7826435999999998E-6</v>
      </c>
      <c r="J265">
        <f t="shared" ref="J265:J328" si="20">I265*$G$2-$J$2</f>
        <v>3.186586623452E-3</v>
      </c>
      <c r="K265" s="19">
        <f t="shared" si="17"/>
        <v>3.823247511297969E-2</v>
      </c>
    </row>
    <row r="266" spans="1:11" ht="15.75">
      <c r="A266" s="4">
        <v>5000</v>
      </c>
      <c r="B266" s="21">
        <v>14.00163</v>
      </c>
      <c r="C266" s="4">
        <v>3.8519249999999999E-5</v>
      </c>
      <c r="D266" s="4">
        <v>1.012375E-7</v>
      </c>
      <c r="F266" s="1">
        <f t="shared" si="18"/>
        <v>7.7038499999999992E-9</v>
      </c>
      <c r="G266" s="1">
        <v>8.9999999999999995E-9</v>
      </c>
      <c r="I266">
        <f t="shared" si="19"/>
        <v>3.3407699999999999E-6</v>
      </c>
      <c r="J266">
        <f t="shared" si="20"/>
        <v>2.8578017339000003E-3</v>
      </c>
      <c r="K266" s="19">
        <f t="shared" si="17"/>
        <v>4.0013882491426261E-2</v>
      </c>
    </row>
    <row r="267" spans="1:11" ht="15.75">
      <c r="A267" s="4">
        <v>5000</v>
      </c>
      <c r="B267" s="21">
        <v>15.999320000000001</v>
      </c>
      <c r="C267" s="4">
        <v>3.084384E-5</v>
      </c>
      <c r="D267" s="4">
        <v>1.585635E-7</v>
      </c>
      <c r="F267" s="1">
        <f t="shared" si="18"/>
        <v>6.1687680000000002E-9</v>
      </c>
      <c r="G267" s="1">
        <v>8.9999999999999995E-9</v>
      </c>
      <c r="I267">
        <f t="shared" si="19"/>
        <v>3.0337535999999999E-6</v>
      </c>
      <c r="J267">
        <f t="shared" si="20"/>
        <v>2.6293600411520001E-3</v>
      </c>
      <c r="K267" s="19">
        <f t="shared" si="17"/>
        <v>4.2067972693604017E-2</v>
      </c>
    </row>
    <row r="268" spans="1:11" ht="15.75">
      <c r="A268" s="4">
        <v>5000</v>
      </c>
      <c r="B268" s="21">
        <v>18.000060000000001</v>
      </c>
      <c r="C268" s="4">
        <v>7.8932299999999996E-6</v>
      </c>
      <c r="D268" s="4">
        <v>8.8396529999999996E-8</v>
      </c>
      <c r="F268" s="1">
        <f t="shared" si="18"/>
        <v>1.5786459999999999E-9</v>
      </c>
      <c r="G268" s="1">
        <v>8.9999999999999995E-9</v>
      </c>
      <c r="I268">
        <f t="shared" si="19"/>
        <v>2.1157292E-6</v>
      </c>
      <c r="J268">
        <f t="shared" si="20"/>
        <v>1.946285625844E-3</v>
      </c>
      <c r="K268" s="19">
        <f t="shared" si="17"/>
        <v>3.5033258042329554E-2</v>
      </c>
    </row>
    <row r="269" spans="1:11" ht="15.75">
      <c r="A269" s="4">
        <v>5000</v>
      </c>
      <c r="B269" s="21">
        <v>20.000070000000001</v>
      </c>
      <c r="C269" s="4">
        <v>-2.1679129999999999E-5</v>
      </c>
      <c r="D269" s="4">
        <v>1.6553519999999999E-7</v>
      </c>
      <c r="F269" s="1">
        <f t="shared" si="18"/>
        <v>-4.3358259999999999E-9</v>
      </c>
      <c r="G269" s="1">
        <v>8.9999999999999995E-9</v>
      </c>
      <c r="I269">
        <f t="shared" si="19"/>
        <v>9.3283479999999991E-7</v>
      </c>
      <c r="J269">
        <f t="shared" si="20"/>
        <v>1.066129389636E-3</v>
      </c>
      <c r="K269" s="19">
        <f t="shared" si="17"/>
        <v>2.1322662421777275E-2</v>
      </c>
    </row>
    <row r="270" spans="1:11" ht="15.75">
      <c r="A270" s="4">
        <v>5000</v>
      </c>
      <c r="B270" s="21">
        <v>21.999590000000001</v>
      </c>
      <c r="C270" s="4">
        <v>1.566992E-6</v>
      </c>
      <c r="D270" s="4">
        <v>6.1360119999999997E-6</v>
      </c>
      <c r="F270" s="1">
        <f t="shared" si="18"/>
        <v>3.1339839999999998E-10</v>
      </c>
      <c r="G270" s="1">
        <v>8.9999999999999995E-9</v>
      </c>
      <c r="I270">
        <f t="shared" si="19"/>
        <v>1.86267968E-6</v>
      </c>
      <c r="J270">
        <f t="shared" si="20"/>
        <v>1.7579990694976001E-3</v>
      </c>
      <c r="K270" s="19">
        <f t="shared" si="17"/>
        <v>3.8675258749328707E-2</v>
      </c>
    </row>
    <row r="271" spans="1:11" ht="15.75">
      <c r="A271" s="4">
        <v>5000</v>
      </c>
      <c r="B271" s="21">
        <v>23.998840000000001</v>
      </c>
      <c r="C271" s="4">
        <v>-1.8376199999999999E-5</v>
      </c>
      <c r="D271" s="4">
        <v>1.717065E-7</v>
      </c>
      <c r="F271" s="1">
        <f t="shared" si="18"/>
        <v>-3.6752399999999998E-9</v>
      </c>
      <c r="G271" s="1">
        <v>8.9999999999999995E-9</v>
      </c>
      <c r="I271">
        <f t="shared" si="19"/>
        <v>1.0649519999999999E-6</v>
      </c>
      <c r="J271">
        <f t="shared" si="20"/>
        <v>1.16443383464E-3</v>
      </c>
      <c r="K271" s="19">
        <f t="shared" si="17"/>
        <v>2.7945061288111819E-2</v>
      </c>
    </row>
    <row r="272" spans="1:11" ht="15.75">
      <c r="A272" s="4">
        <v>5000</v>
      </c>
      <c r="B272" s="21">
        <v>26.00215</v>
      </c>
      <c r="C272" s="4">
        <v>-1.869171E-5</v>
      </c>
      <c r="D272" s="4">
        <v>1.724945E-7</v>
      </c>
      <c r="F272" s="1">
        <f t="shared" si="18"/>
        <v>-3.738342E-9</v>
      </c>
      <c r="G272" s="1">
        <v>8.9999999999999995E-9</v>
      </c>
      <c r="I272">
        <f t="shared" si="19"/>
        <v>1.0523315999999999E-6</v>
      </c>
      <c r="J272">
        <f t="shared" si="20"/>
        <v>1.155043373612E-3</v>
      </c>
      <c r="K272" s="19">
        <f t="shared" si="17"/>
        <v>3.0033611057165264E-2</v>
      </c>
    </row>
    <row r="273" spans="1:11" ht="15.75">
      <c r="A273" s="4">
        <v>5000</v>
      </c>
      <c r="B273" s="21">
        <v>28.003229999999999</v>
      </c>
      <c r="C273" s="4">
        <v>-1.9604119999999999E-5</v>
      </c>
      <c r="D273" s="4">
        <v>1.576532E-7</v>
      </c>
      <c r="F273" s="1">
        <f t="shared" si="18"/>
        <v>-3.9208240000000001E-9</v>
      </c>
      <c r="G273" s="1">
        <v>8.9999999999999995E-9</v>
      </c>
      <c r="I273">
        <f t="shared" si="19"/>
        <v>1.0158351999999999E-6</v>
      </c>
      <c r="J273">
        <f t="shared" si="20"/>
        <v>1.1278874972639999E-3</v>
      </c>
      <c r="K273" s="19">
        <f t="shared" si="17"/>
        <v>3.1584493000008158E-2</v>
      </c>
    </row>
    <row r="274" spans="1:11" ht="15.75">
      <c r="A274" s="4">
        <v>5000</v>
      </c>
      <c r="B274" s="21">
        <v>30.003489999999999</v>
      </c>
      <c r="C274" s="4">
        <v>-2.1037570000000001E-5</v>
      </c>
      <c r="D274" s="4">
        <v>1.4838089999999999E-7</v>
      </c>
      <c r="F274" s="1">
        <f t="shared" si="18"/>
        <v>-4.2075140000000001E-9</v>
      </c>
      <c r="G274" s="1">
        <v>8.9999999999999995E-9</v>
      </c>
      <c r="I274">
        <f t="shared" si="19"/>
        <v>9.5849719999999981E-7</v>
      </c>
      <c r="J274">
        <f t="shared" si="20"/>
        <v>1.085224011604E-3</v>
      </c>
      <c r="K274" s="19">
        <f t="shared" si="17"/>
        <v>3.2560507779920499E-2</v>
      </c>
    </row>
    <row r="275" spans="1:11" ht="15.75">
      <c r="A275" s="4">
        <v>5000</v>
      </c>
      <c r="B275" s="21">
        <v>32.003889999999998</v>
      </c>
      <c r="C275" s="4">
        <v>-2.2447980000000001E-5</v>
      </c>
      <c r="D275" s="4">
        <v>1.079824E-7</v>
      </c>
      <c r="F275" s="1">
        <f t="shared" si="18"/>
        <v>-4.4895960000000003E-9</v>
      </c>
      <c r="G275" s="1">
        <v>8.9999999999999995E-9</v>
      </c>
      <c r="I275">
        <f t="shared" si="19"/>
        <v>9.0208079999999982E-7</v>
      </c>
      <c r="J275">
        <f t="shared" si="20"/>
        <v>1.0432462608559998E-3</v>
      </c>
      <c r="K275" s="19">
        <f t="shared" si="17"/>
        <v>3.3387938575346721E-2</v>
      </c>
    </row>
    <row r="276" spans="1:11" ht="15.75">
      <c r="A276" s="4">
        <v>5000</v>
      </c>
      <c r="B276" s="21">
        <v>34.004579999999997</v>
      </c>
      <c r="C276" s="4">
        <v>-2.375056E-5</v>
      </c>
      <c r="D276" s="4">
        <v>1.799181E-7</v>
      </c>
      <c r="F276" s="1">
        <f t="shared" si="18"/>
        <v>-4.7501119999999997E-9</v>
      </c>
      <c r="G276" s="1">
        <v>8.9999999999999995E-9</v>
      </c>
      <c r="I276">
        <f t="shared" si="19"/>
        <v>8.4997759999999997E-7</v>
      </c>
      <c r="J276">
        <f t="shared" si="20"/>
        <v>1.0044778328319999E-3</v>
      </c>
      <c r="K276" s="19">
        <f t="shared" si="17"/>
        <v>3.4156846824762367E-2</v>
      </c>
    </row>
    <row r="277" spans="1:11" ht="15.75">
      <c r="A277" s="4">
        <v>5000</v>
      </c>
      <c r="B277" s="21">
        <v>36.005040000000001</v>
      </c>
      <c r="C277" s="4">
        <v>-2.5173730000000001E-5</v>
      </c>
      <c r="D277" s="4">
        <v>1.933347E-7</v>
      </c>
      <c r="F277" s="1">
        <f t="shared" si="18"/>
        <v>-5.0347460000000002E-9</v>
      </c>
      <c r="G277" s="1">
        <v>8.9999999999999995E-9</v>
      </c>
      <c r="I277">
        <f t="shared" si="19"/>
        <v>7.930507999999998E-7</v>
      </c>
      <c r="J277">
        <f t="shared" si="20"/>
        <v>9.6212030875599984E-4</v>
      </c>
      <c r="K277" s="19">
        <f t="shared" si="17"/>
        <v>3.4641180201572128E-2</v>
      </c>
    </row>
    <row r="278" spans="1:11" ht="15.75">
      <c r="A278" s="4">
        <v>5000</v>
      </c>
      <c r="B278" s="21">
        <v>38.005929999999999</v>
      </c>
      <c r="C278" s="4">
        <v>-2.6434539999999998E-5</v>
      </c>
      <c r="D278" s="4">
        <v>1.172728E-7</v>
      </c>
      <c r="F278" s="1">
        <f t="shared" si="18"/>
        <v>-5.2869080000000001E-9</v>
      </c>
      <c r="G278" s="1">
        <v>8.9999999999999995E-9</v>
      </c>
      <c r="I278">
        <f t="shared" si="19"/>
        <v>7.4261839999999982E-7</v>
      </c>
      <c r="J278">
        <f t="shared" si="20"/>
        <v>9.2459507288799995E-4</v>
      </c>
      <c r="K278" s="19">
        <f t="shared" si="17"/>
        <v>3.5140095618526226E-2</v>
      </c>
    </row>
    <row r="279" spans="1:11" ht="15.75">
      <c r="A279" s="4">
        <v>5000</v>
      </c>
      <c r="B279" s="21">
        <v>40.006839999999997</v>
      </c>
      <c r="C279" s="4">
        <v>-2.7328650000000001E-5</v>
      </c>
      <c r="D279" s="4">
        <v>1.056758E-7</v>
      </c>
      <c r="F279" s="1">
        <f t="shared" si="18"/>
        <v>-5.4657299999999999E-9</v>
      </c>
      <c r="G279" s="1">
        <v>8.9999999999999995E-9</v>
      </c>
      <c r="I279">
        <f t="shared" si="19"/>
        <v>7.0685399999999996E-7</v>
      </c>
      <c r="J279">
        <f t="shared" si="20"/>
        <v>8.9798385578000002E-4</v>
      </c>
      <c r="K279" s="19">
        <f t="shared" si="17"/>
        <v>3.592549644077353E-2</v>
      </c>
    </row>
    <row r="280" spans="1:11" ht="15.75">
      <c r="A280" s="4">
        <v>5000</v>
      </c>
      <c r="B280" s="21">
        <v>42.006610000000002</v>
      </c>
      <c r="C280" s="4">
        <v>-2.8423850000000001E-5</v>
      </c>
      <c r="D280" s="4">
        <v>7.5652879999999997E-8</v>
      </c>
      <c r="F280" s="1">
        <f t="shared" si="18"/>
        <v>-5.6847700000000004E-9</v>
      </c>
      <c r="G280" s="1">
        <v>8.9999999999999995E-9</v>
      </c>
      <c r="I280">
        <f t="shared" si="19"/>
        <v>6.6304599999999983E-7</v>
      </c>
      <c r="J280">
        <f t="shared" si="20"/>
        <v>8.6538763721999987E-4</v>
      </c>
      <c r="K280" s="19">
        <f t="shared" si="17"/>
        <v>3.635200097552202E-2</v>
      </c>
    </row>
    <row r="281" spans="1:11" ht="15.75">
      <c r="A281" s="4">
        <v>5000</v>
      </c>
      <c r="B281" s="21">
        <v>44.008159999999997</v>
      </c>
      <c r="C281" s="4">
        <v>-2.9276529999999999E-5</v>
      </c>
      <c r="D281" s="4">
        <v>2.2567329999999999E-7</v>
      </c>
      <c r="F281" s="1">
        <f t="shared" si="18"/>
        <v>-5.8553060000000001E-9</v>
      </c>
      <c r="G281" s="1">
        <v>8.9999999999999995E-9</v>
      </c>
      <c r="I281">
        <f t="shared" si="19"/>
        <v>6.2893879999999985E-7</v>
      </c>
      <c r="J281">
        <f t="shared" si="20"/>
        <v>8.4000949291599997E-4</v>
      </c>
      <c r="K281" s="19">
        <f t="shared" si="17"/>
        <v>3.6967272165766188E-2</v>
      </c>
    </row>
    <row r="282" spans="1:11" ht="15.75">
      <c r="A282" s="4">
        <v>5000</v>
      </c>
      <c r="B282" s="21">
        <v>46.01032</v>
      </c>
      <c r="C282" s="4">
        <v>-2.989935E-5</v>
      </c>
      <c r="D282" s="4">
        <v>1.930852E-7</v>
      </c>
      <c r="F282" s="1">
        <f t="shared" si="18"/>
        <v>-5.9798700000000004E-9</v>
      </c>
      <c r="G282" s="1">
        <v>8.9999999999999995E-9</v>
      </c>
      <c r="I282">
        <f t="shared" si="19"/>
        <v>6.0402599999999983E-7</v>
      </c>
      <c r="J282">
        <f t="shared" si="20"/>
        <v>8.2147262581999995E-4</v>
      </c>
      <c r="K282" s="19">
        <f t="shared" si="17"/>
        <v>3.7796218385218461E-2</v>
      </c>
    </row>
    <row r="283" spans="1:11" ht="15.75">
      <c r="A283" s="4">
        <v>5000</v>
      </c>
      <c r="B283" s="21">
        <v>48.009149999999998</v>
      </c>
      <c r="C283" s="4">
        <v>-3.059383E-5</v>
      </c>
      <c r="D283" s="4">
        <v>2.2621650000000001E-7</v>
      </c>
      <c r="F283" s="1">
        <f t="shared" si="18"/>
        <v>-6.1187659999999999E-9</v>
      </c>
      <c r="G283" s="1">
        <v>8.9999999999999995E-9</v>
      </c>
      <c r="I283">
        <f t="shared" si="19"/>
        <v>5.7624679999999992E-7</v>
      </c>
      <c r="J283">
        <f t="shared" si="20"/>
        <v>8.0080295647599995E-4</v>
      </c>
      <c r="K283" s="19">
        <f t="shared" si="17"/>
        <v>3.8445869257899751E-2</v>
      </c>
    </row>
    <row r="284" spans="1:11" ht="15.75">
      <c r="A284" s="4">
        <v>5000</v>
      </c>
      <c r="B284" s="21">
        <v>50.012009999999997</v>
      </c>
      <c r="C284" s="4">
        <v>-3.1418329999999999E-5</v>
      </c>
      <c r="D284" s="4">
        <v>1.190405E-7</v>
      </c>
      <c r="F284" s="1">
        <f t="shared" si="18"/>
        <v>-6.2836659999999996E-9</v>
      </c>
      <c r="G284" s="1">
        <v>8.9999999999999995E-9</v>
      </c>
      <c r="I284">
        <f t="shared" si="19"/>
        <v>5.4326680000000001E-7</v>
      </c>
      <c r="J284">
        <f t="shared" si="20"/>
        <v>7.7626352787599998E-4</v>
      </c>
      <c r="K284" s="19">
        <f t="shared" si="17"/>
        <v>3.8822499318769785E-2</v>
      </c>
    </row>
    <row r="285" spans="1:11" ht="15.75">
      <c r="A285" s="4">
        <v>5000</v>
      </c>
      <c r="B285" s="21">
        <v>52.01323</v>
      </c>
      <c r="C285" s="4">
        <v>-3.2224739999999999E-5</v>
      </c>
      <c r="D285" s="4">
        <v>1.802174E-7</v>
      </c>
      <c r="F285" s="1">
        <f t="shared" si="18"/>
        <v>-6.4449479999999999E-9</v>
      </c>
      <c r="G285" s="1">
        <v>8.9999999999999995E-9</v>
      </c>
      <c r="I285">
        <f t="shared" si="19"/>
        <v>5.1101039999999988E-7</v>
      </c>
      <c r="J285">
        <f t="shared" si="20"/>
        <v>7.5226250832799999E-4</v>
      </c>
      <c r="K285" s="19">
        <f t="shared" si="17"/>
        <v>3.9127602866041181E-2</v>
      </c>
    </row>
    <row r="286" spans="1:11" ht="15.75">
      <c r="A286" s="4">
        <v>5000</v>
      </c>
      <c r="B286" s="21">
        <v>54.015529999999998</v>
      </c>
      <c r="C286" s="4">
        <v>-3.3299929999999998E-5</v>
      </c>
      <c r="D286" s="4">
        <v>1.167227E-7</v>
      </c>
      <c r="F286" s="1">
        <f t="shared" si="18"/>
        <v>-6.6599859999999994E-9</v>
      </c>
      <c r="G286" s="1">
        <v>8.9999999999999995E-9</v>
      </c>
      <c r="I286">
        <f t="shared" si="19"/>
        <v>4.680028E-7</v>
      </c>
      <c r="J286">
        <f t="shared" si="20"/>
        <v>7.2026184339599999E-4</v>
      </c>
      <c r="K286" s="19">
        <f t="shared" si="17"/>
        <v>3.8905325209811936E-2</v>
      </c>
    </row>
    <row r="287" spans="1:11" ht="15.75">
      <c r="A287" s="4">
        <v>5000</v>
      </c>
      <c r="B287" s="21">
        <v>56.01831</v>
      </c>
      <c r="C287" s="4">
        <v>-3.4183590000000002E-5</v>
      </c>
      <c r="D287" s="4">
        <v>1.8847660000000001E-7</v>
      </c>
      <c r="F287" s="1">
        <f t="shared" si="18"/>
        <v>-6.8367180000000005E-9</v>
      </c>
      <c r="G287" s="1">
        <v>8.9999999999999995E-9</v>
      </c>
      <c r="I287">
        <f t="shared" si="19"/>
        <v>4.3265639999999976E-7</v>
      </c>
      <c r="J287">
        <f t="shared" si="20"/>
        <v>6.9396164754799991E-4</v>
      </c>
      <c r="K287" s="19">
        <f t="shared" si="17"/>
        <v>3.8874558700454601E-2</v>
      </c>
    </row>
    <row r="288" spans="1:11" ht="15.75">
      <c r="A288" s="4">
        <v>5000</v>
      </c>
      <c r="B288" s="21">
        <v>58.020490000000002</v>
      </c>
      <c r="C288" s="4">
        <v>-3.5017430000000003E-5</v>
      </c>
      <c r="D288" s="4">
        <v>1.204845E-7</v>
      </c>
      <c r="F288" s="1">
        <f t="shared" si="18"/>
        <v>-7.003486000000001E-9</v>
      </c>
      <c r="G288" s="1">
        <v>8.9999999999999995E-9</v>
      </c>
      <c r="I288">
        <f t="shared" si="19"/>
        <v>3.9930279999999971E-7</v>
      </c>
      <c r="J288">
        <f t="shared" si="20"/>
        <v>6.6914423439599978E-4</v>
      </c>
      <c r="K288" s="19">
        <f t="shared" si="17"/>
        <v>3.8824076360330764E-2</v>
      </c>
    </row>
    <row r="289" spans="1:11" ht="15.75">
      <c r="A289" s="4">
        <v>5000</v>
      </c>
      <c r="B289" s="21">
        <v>60.023679999999999</v>
      </c>
      <c r="C289" s="4">
        <v>-3.5774600000000001E-5</v>
      </c>
      <c r="D289" s="4">
        <v>1.032612E-7</v>
      </c>
      <c r="F289" s="1">
        <f t="shared" si="18"/>
        <v>-7.1549200000000004E-9</v>
      </c>
      <c r="G289" s="1">
        <v>8.9999999999999995E-9</v>
      </c>
      <c r="I289">
        <f t="shared" si="19"/>
        <v>3.6901599999999984E-7</v>
      </c>
      <c r="J289">
        <f t="shared" si="20"/>
        <v>6.4660873511999993E-4</v>
      </c>
      <c r="K289" s="19">
        <f t="shared" si="17"/>
        <v>3.8811835802047639E-2</v>
      </c>
    </row>
    <row r="290" spans="1:11" ht="15.75">
      <c r="A290" s="4">
        <v>5000</v>
      </c>
      <c r="B290" s="21">
        <v>62.023580000000003</v>
      </c>
      <c r="C290" s="4">
        <v>-3.6303770000000001E-5</v>
      </c>
      <c r="D290" s="4">
        <v>9.9508820000000003E-8</v>
      </c>
      <c r="F290" s="1">
        <f t="shared" si="18"/>
        <v>-7.2607539999999998E-9</v>
      </c>
      <c r="G290" s="1">
        <v>8.9999999999999995E-9</v>
      </c>
      <c r="I290">
        <f t="shared" si="19"/>
        <v>3.4784919999999994E-7</v>
      </c>
      <c r="J290">
        <f t="shared" si="20"/>
        <v>6.3085915424399995E-4</v>
      </c>
      <c r="K290" s="19">
        <f t="shared" si="17"/>
        <v>3.9128143221985073E-2</v>
      </c>
    </row>
    <row r="291" spans="1:11" ht="15.75">
      <c r="A291" s="4">
        <v>5000</v>
      </c>
      <c r="B291" s="21">
        <v>64.023629999999997</v>
      </c>
      <c r="C291" s="4">
        <v>-3.6873840000000002E-5</v>
      </c>
      <c r="D291" s="4">
        <v>1.1521700000000001E-7</v>
      </c>
      <c r="F291" s="1">
        <f t="shared" si="18"/>
        <v>-7.3747680000000004E-9</v>
      </c>
      <c r="G291" s="1">
        <v>8.9999999999999995E-9</v>
      </c>
      <c r="I291">
        <f t="shared" si="19"/>
        <v>3.2504639999999982E-7</v>
      </c>
      <c r="J291">
        <f t="shared" si="20"/>
        <v>6.1389227484799982E-4</v>
      </c>
      <c r="K291" s="19">
        <f t="shared" si="17"/>
        <v>3.9303611864726647E-2</v>
      </c>
    </row>
    <row r="292" spans="1:11" ht="15.75">
      <c r="A292" s="4">
        <v>5000</v>
      </c>
      <c r="B292" s="21">
        <v>66.024320000000003</v>
      </c>
      <c r="C292" s="4">
        <v>-3.7440429999999997E-5</v>
      </c>
      <c r="D292" s="4">
        <v>8.6765820000000006E-8</v>
      </c>
      <c r="F292" s="1">
        <f t="shared" si="18"/>
        <v>-7.4880859999999999E-9</v>
      </c>
      <c r="G292" s="1">
        <v>8.9999999999999995E-9</v>
      </c>
      <c r="I292">
        <f t="shared" si="19"/>
        <v>3.0238279999999992E-7</v>
      </c>
      <c r="J292">
        <f t="shared" si="20"/>
        <v>5.9702896999599996E-4</v>
      </c>
      <c r="K292" s="19">
        <f t="shared" si="17"/>
        <v>3.9418431764286305E-2</v>
      </c>
    </row>
    <row r="293" spans="1:11" ht="15.75">
      <c r="A293" s="4">
        <v>5000</v>
      </c>
      <c r="B293" s="21">
        <v>68.025040000000004</v>
      </c>
      <c r="C293" s="4">
        <v>-3.7861290000000002E-5</v>
      </c>
      <c r="D293" s="4">
        <v>1.14886E-7</v>
      </c>
      <c r="F293" s="1">
        <f t="shared" si="18"/>
        <v>-7.5722580000000011E-9</v>
      </c>
      <c r="G293" s="1">
        <v>8.9999999999999995E-9</v>
      </c>
      <c r="I293">
        <f t="shared" si="19"/>
        <v>2.8554839999999966E-7</v>
      </c>
      <c r="J293">
        <f t="shared" si="20"/>
        <v>5.8450299798799973E-4</v>
      </c>
      <c r="K293" s="19">
        <f t="shared" si="17"/>
        <v>3.9760839818253603E-2</v>
      </c>
    </row>
    <row r="294" spans="1:11" ht="15.75">
      <c r="A294" s="4">
        <v>5000</v>
      </c>
      <c r="B294" s="21">
        <v>70.029219999999995</v>
      </c>
      <c r="C294" s="4">
        <v>-3.8538119999999998E-5</v>
      </c>
      <c r="D294" s="4">
        <v>3.6656409999999999E-8</v>
      </c>
      <c r="F294" s="1">
        <f t="shared" si="18"/>
        <v>-7.7076239999999995E-9</v>
      </c>
      <c r="G294" s="1">
        <v>8.9999999999999995E-9</v>
      </c>
      <c r="I294">
        <f t="shared" si="19"/>
        <v>2.5847519999999997E-7</v>
      </c>
      <c r="J294">
        <f t="shared" si="20"/>
        <v>5.64358642064E-4</v>
      </c>
      <c r="K294" s="19">
        <f t="shared" si="17"/>
        <v>3.9521595504001104E-2</v>
      </c>
    </row>
    <row r="295" spans="1:11" ht="15.75">
      <c r="A295" s="4">
        <v>5000</v>
      </c>
      <c r="B295" s="21">
        <v>72.02816</v>
      </c>
      <c r="C295" s="4">
        <v>-3.887496E-5</v>
      </c>
      <c r="D295" s="4">
        <v>4.6880139999999999E-8</v>
      </c>
      <c r="F295" s="1">
        <f t="shared" si="18"/>
        <v>-7.7749919999999992E-9</v>
      </c>
      <c r="G295" s="1">
        <v>8.9999999999999995E-9</v>
      </c>
      <c r="I295">
        <f t="shared" si="19"/>
        <v>2.4500160000000007E-7</v>
      </c>
      <c r="J295">
        <f t="shared" si="20"/>
        <v>5.5433334051200006E-4</v>
      </c>
      <c r="K295" s="19">
        <f t="shared" si="17"/>
        <v>3.9927610543732825E-2</v>
      </c>
    </row>
    <row r="296" spans="1:11" ht="15.75">
      <c r="A296" s="4">
        <v>5000</v>
      </c>
      <c r="B296" s="21">
        <v>74.030169999999998</v>
      </c>
      <c r="C296" s="4">
        <v>-3.937294E-5</v>
      </c>
      <c r="D296" s="4">
        <v>2.2802530000000001E-7</v>
      </c>
      <c r="F296" s="1">
        <f t="shared" si="18"/>
        <v>-7.8745880000000004E-9</v>
      </c>
      <c r="G296" s="1">
        <v>8.9999999999999995E-9</v>
      </c>
      <c r="I296">
        <f t="shared" si="19"/>
        <v>2.2508239999999981E-7</v>
      </c>
      <c r="J296">
        <f t="shared" si="20"/>
        <v>5.395120613679999E-4</v>
      </c>
      <c r="K296" s="19">
        <f t="shared" si="17"/>
        <v>3.9940169620123464E-2</v>
      </c>
    </row>
    <row r="297" spans="1:11" ht="15.75">
      <c r="A297" s="4">
        <v>5000</v>
      </c>
      <c r="B297" s="21">
        <v>76.035349999999994</v>
      </c>
      <c r="C297" s="4">
        <v>-3.9591449999999999E-5</v>
      </c>
      <c r="D297" s="4">
        <v>2.143751E-7</v>
      </c>
      <c r="F297" s="1">
        <f t="shared" si="18"/>
        <v>-7.91829E-9</v>
      </c>
      <c r="G297" s="1">
        <v>8.9999999999999995E-9</v>
      </c>
      <c r="I297">
        <f t="shared" si="19"/>
        <v>2.1634199999999991E-7</v>
      </c>
      <c r="J297">
        <f t="shared" si="20"/>
        <v>5.3300859193999991E-4</v>
      </c>
      <c r="K297" s="19">
        <f t="shared" si="17"/>
        <v>4.0527494841165072E-2</v>
      </c>
    </row>
    <row r="298" spans="1:11" ht="15.75">
      <c r="A298" s="4">
        <v>5000</v>
      </c>
      <c r="B298" s="21">
        <v>78.032920000000004</v>
      </c>
      <c r="C298" s="4">
        <v>-3.9848809999999998E-5</v>
      </c>
      <c r="D298" s="4">
        <v>1.858793E-7</v>
      </c>
      <c r="F298" s="1">
        <f t="shared" si="18"/>
        <v>-7.9697619999999998E-9</v>
      </c>
      <c r="G298" s="1">
        <v>8.9999999999999995E-9</v>
      </c>
      <c r="I298">
        <f t="shared" si="19"/>
        <v>2.0604759999999995E-7</v>
      </c>
      <c r="J298">
        <f t="shared" si="20"/>
        <v>5.2534883773200001E-4</v>
      </c>
      <c r="K298" s="19">
        <f t="shared" si="17"/>
        <v>4.0994503826834137E-2</v>
      </c>
    </row>
    <row r="299" spans="1:11" ht="15.75">
      <c r="A299" s="4">
        <v>5000</v>
      </c>
      <c r="B299" s="21">
        <v>80.031779999999998</v>
      </c>
      <c r="C299" s="4">
        <v>-4.0253029999999998E-5</v>
      </c>
      <c r="D299" s="4">
        <v>1.9865320000000001E-7</v>
      </c>
      <c r="F299" s="1">
        <f t="shared" si="18"/>
        <v>-8.0506059999999989E-9</v>
      </c>
      <c r="G299" s="1">
        <v>8.9999999999999995E-9</v>
      </c>
      <c r="I299">
        <f t="shared" si="19"/>
        <v>1.8987880000000012E-7</v>
      </c>
      <c r="J299">
        <f t="shared" si="20"/>
        <v>5.1331811871600016E-4</v>
      </c>
      <c r="K299" s="19">
        <f t="shared" si="17"/>
        <v>4.1081762747092805E-2</v>
      </c>
    </row>
    <row r="300" spans="1:11" ht="15.75">
      <c r="A300" s="4">
        <v>5000</v>
      </c>
      <c r="B300" s="21">
        <v>82.039599999999993</v>
      </c>
      <c r="C300" s="4">
        <v>-4.0735400000000003E-5</v>
      </c>
      <c r="D300" s="4">
        <v>1.4808510000000001E-7</v>
      </c>
      <c r="F300" s="1">
        <f t="shared" si="18"/>
        <v>-8.1470800000000008E-9</v>
      </c>
      <c r="G300" s="1">
        <v>8.9999999999999995E-9</v>
      </c>
      <c r="I300">
        <f t="shared" si="19"/>
        <v>1.7058399999999975E-7</v>
      </c>
      <c r="J300">
        <f t="shared" si="20"/>
        <v>4.9896143687999986E-4</v>
      </c>
      <c r="K300" s="19">
        <f t="shared" si="17"/>
        <v>4.0934596697060434E-2</v>
      </c>
    </row>
    <row r="301" spans="1:11" ht="15.75">
      <c r="A301" s="4">
        <v>5000</v>
      </c>
      <c r="B301" s="21">
        <v>84.038550000000001</v>
      </c>
      <c r="C301" s="4">
        <v>-4.1012559999999998E-5</v>
      </c>
      <c r="D301" s="4">
        <v>1.168642E-7</v>
      </c>
      <c r="F301" s="1">
        <f t="shared" si="18"/>
        <v>-8.202511999999999E-9</v>
      </c>
      <c r="G301" s="1">
        <v>8.9999999999999995E-9</v>
      </c>
      <c r="I301">
        <f t="shared" si="19"/>
        <v>1.594976000000001E-7</v>
      </c>
      <c r="J301">
        <f t="shared" si="20"/>
        <v>4.9071237923200011E-4</v>
      </c>
      <c r="K301" s="19">
        <f t="shared" ref="K301:K364" si="21">J301*B301</f>
        <v>4.1238756817707403E-2</v>
      </c>
    </row>
    <row r="302" spans="1:11" ht="15.75">
      <c r="A302" s="4">
        <v>5000</v>
      </c>
      <c r="B302" s="21">
        <v>86.039559999999994</v>
      </c>
      <c r="C302" s="4">
        <v>-4.1047639999999999E-5</v>
      </c>
      <c r="D302" s="4">
        <v>2.6963109999999998E-7</v>
      </c>
      <c r="F302" s="1">
        <f t="shared" si="18"/>
        <v>-8.2095280000000005E-9</v>
      </c>
      <c r="G302" s="1">
        <v>8.9999999999999995E-9</v>
      </c>
      <c r="I302">
        <f t="shared" si="19"/>
        <v>1.580943999999998E-7</v>
      </c>
      <c r="J302">
        <f t="shared" si="20"/>
        <v>4.8966830020799991E-4</v>
      </c>
      <c r="K302" s="19">
        <f t="shared" si="21"/>
        <v>4.2130845095844222E-2</v>
      </c>
    </row>
    <row r="303" spans="1:11" ht="15.75">
      <c r="A303" s="4">
        <v>5000</v>
      </c>
      <c r="B303" s="21">
        <v>88.040120000000002</v>
      </c>
      <c r="C303" s="4">
        <v>-4.1314679999999998E-5</v>
      </c>
      <c r="D303" s="4">
        <v>3.1258309999999998E-7</v>
      </c>
      <c r="F303" s="1">
        <f t="shared" si="18"/>
        <v>-8.2629360000000004E-9</v>
      </c>
      <c r="G303" s="1">
        <v>8.9999999999999995E-9</v>
      </c>
      <c r="I303">
        <f t="shared" si="19"/>
        <v>1.4741279999999983E-7</v>
      </c>
      <c r="J303">
        <f t="shared" si="20"/>
        <v>4.8172044209599988E-4</v>
      </c>
      <c r="K303" s="19">
        <f t="shared" si="21"/>
        <v>4.2410725528584881E-2</v>
      </c>
    </row>
    <row r="304" spans="1:11" ht="15.75">
      <c r="A304" s="4">
        <v>5000</v>
      </c>
      <c r="B304" s="21">
        <v>90.044579999999996</v>
      </c>
      <c r="C304" s="4">
        <v>-4.1682769999999998E-5</v>
      </c>
      <c r="D304" s="4">
        <v>1.6747700000000001E-7</v>
      </c>
      <c r="F304" s="1">
        <f t="shared" si="18"/>
        <v>-8.3365539999999989E-9</v>
      </c>
      <c r="G304" s="1">
        <v>8.9999999999999995E-9</v>
      </c>
      <c r="I304">
        <f t="shared" si="19"/>
        <v>1.3268920000000012E-7</v>
      </c>
      <c r="J304">
        <f t="shared" si="20"/>
        <v>4.7076505304400012E-4</v>
      </c>
      <c r="K304" s="19">
        <f t="shared" si="21"/>
        <v>4.2389841480024712E-2</v>
      </c>
    </row>
    <row r="305" spans="1:11" ht="15.75">
      <c r="A305" s="4">
        <v>5000</v>
      </c>
      <c r="B305" s="21">
        <v>92.040689999999998</v>
      </c>
      <c r="C305" s="4">
        <v>-4.1721709999999998E-5</v>
      </c>
      <c r="D305" s="4">
        <v>2.262744E-7</v>
      </c>
      <c r="F305" s="1">
        <f t="shared" si="18"/>
        <v>-8.344342E-9</v>
      </c>
      <c r="G305" s="1">
        <v>8.9999999999999995E-9</v>
      </c>
      <c r="I305">
        <f t="shared" si="19"/>
        <v>1.3113159999999991E-7</v>
      </c>
      <c r="J305">
        <f t="shared" si="20"/>
        <v>4.6960608961199991E-4</v>
      </c>
      <c r="K305" s="19">
        <f t="shared" si="21"/>
        <v>4.32228685160903E-2</v>
      </c>
    </row>
    <row r="306" spans="1:11" ht="15.75">
      <c r="A306" s="4">
        <v>5000</v>
      </c>
      <c r="B306" s="21">
        <v>94.041970000000006</v>
      </c>
      <c r="C306" s="4">
        <v>-4.1975019999999998E-5</v>
      </c>
      <c r="D306" s="4">
        <v>2.280322E-7</v>
      </c>
      <c r="F306" s="1">
        <f t="shared" si="18"/>
        <v>-8.3950039999999997E-9</v>
      </c>
      <c r="G306" s="1">
        <v>8.9999999999999995E-9</v>
      </c>
      <c r="I306">
        <f t="shared" si="19"/>
        <v>1.2099919999999997E-7</v>
      </c>
      <c r="J306">
        <f t="shared" si="20"/>
        <v>4.6206687474399996E-4</v>
      </c>
      <c r="K306" s="19">
        <f t="shared" si="21"/>
        <v>4.3453679172669006E-2</v>
      </c>
    </row>
    <row r="307" spans="1:11" ht="15.75">
      <c r="A307" s="4">
        <v>5000</v>
      </c>
      <c r="B307" s="21">
        <v>96.046980000000005</v>
      </c>
      <c r="C307" s="4">
        <v>-4.2341049999999997E-5</v>
      </c>
      <c r="D307" s="4">
        <v>3.1600449999999999E-7</v>
      </c>
      <c r="F307" s="1">
        <f t="shared" si="18"/>
        <v>-8.4682099999999992E-9</v>
      </c>
      <c r="G307" s="1">
        <v>8.9999999999999995E-9</v>
      </c>
      <c r="I307">
        <f t="shared" si="19"/>
        <v>1.0635800000000006E-7</v>
      </c>
      <c r="J307">
        <f t="shared" si="20"/>
        <v>4.5117279706000004E-4</v>
      </c>
      <c r="K307" s="19">
        <f t="shared" si="21"/>
        <v>4.3333784615765883E-2</v>
      </c>
    </row>
    <row r="308" spans="1:11" ht="15.75">
      <c r="A308" s="4">
        <v>5000</v>
      </c>
      <c r="B308" s="21">
        <v>98.047740000000005</v>
      </c>
      <c r="C308" s="4">
        <v>-4.2377599999999999E-5</v>
      </c>
      <c r="D308" s="4">
        <v>1.2418709999999999E-7</v>
      </c>
      <c r="F308" s="1">
        <f t="shared" si="18"/>
        <v>-8.4755200000000001E-9</v>
      </c>
      <c r="G308" s="1">
        <v>8.9999999999999995E-9</v>
      </c>
      <c r="I308">
        <f t="shared" si="19"/>
        <v>1.0489599999999988E-7</v>
      </c>
      <c r="J308">
        <f t="shared" si="20"/>
        <v>4.500849667199999E-4</v>
      </c>
      <c r="K308" s="19">
        <f t="shared" si="21"/>
        <v>4.4129813794871207E-2</v>
      </c>
    </row>
    <row r="309" spans="1:11" ht="15.75">
      <c r="A309" s="4">
        <v>5000</v>
      </c>
      <c r="B309" s="21">
        <v>100.0472</v>
      </c>
      <c r="C309" s="4">
        <v>-4.245869E-5</v>
      </c>
      <c r="D309" s="4">
        <v>2.8108700000000001E-7</v>
      </c>
      <c r="F309" s="1">
        <f t="shared" si="18"/>
        <v>-8.4917380000000001E-9</v>
      </c>
      <c r="G309" s="1">
        <v>8.9999999999999995E-9</v>
      </c>
      <c r="I309">
        <f t="shared" si="19"/>
        <v>1.0165239999999989E-7</v>
      </c>
      <c r="J309">
        <f t="shared" si="20"/>
        <v>4.4767150126799994E-4</v>
      </c>
      <c r="K309" s="19">
        <f t="shared" si="21"/>
        <v>4.4788280221659843E-2</v>
      </c>
    </row>
    <row r="310" spans="1:11" ht="15.75">
      <c r="A310" s="4">
        <v>5000</v>
      </c>
      <c r="B310" s="21">
        <v>102.05119999999999</v>
      </c>
      <c r="C310" s="4">
        <v>-4.2686550000000002E-5</v>
      </c>
      <c r="D310" s="4">
        <v>1.870344E-7</v>
      </c>
      <c r="F310" s="1">
        <f t="shared" si="18"/>
        <v>-8.5373100000000002E-9</v>
      </c>
      <c r="G310" s="1">
        <v>8.9999999999999995E-9</v>
      </c>
      <c r="I310">
        <f t="shared" si="19"/>
        <v>9.2537999999999872E-8</v>
      </c>
      <c r="J310">
        <f t="shared" si="20"/>
        <v>4.408897496599999E-4</v>
      </c>
      <c r="K310" s="19">
        <f t="shared" si="21"/>
        <v>4.4993328020502578E-2</v>
      </c>
    </row>
    <row r="311" spans="1:11" ht="15.75">
      <c r="A311" s="4">
        <v>5000</v>
      </c>
      <c r="B311" s="21">
        <v>104.04989999999999</v>
      </c>
      <c r="C311" s="4">
        <v>-4.275306E-5</v>
      </c>
      <c r="D311" s="4">
        <v>1.675833E-7</v>
      </c>
      <c r="F311" s="1">
        <f t="shared" si="18"/>
        <v>-8.5506120000000003E-9</v>
      </c>
      <c r="G311" s="1">
        <v>8.9999999999999995E-9</v>
      </c>
      <c r="I311">
        <f t="shared" si="19"/>
        <v>8.9877599999999839E-8</v>
      </c>
      <c r="J311">
        <f t="shared" si="20"/>
        <v>4.3891022583199989E-4</v>
      </c>
      <c r="K311" s="19">
        <f t="shared" si="21"/>
        <v>4.5668565106797003E-2</v>
      </c>
    </row>
    <row r="312" spans="1:11" ht="15.75">
      <c r="A312" s="4">
        <v>5000</v>
      </c>
      <c r="B312" s="21">
        <v>106.057</v>
      </c>
      <c r="C312" s="4">
        <v>-4.2931349999999997E-5</v>
      </c>
      <c r="D312" s="4">
        <v>2.3215320000000001E-7</v>
      </c>
      <c r="F312" s="1">
        <f t="shared" si="18"/>
        <v>-8.58627E-9</v>
      </c>
      <c r="G312" s="1">
        <v>8.9999999999999995E-9</v>
      </c>
      <c r="I312">
        <f t="shared" si="19"/>
        <v>8.2745999999999913E-8</v>
      </c>
      <c r="J312">
        <f t="shared" si="20"/>
        <v>4.3360381621999997E-4</v>
      </c>
      <c r="K312" s="19">
        <f t="shared" si="21"/>
        <v>4.5986719936844535E-2</v>
      </c>
    </row>
    <row r="313" spans="1:11" ht="15.75">
      <c r="A313" s="4">
        <v>5000</v>
      </c>
      <c r="B313" s="21">
        <v>108.0547</v>
      </c>
      <c r="C313" s="4">
        <v>-4.30426E-5</v>
      </c>
      <c r="D313" s="4">
        <v>4.1881290000000001E-7</v>
      </c>
      <c r="F313" s="1">
        <f t="shared" si="18"/>
        <v>-8.6085200000000004E-9</v>
      </c>
      <c r="G313" s="1">
        <v>8.9999999999999995E-9</v>
      </c>
      <c r="I313">
        <f t="shared" si="19"/>
        <v>7.829599999999983E-8</v>
      </c>
      <c r="J313">
        <f t="shared" si="20"/>
        <v>4.3029270471999989E-4</v>
      </c>
      <c r="K313" s="19">
        <f t="shared" si="21"/>
        <v>4.6495149120708172E-2</v>
      </c>
    </row>
    <row r="314" spans="1:11" ht="15.75">
      <c r="A314" s="4">
        <v>5000</v>
      </c>
      <c r="B314" s="21">
        <v>110.05289999999999</v>
      </c>
      <c r="C314" s="4">
        <v>-4.3375940000000002E-5</v>
      </c>
      <c r="D314" s="4">
        <v>1.9490689999999999E-7</v>
      </c>
      <c r="F314" s="1">
        <f t="shared" si="18"/>
        <v>-8.6751880000000003E-9</v>
      </c>
      <c r="G314" s="1">
        <v>8.9999999999999995E-9</v>
      </c>
      <c r="I314">
        <f t="shared" si="19"/>
        <v>6.4962399999999846E-8</v>
      </c>
      <c r="J314">
        <f t="shared" si="20"/>
        <v>4.2037157296799987E-4</v>
      </c>
      <c r="K314" s="19">
        <f t="shared" si="21"/>
        <v>4.6263110682689991E-2</v>
      </c>
    </row>
    <row r="315" spans="1:11" ht="15.75">
      <c r="A315" s="4">
        <v>5000</v>
      </c>
      <c r="B315" s="21">
        <v>112.05549999999999</v>
      </c>
      <c r="C315" s="4">
        <v>-4.320049E-5</v>
      </c>
      <c r="D315" s="4">
        <v>1.5957099999999999E-7</v>
      </c>
      <c r="F315" s="1">
        <f t="shared" si="18"/>
        <v>-8.6400979999999997E-9</v>
      </c>
      <c r="G315" s="1">
        <v>8.9999999999999995E-9</v>
      </c>
      <c r="I315">
        <f t="shared" si="19"/>
        <v>7.1980399999999955E-8</v>
      </c>
      <c r="J315">
        <f t="shared" si="20"/>
        <v>4.2559345622799997E-4</v>
      </c>
      <c r="K315" s="19">
        <f t="shared" si="21"/>
        <v>4.7690087534356648E-2</v>
      </c>
    </row>
    <row r="316" spans="1:11" ht="15.75">
      <c r="A316" s="4">
        <v>5000</v>
      </c>
      <c r="B316" s="21">
        <v>114.06319999999999</v>
      </c>
      <c r="C316" s="4">
        <v>-4.3327810000000003E-5</v>
      </c>
      <c r="D316" s="4">
        <v>2.6147049999999999E-7</v>
      </c>
      <c r="F316" s="1">
        <f t="shared" si="18"/>
        <v>-8.6655620000000006E-9</v>
      </c>
      <c r="G316" s="1">
        <v>8.9999999999999995E-9</v>
      </c>
      <c r="I316">
        <f t="shared" si="19"/>
        <v>6.6887599999999776E-8</v>
      </c>
      <c r="J316">
        <f t="shared" si="20"/>
        <v>4.2180405653199985E-4</v>
      </c>
      <c r="K316" s="19">
        <f t="shared" si="21"/>
        <v>4.8112320461020805E-2</v>
      </c>
    </row>
    <row r="317" spans="1:11" ht="15.75">
      <c r="A317" s="4">
        <v>5000</v>
      </c>
      <c r="B317" s="21">
        <v>116.0664</v>
      </c>
      <c r="C317" s="4">
        <v>-4.3509400000000001E-5</v>
      </c>
      <c r="D317" s="4">
        <v>1.16998E-7</v>
      </c>
      <c r="F317" s="1">
        <f t="shared" si="18"/>
        <v>-8.7018800000000006E-9</v>
      </c>
      <c r="G317" s="1">
        <v>8.9999999999999995E-9</v>
      </c>
      <c r="I317">
        <f t="shared" si="19"/>
        <v>5.9623999999999793E-8</v>
      </c>
      <c r="J317">
        <f t="shared" si="20"/>
        <v>4.1639942967999983E-4</v>
      </c>
      <c r="K317" s="19">
        <f t="shared" si="21"/>
        <v>4.8329982765010736E-2</v>
      </c>
    </row>
    <row r="318" spans="1:11" ht="15.75">
      <c r="A318" s="4">
        <v>5000</v>
      </c>
      <c r="B318" s="21">
        <v>118.0552</v>
      </c>
      <c r="C318" s="4">
        <v>-4.3903860000000002E-5</v>
      </c>
      <c r="D318" s="4">
        <v>4.24341E-8</v>
      </c>
      <c r="F318" s="1">
        <f t="shared" si="18"/>
        <v>-8.7807720000000011E-9</v>
      </c>
      <c r="G318" s="1">
        <v>8.9999999999999995E-9</v>
      </c>
      <c r="I318">
        <f t="shared" si="19"/>
        <v>4.3845599999999682E-8</v>
      </c>
      <c r="J318">
        <f t="shared" si="20"/>
        <v>4.0465919559199977E-4</v>
      </c>
      <c r="K318" s="19">
        <f t="shared" si="21"/>
        <v>4.7772122267452651E-2</v>
      </c>
    </row>
    <row r="319" spans="1:11" ht="15.75">
      <c r="A319" s="4">
        <v>5000</v>
      </c>
      <c r="B319" s="21">
        <v>120.05540000000001</v>
      </c>
      <c r="C319" s="4">
        <v>-4.3870060000000003E-5</v>
      </c>
      <c r="D319" s="4">
        <v>2.7998349999999999E-7</v>
      </c>
      <c r="F319" s="1">
        <f t="shared" si="18"/>
        <v>-8.7740120000000002E-9</v>
      </c>
      <c r="G319" s="1">
        <v>8.9999999999999995E-9</v>
      </c>
      <c r="I319">
        <f t="shared" si="19"/>
        <v>4.5197599999999865E-8</v>
      </c>
      <c r="J319">
        <f t="shared" si="20"/>
        <v>4.0566517823199989E-4</v>
      </c>
      <c r="K319" s="19">
        <f t="shared" si="21"/>
        <v>4.8702295238714041E-2</v>
      </c>
    </row>
    <row r="320" spans="1:11" ht="15.75">
      <c r="A320" s="4">
        <v>5000</v>
      </c>
      <c r="B320" s="21">
        <v>122.0592</v>
      </c>
      <c r="C320" s="4">
        <v>-4.3868259999999999E-5</v>
      </c>
      <c r="D320" s="4">
        <v>1.447932E-7</v>
      </c>
      <c r="F320" s="1">
        <f t="shared" si="18"/>
        <v>-8.7736519999999996E-9</v>
      </c>
      <c r="G320" s="1">
        <v>8.9999999999999995E-9</v>
      </c>
      <c r="I320">
        <f t="shared" si="19"/>
        <v>4.5269599999999986E-8</v>
      </c>
      <c r="J320">
        <f t="shared" si="20"/>
        <v>4.0571875127199997E-4</v>
      </c>
      <c r="K320" s="19">
        <f t="shared" si="21"/>
        <v>4.9521706205259301E-2</v>
      </c>
    </row>
    <row r="321" spans="1:11" ht="15.75">
      <c r="A321" s="4">
        <v>5000</v>
      </c>
      <c r="B321" s="21">
        <v>124.0599</v>
      </c>
      <c r="C321" s="4">
        <v>-4.395226E-5</v>
      </c>
      <c r="D321" s="4">
        <v>1.5158100000000001E-7</v>
      </c>
      <c r="F321" s="1">
        <f t="shared" si="18"/>
        <v>-8.7904519999999998E-9</v>
      </c>
      <c r="G321" s="1">
        <v>8.9999999999999995E-9</v>
      </c>
      <c r="I321">
        <f t="shared" si="19"/>
        <v>4.1909599999999948E-8</v>
      </c>
      <c r="J321">
        <f t="shared" si="20"/>
        <v>4.0321867607199998E-4</v>
      </c>
      <c r="K321" s="19">
        <f t="shared" si="21"/>
        <v>5.0023268631624707E-2</v>
      </c>
    </row>
    <row r="322" spans="1:11" ht="15.75">
      <c r="A322" s="4">
        <v>5000</v>
      </c>
      <c r="B322" s="21">
        <v>126.0622</v>
      </c>
      <c r="C322" s="4">
        <v>-4.3900080000000002E-5</v>
      </c>
      <c r="D322" s="4">
        <v>2.2450189999999999E-7</v>
      </c>
      <c r="F322" s="1">
        <f t="shared" si="18"/>
        <v>-8.780016E-9</v>
      </c>
      <c r="G322" s="1">
        <v>8.9999999999999995E-9</v>
      </c>
      <c r="I322">
        <f t="shared" si="19"/>
        <v>4.3996799999999903E-8</v>
      </c>
      <c r="J322">
        <f t="shared" si="20"/>
        <v>4.0477169897599991E-4</v>
      </c>
      <c r="K322" s="19">
        <f t="shared" si="21"/>
        <v>5.1026410870652301E-2</v>
      </c>
    </row>
    <row r="323" spans="1:11" ht="15.75">
      <c r="A323" s="4">
        <v>5000</v>
      </c>
      <c r="B323" s="21">
        <v>128.07210000000001</v>
      </c>
      <c r="C323" s="4">
        <v>-4.4249789999999997E-5</v>
      </c>
      <c r="D323" s="4">
        <v>2.428383E-7</v>
      </c>
      <c r="F323" s="1">
        <f t="shared" si="18"/>
        <v>-8.8499579999999997E-9</v>
      </c>
      <c r="G323" s="1">
        <v>8.9999999999999995E-9</v>
      </c>
      <c r="I323">
        <f t="shared" si="19"/>
        <v>3.0008399999999968E-8</v>
      </c>
      <c r="J323">
        <f t="shared" si="20"/>
        <v>3.9436335018799997E-4</v>
      </c>
      <c r="K323" s="19">
        <f t="shared" si="21"/>
        <v>5.0506942421612556E-2</v>
      </c>
    </row>
    <row r="324" spans="1:11" ht="15.75">
      <c r="A324" s="4">
        <v>5000</v>
      </c>
      <c r="B324" s="21">
        <v>130.06129999999999</v>
      </c>
      <c r="C324" s="4">
        <v>-4.4164089999999999E-5</v>
      </c>
      <c r="D324" s="4">
        <v>3.1182769999999998E-7</v>
      </c>
      <c r="F324" s="1">
        <f t="shared" si="18"/>
        <v>-8.8328180000000003E-9</v>
      </c>
      <c r="G324" s="1">
        <v>8.9999999999999995E-9</v>
      </c>
      <c r="I324">
        <f t="shared" si="19"/>
        <v>3.3436399999999845E-8</v>
      </c>
      <c r="J324">
        <f t="shared" si="20"/>
        <v>3.9691402214799991E-4</v>
      </c>
      <c r="K324" s="19">
        <f t="shared" si="21"/>
        <v>5.1623153708797657E-2</v>
      </c>
    </row>
    <row r="325" spans="1:11" ht="15.75">
      <c r="A325" s="4">
        <v>5000</v>
      </c>
      <c r="B325" s="21">
        <v>132.06790000000001</v>
      </c>
      <c r="C325" s="4">
        <v>-4.4298819999999998E-5</v>
      </c>
      <c r="D325" s="4">
        <v>3.8829510000000002E-7</v>
      </c>
      <c r="F325" s="1">
        <f t="shared" si="18"/>
        <v>-8.8597639999999988E-9</v>
      </c>
      <c r="G325" s="1">
        <v>8.9999999999999995E-9</v>
      </c>
      <c r="I325">
        <f t="shared" si="19"/>
        <v>2.8047200000000143E-8</v>
      </c>
      <c r="J325">
        <f t="shared" si="20"/>
        <v>3.9290408010400011E-4</v>
      </c>
      <c r="K325" s="19">
        <f t="shared" si="21"/>
        <v>5.1890016760767078E-2</v>
      </c>
    </row>
    <row r="326" spans="1:11" ht="15.75">
      <c r="A326" s="4">
        <v>5000</v>
      </c>
      <c r="B326" s="21">
        <v>134.0652</v>
      </c>
      <c r="C326" s="4">
        <v>-4.4338120000000003E-5</v>
      </c>
      <c r="D326" s="4">
        <v>1.9325110000000001E-7</v>
      </c>
      <c r="F326" s="1">
        <f t="shared" si="18"/>
        <v>-8.8676240000000013E-9</v>
      </c>
      <c r="G326" s="1">
        <v>8.9999999999999995E-9</v>
      </c>
      <c r="I326">
        <f t="shared" si="19"/>
        <v>2.6475199999999644E-8</v>
      </c>
      <c r="J326">
        <f t="shared" si="20"/>
        <v>3.9173440206399974E-4</v>
      </c>
      <c r="K326" s="19">
        <f t="shared" si="21"/>
        <v>5.251795095959054E-2</v>
      </c>
    </row>
    <row r="327" spans="1:11" ht="15.75">
      <c r="A327" s="4">
        <v>5000</v>
      </c>
      <c r="B327" s="21">
        <v>136.0729</v>
      </c>
      <c r="C327" s="4">
        <v>-4.4551300000000002E-5</v>
      </c>
      <c r="D327" s="4">
        <v>3.7282880000000003E-7</v>
      </c>
      <c r="F327" s="1">
        <f t="shared" si="18"/>
        <v>-8.9102600000000002E-9</v>
      </c>
      <c r="G327" s="1">
        <v>8.9999999999999995E-9</v>
      </c>
      <c r="I327">
        <f t="shared" si="19"/>
        <v>1.7947999999999864E-8</v>
      </c>
      <c r="J327">
        <f t="shared" si="20"/>
        <v>3.8538956835999989E-4</v>
      </c>
      <c r="K327" s="19">
        <f t="shared" si="21"/>
        <v>5.2441076196493429E-2</v>
      </c>
    </row>
    <row r="328" spans="1:11" ht="15.75">
      <c r="A328" s="4">
        <v>5000</v>
      </c>
      <c r="B328" s="21">
        <v>138.06970000000001</v>
      </c>
      <c r="C328" s="4">
        <v>-4.4499370000000001E-5</v>
      </c>
      <c r="D328" s="4">
        <v>2.0534669999999999E-7</v>
      </c>
      <c r="F328" s="1">
        <f t="shared" si="18"/>
        <v>-8.8998739999999998E-9</v>
      </c>
      <c r="G328" s="1">
        <v>8.9999999999999995E-9</v>
      </c>
      <c r="I328">
        <f t="shared" si="19"/>
        <v>2.002519999999994E-8</v>
      </c>
      <c r="J328">
        <f t="shared" si="20"/>
        <v>3.8693515056399994E-4</v>
      </c>
      <c r="K328" s="19">
        <f t="shared" si="21"/>
        <v>5.342402015782631E-2</v>
      </c>
    </row>
    <row r="329" spans="1:11" ht="15.75">
      <c r="A329" s="4">
        <v>5000</v>
      </c>
      <c r="B329" s="21">
        <v>140.07550000000001</v>
      </c>
      <c r="C329" s="4">
        <v>-4.435513E-5</v>
      </c>
      <c r="D329" s="4">
        <v>3.325324E-7</v>
      </c>
      <c r="F329" s="1">
        <f t="shared" ref="F329:F392" si="22">C329/A329</f>
        <v>-8.8710260000000005E-9</v>
      </c>
      <c r="G329" s="1">
        <v>8.9999999999999995E-9</v>
      </c>
      <c r="I329">
        <f t="shared" ref="I329:I392" si="23">(F329+G329)/$E$2</f>
        <v>2.5794799999999804E-8</v>
      </c>
      <c r="J329">
        <f t="shared" ref="J329:J392" si="24">I329*$G$2-$J$2</f>
        <v>3.9122813683599986E-4</v>
      </c>
      <c r="K329" s="19">
        <f t="shared" si="21"/>
        <v>5.4801476881371103E-2</v>
      </c>
    </row>
    <row r="330" spans="1:11" ht="15.75">
      <c r="A330" s="4">
        <v>5000</v>
      </c>
      <c r="B330" s="21">
        <v>142.07339999999999</v>
      </c>
      <c r="C330" s="4">
        <v>-4.4381559999999999E-5</v>
      </c>
      <c r="D330" s="4">
        <v>3.0414900000000001E-7</v>
      </c>
      <c r="F330" s="1">
        <f t="shared" si="22"/>
        <v>-8.8763119999999997E-9</v>
      </c>
      <c r="G330" s="1">
        <v>8.9999999999999995E-9</v>
      </c>
      <c r="I330">
        <f t="shared" si="23"/>
        <v>2.4737599999999958E-8</v>
      </c>
      <c r="J330">
        <f t="shared" si="24"/>
        <v>3.9044150603199999E-4</v>
      </c>
      <c r="K330" s="19">
        <f t="shared" si="21"/>
        <v>5.5471352263086741E-2</v>
      </c>
    </row>
    <row r="331" spans="1:11" ht="15.75">
      <c r="A331" s="4">
        <v>5000</v>
      </c>
      <c r="B331" s="21">
        <v>144.07650000000001</v>
      </c>
      <c r="C331" s="4">
        <v>-4.4780229999999997E-5</v>
      </c>
      <c r="D331" s="4">
        <v>1.9951069999999999E-7</v>
      </c>
      <c r="F331" s="1">
        <f t="shared" si="22"/>
        <v>-8.956045999999999E-9</v>
      </c>
      <c r="G331" s="1">
        <v>8.9999999999999995E-9</v>
      </c>
      <c r="I331">
        <f t="shared" si="23"/>
        <v>8.7908000000000975E-9</v>
      </c>
      <c r="J331">
        <f t="shared" si="24"/>
        <v>3.7857597055600007E-4</v>
      </c>
      <c r="K331" s="19">
        <f t="shared" si="21"/>
        <v>5.4543900821811549E-2</v>
      </c>
    </row>
    <row r="332" spans="1:11" ht="15.75">
      <c r="A332" s="4">
        <v>5000</v>
      </c>
      <c r="B332" s="21">
        <v>146.07069999999999</v>
      </c>
      <c r="C332" s="4">
        <v>-4.4535949999999998E-5</v>
      </c>
      <c r="D332" s="4">
        <v>6.2650900000000004E-8</v>
      </c>
      <c r="F332" s="1">
        <f t="shared" si="22"/>
        <v>-8.9071899999999993E-9</v>
      </c>
      <c r="G332" s="1">
        <v>8.9999999999999995E-9</v>
      </c>
      <c r="I332">
        <f t="shared" si="23"/>
        <v>1.8562000000000044E-8</v>
      </c>
      <c r="J332">
        <f t="shared" si="24"/>
        <v>3.8584642734000005E-4</v>
      </c>
      <c r="K332" s="19">
        <f t="shared" si="21"/>
        <v>5.6360857734052944E-2</v>
      </c>
    </row>
    <row r="333" spans="1:11" ht="15.75">
      <c r="A333" s="4">
        <v>5000</v>
      </c>
      <c r="B333" s="21">
        <v>148.0746</v>
      </c>
      <c r="C333" s="4">
        <v>-4.484905E-5</v>
      </c>
      <c r="D333" s="4">
        <v>2.1850559999999999E-7</v>
      </c>
      <c r="F333" s="1">
        <f t="shared" si="22"/>
        <v>-8.9698100000000009E-9</v>
      </c>
      <c r="G333" s="1">
        <v>8.9999999999999995E-9</v>
      </c>
      <c r="I333">
        <f t="shared" si="23"/>
        <v>6.0379999999997262E-9</v>
      </c>
      <c r="J333">
        <f t="shared" si="24"/>
        <v>3.7652769465999981E-4</v>
      </c>
      <c r="K333" s="19">
        <f t="shared" si="21"/>
        <v>5.5754187775701611E-2</v>
      </c>
    </row>
    <row r="334" spans="1:11" ht="15.75">
      <c r="A334" s="4">
        <v>5000</v>
      </c>
      <c r="B334" s="21">
        <v>150.07859999999999</v>
      </c>
      <c r="C334" s="4">
        <v>-4.471915E-5</v>
      </c>
      <c r="D334" s="4">
        <v>2.0887690000000001E-7</v>
      </c>
      <c r="F334" s="1">
        <f t="shared" si="22"/>
        <v>-8.9438299999999993E-9</v>
      </c>
      <c r="G334" s="1">
        <v>8.9999999999999995E-9</v>
      </c>
      <c r="I334">
        <f t="shared" si="23"/>
        <v>1.1234000000000046E-8</v>
      </c>
      <c r="J334">
        <f t="shared" si="24"/>
        <v>3.8039388238000004E-4</v>
      </c>
      <c r="K334" s="19">
        <f t="shared" si="21"/>
        <v>5.7088981316155071E-2</v>
      </c>
    </row>
    <row r="335" spans="1:11" ht="15.75">
      <c r="A335" s="4">
        <v>5000</v>
      </c>
      <c r="B335" s="21">
        <v>152.07839999999999</v>
      </c>
      <c r="C335" s="4">
        <v>-4.4635329999999998E-5</v>
      </c>
      <c r="D335" s="4">
        <v>2.1589200000000001E-7</v>
      </c>
      <c r="F335" s="1">
        <f t="shared" si="22"/>
        <v>-8.927065999999999E-9</v>
      </c>
      <c r="G335" s="1">
        <v>8.9999999999999995E-9</v>
      </c>
      <c r="I335">
        <f t="shared" si="23"/>
        <v>1.4586800000000105E-8</v>
      </c>
      <c r="J335">
        <f t="shared" si="24"/>
        <v>3.8288860027600009E-4</v>
      </c>
      <c r="K335" s="19">
        <f t="shared" si="21"/>
        <v>5.8229085708213647E-2</v>
      </c>
    </row>
    <row r="336" spans="1:11" ht="15.75">
      <c r="A336" s="4">
        <v>5000</v>
      </c>
      <c r="B336" s="21">
        <v>154.07480000000001</v>
      </c>
      <c r="C336" s="4">
        <v>-4.4839170000000001E-5</v>
      </c>
      <c r="D336" s="4">
        <v>3.5580269999999998E-8</v>
      </c>
      <c r="F336" s="1">
        <f t="shared" si="22"/>
        <v>-8.9678339999999997E-9</v>
      </c>
      <c r="G336" s="1">
        <v>8.9999999999999995E-9</v>
      </c>
      <c r="I336">
        <f t="shared" si="23"/>
        <v>6.4331999999999732E-9</v>
      </c>
      <c r="J336">
        <f t="shared" si="24"/>
        <v>3.7682175112399997E-4</v>
      </c>
      <c r="K336" s="19">
        <f t="shared" si="21"/>
        <v>5.8058735940080076E-2</v>
      </c>
    </row>
    <row r="337" spans="1:11" ht="15.75">
      <c r="A337" s="4">
        <v>5000</v>
      </c>
      <c r="B337" s="21">
        <v>156.08160000000001</v>
      </c>
      <c r="C337" s="4">
        <v>-4.4750360000000002E-5</v>
      </c>
      <c r="D337" s="4">
        <v>3.7636330000000002E-7</v>
      </c>
      <c r="F337" s="1">
        <f t="shared" si="22"/>
        <v>-8.9500720000000005E-9</v>
      </c>
      <c r="G337" s="1">
        <v>8.9999999999999995E-9</v>
      </c>
      <c r="I337">
        <f t="shared" si="23"/>
        <v>9.9855999999998006E-9</v>
      </c>
      <c r="J337">
        <f t="shared" si="24"/>
        <v>3.7946498539199986E-4</v>
      </c>
      <c r="K337" s="19">
        <f t="shared" si="21"/>
        <v>5.9227502063959971E-2</v>
      </c>
    </row>
    <row r="338" spans="1:11" ht="15.75">
      <c r="A338" s="4">
        <v>5000</v>
      </c>
      <c r="B338" s="21">
        <v>158.07939999999999</v>
      </c>
      <c r="C338" s="4">
        <v>-4.4662919999999997E-5</v>
      </c>
      <c r="D338" s="4">
        <v>2.0654120000000001E-7</v>
      </c>
      <c r="F338" s="1">
        <f t="shared" si="22"/>
        <v>-8.9325839999999994E-9</v>
      </c>
      <c r="G338" s="1">
        <v>8.9999999999999995E-9</v>
      </c>
      <c r="I338">
        <f t="shared" si="23"/>
        <v>1.3483200000000026E-8</v>
      </c>
      <c r="J338">
        <f t="shared" si="24"/>
        <v>3.8206744462400004E-4</v>
      </c>
      <c r="K338" s="19">
        <f t="shared" si="21"/>
        <v>6.0396992405695148E-2</v>
      </c>
    </row>
    <row r="339" spans="1:11" ht="15.75">
      <c r="A339" s="4">
        <v>5000</v>
      </c>
      <c r="B339" s="21">
        <v>160.0829</v>
      </c>
      <c r="C339" s="4">
        <v>-4.4842600000000003E-5</v>
      </c>
      <c r="D339" s="4">
        <v>1.049341E-7</v>
      </c>
      <c r="F339" s="1">
        <f t="shared" si="22"/>
        <v>-8.96852E-9</v>
      </c>
      <c r="G339" s="1">
        <v>8.9999999999999995E-9</v>
      </c>
      <c r="I339">
        <f t="shared" si="23"/>
        <v>6.2959999999999129E-9</v>
      </c>
      <c r="J339">
        <f t="shared" si="24"/>
        <v>3.7671966471999993E-4</v>
      </c>
      <c r="K339" s="19">
        <f t="shared" si="21"/>
        <v>6.0306376415405274E-2</v>
      </c>
    </row>
    <row r="340" spans="1:11" ht="15.75">
      <c r="A340" s="4">
        <v>5000</v>
      </c>
      <c r="B340" s="21">
        <v>162.08090000000001</v>
      </c>
      <c r="C340" s="4">
        <v>-4.4791720000000002E-5</v>
      </c>
      <c r="D340" s="4">
        <v>1.848495E-7</v>
      </c>
      <c r="F340" s="1">
        <f t="shared" si="22"/>
        <v>-8.9583440000000003E-9</v>
      </c>
      <c r="G340" s="1">
        <v>8.9999999999999995E-9</v>
      </c>
      <c r="I340">
        <f t="shared" si="23"/>
        <v>8.3311999999998357E-9</v>
      </c>
      <c r="J340">
        <f t="shared" si="24"/>
        <v>3.7823399598399987E-4</v>
      </c>
      <c r="K340" s="19">
        <f t="shared" si="21"/>
        <v>6.1304506479683094E-2</v>
      </c>
    </row>
    <row r="341" spans="1:11" ht="15.75">
      <c r="A341" s="4">
        <v>5000</v>
      </c>
      <c r="B341" s="21">
        <v>164.0823</v>
      </c>
      <c r="C341" s="4">
        <v>-4.4665559999999999E-5</v>
      </c>
      <c r="D341" s="4">
        <v>3.4834260000000003E-8</v>
      </c>
      <c r="F341" s="1">
        <f t="shared" si="22"/>
        <v>-8.933111999999999E-9</v>
      </c>
      <c r="G341" s="1">
        <v>8.9999999999999995E-9</v>
      </c>
      <c r="I341">
        <f t="shared" si="23"/>
        <v>1.3377600000000113E-8</v>
      </c>
      <c r="J341">
        <f t="shared" si="24"/>
        <v>3.8198887083200009E-4</v>
      </c>
      <c r="K341" s="19">
        <f t="shared" si="21"/>
        <v>6.2677612500517496E-2</v>
      </c>
    </row>
    <row r="342" spans="1:11" ht="15.75">
      <c r="A342" s="4">
        <v>5000</v>
      </c>
      <c r="B342" s="21">
        <v>166.0916</v>
      </c>
      <c r="C342" s="4">
        <v>-4.4856520000000001E-5</v>
      </c>
      <c r="D342" s="4">
        <v>2.951763E-7</v>
      </c>
      <c r="F342" s="1">
        <f t="shared" si="22"/>
        <v>-8.9713040000000007E-9</v>
      </c>
      <c r="G342" s="1">
        <v>8.9999999999999995E-9</v>
      </c>
      <c r="I342">
        <f t="shared" si="23"/>
        <v>5.7391999999997686E-9</v>
      </c>
      <c r="J342">
        <f t="shared" si="24"/>
        <v>3.7630536654399981E-4</v>
      </c>
      <c r="K342" s="19">
        <f t="shared" si="21"/>
        <v>6.2501160417879398E-2</v>
      </c>
    </row>
    <row r="343" spans="1:11" ht="15.75">
      <c r="A343" s="4">
        <v>5000</v>
      </c>
      <c r="B343" s="21">
        <v>168.0907</v>
      </c>
      <c r="C343" s="4">
        <v>-4.4668369999999999E-5</v>
      </c>
      <c r="D343" s="4">
        <v>4.9340240000000001E-8</v>
      </c>
      <c r="F343" s="1">
        <f t="shared" si="22"/>
        <v>-8.9336739999999994E-9</v>
      </c>
      <c r="G343" s="1">
        <v>8.9999999999999995E-9</v>
      </c>
      <c r="I343">
        <f t="shared" si="23"/>
        <v>1.3265200000000017E-8</v>
      </c>
      <c r="J343">
        <f t="shared" si="24"/>
        <v>3.8190523736400002E-4</v>
      </c>
      <c r="K343" s="19">
        <f t="shared" si="21"/>
        <v>6.4194718682180921E-2</v>
      </c>
    </row>
    <row r="344" spans="1:11" ht="15.75">
      <c r="A344" s="4">
        <v>5000</v>
      </c>
      <c r="B344" s="21">
        <v>170.09620000000001</v>
      </c>
      <c r="C344" s="4">
        <v>-4.4899930000000002E-5</v>
      </c>
      <c r="D344" s="4">
        <v>2.253894E-7</v>
      </c>
      <c r="F344" s="1">
        <f t="shared" si="22"/>
        <v>-8.9799860000000005E-9</v>
      </c>
      <c r="G344" s="1">
        <v>8.9999999999999995E-9</v>
      </c>
      <c r="I344">
        <f t="shared" si="23"/>
        <v>4.0027999999998034E-9</v>
      </c>
      <c r="J344">
        <f t="shared" si="24"/>
        <v>3.7501336339599987E-4</v>
      </c>
      <c r="K344" s="19">
        <f t="shared" si="21"/>
        <v>6.3788348062878669E-2</v>
      </c>
    </row>
    <row r="345" spans="1:11" ht="15.75">
      <c r="A345" s="4">
        <v>5000</v>
      </c>
      <c r="B345" s="21">
        <v>172.08930000000001</v>
      </c>
      <c r="C345" s="4">
        <v>-4.4801410000000002E-5</v>
      </c>
      <c r="D345" s="4">
        <v>2.0065369999999999E-7</v>
      </c>
      <c r="F345" s="1">
        <f t="shared" si="22"/>
        <v>-8.960282000000001E-9</v>
      </c>
      <c r="G345" s="1">
        <v>8.9999999999999995E-9</v>
      </c>
      <c r="I345">
        <f t="shared" si="23"/>
        <v>7.9435999999996953E-9</v>
      </c>
      <c r="J345">
        <f t="shared" si="24"/>
        <v>3.7794559445199975E-4</v>
      </c>
      <c r="K345" s="19">
        <f t="shared" si="21"/>
        <v>6.5040392787328524E-2</v>
      </c>
    </row>
    <row r="346" spans="1:11" ht="15.75">
      <c r="A346" s="4">
        <v>5000</v>
      </c>
      <c r="B346" s="21">
        <v>174.09270000000001</v>
      </c>
      <c r="C346" s="4">
        <v>-4.5005659999999999E-5</v>
      </c>
      <c r="D346" s="4">
        <v>6.4545939999999995E-8</v>
      </c>
      <c r="F346" s="1">
        <f t="shared" si="22"/>
        <v>-9.0011319999999997E-9</v>
      </c>
      <c r="G346" s="1">
        <v>8.9999999999999995E-9</v>
      </c>
      <c r="I346">
        <f t="shared" si="23"/>
        <v>-2.2640000000003967E-10</v>
      </c>
      <c r="J346">
        <f t="shared" si="24"/>
        <v>3.7186654255199996E-4</v>
      </c>
      <c r="K346" s="19">
        <f t="shared" si="21"/>
        <v>6.4739250432542569E-2</v>
      </c>
    </row>
    <row r="347" spans="1:11" ht="15.75">
      <c r="A347" s="4">
        <v>5000</v>
      </c>
      <c r="B347" s="21">
        <v>176.0883</v>
      </c>
      <c r="C347" s="4">
        <v>-4.480768E-5</v>
      </c>
      <c r="D347" s="4">
        <v>2.4290259999999999E-7</v>
      </c>
      <c r="F347" s="1">
        <f t="shared" si="22"/>
        <v>-8.9615360000000004E-9</v>
      </c>
      <c r="G347" s="1">
        <v>8.9999999999999995E-9</v>
      </c>
      <c r="I347">
        <f t="shared" si="23"/>
        <v>7.6927999999998186E-9</v>
      </c>
      <c r="J347">
        <f t="shared" si="24"/>
        <v>3.7775898169599984E-4</v>
      </c>
      <c r="K347" s="19">
        <f t="shared" si="21"/>
        <v>6.6518936896579728E-2</v>
      </c>
    </row>
    <row r="348" spans="1:11" ht="15.75">
      <c r="A348" s="4">
        <v>5000</v>
      </c>
      <c r="B348" s="21">
        <v>178.08969999999999</v>
      </c>
      <c r="C348" s="4">
        <v>-4.4933949999999997E-5</v>
      </c>
      <c r="D348" s="4">
        <v>3.1508269999999999E-7</v>
      </c>
      <c r="F348" s="1">
        <f t="shared" si="22"/>
        <v>-8.9867899999999989E-9</v>
      </c>
      <c r="G348" s="1">
        <v>8.9999999999999995E-9</v>
      </c>
      <c r="I348">
        <f t="shared" si="23"/>
        <v>2.6420000000001238E-9</v>
      </c>
      <c r="J348">
        <f t="shared" si="24"/>
        <v>3.7400083294000011E-4</v>
      </c>
      <c r="K348" s="19">
        <f t="shared" si="21"/>
        <v>6.6605696138034728E-2</v>
      </c>
    </row>
    <row r="349" spans="1:11" ht="15.75">
      <c r="A349" s="4">
        <v>5000</v>
      </c>
      <c r="B349" s="21">
        <v>180.09190000000001</v>
      </c>
      <c r="C349" s="4">
        <v>-4.477358E-5</v>
      </c>
      <c r="D349" s="4">
        <v>1.9729070000000001E-7</v>
      </c>
      <c r="F349" s="1">
        <f t="shared" si="22"/>
        <v>-8.9547160000000002E-9</v>
      </c>
      <c r="G349" s="1">
        <v>8.9999999999999995E-9</v>
      </c>
      <c r="I349">
        <f t="shared" si="23"/>
        <v>9.0567999999998565E-9</v>
      </c>
      <c r="J349">
        <f t="shared" si="24"/>
        <v>3.787738931759999E-4</v>
      </c>
      <c r="K349" s="19">
        <f t="shared" si="21"/>
        <v>6.8214110092462865E-2</v>
      </c>
    </row>
    <row r="350" spans="1:11" ht="15.75">
      <c r="A350" s="4">
        <v>5000</v>
      </c>
      <c r="B350" s="21">
        <v>182.09139999999999</v>
      </c>
      <c r="C350" s="4">
        <v>-4.4915310000000001E-5</v>
      </c>
      <c r="D350" s="4">
        <v>2.4059429999999999E-7</v>
      </c>
      <c r="F350" s="1">
        <f t="shared" si="22"/>
        <v>-8.983062E-9</v>
      </c>
      <c r="G350" s="1">
        <v>8.9999999999999995E-9</v>
      </c>
      <c r="I350">
        <f t="shared" si="23"/>
        <v>3.3875999999999026E-9</v>
      </c>
      <c r="J350">
        <f t="shared" si="24"/>
        <v>3.7455561153199995E-4</v>
      </c>
      <c r="K350" s="19">
        <f t="shared" si="21"/>
        <v>6.8203355681718009E-2</v>
      </c>
    </row>
    <row r="351" spans="1:11" ht="15.75">
      <c r="A351" s="4">
        <v>5000</v>
      </c>
      <c r="B351" s="21">
        <v>184.09180000000001</v>
      </c>
      <c r="C351" s="4">
        <v>-4.4861319999999998E-5</v>
      </c>
      <c r="D351" s="4">
        <v>1.969091E-7</v>
      </c>
      <c r="F351" s="1">
        <f t="shared" si="22"/>
        <v>-8.972263999999999E-9</v>
      </c>
      <c r="G351" s="1">
        <v>8.9999999999999995E-9</v>
      </c>
      <c r="I351">
        <f t="shared" si="23"/>
        <v>5.5472000000001067E-9</v>
      </c>
      <c r="J351">
        <f t="shared" si="24"/>
        <v>3.7616250510400006E-4</v>
      </c>
      <c r="K351" s="19">
        <f t="shared" si="21"/>
        <v>6.9248432657104564E-2</v>
      </c>
    </row>
    <row r="352" spans="1:11" ht="15.75">
      <c r="A352" s="4">
        <v>5000</v>
      </c>
      <c r="B352" s="21">
        <v>186.0942</v>
      </c>
      <c r="C352" s="4">
        <v>-4.4634E-5</v>
      </c>
      <c r="D352" s="4">
        <v>1.2947170000000001E-7</v>
      </c>
      <c r="F352" s="1">
        <f t="shared" si="22"/>
        <v>-8.9268000000000002E-9</v>
      </c>
      <c r="G352" s="1">
        <v>8.9999999999999995E-9</v>
      </c>
      <c r="I352">
        <f t="shared" si="23"/>
        <v>1.4639999999999858E-8</v>
      </c>
      <c r="J352">
        <f t="shared" si="24"/>
        <v>3.8292818479999989E-4</v>
      </c>
      <c r="K352" s="19">
        <f t="shared" si="21"/>
        <v>7.1260714207808135E-2</v>
      </c>
    </row>
    <row r="353" spans="1:11" ht="15.75">
      <c r="A353" s="4">
        <v>5000</v>
      </c>
      <c r="B353" s="21">
        <v>188.09139999999999</v>
      </c>
      <c r="C353" s="4">
        <v>-4.4648679999999997E-5</v>
      </c>
      <c r="D353" s="4">
        <v>1.290018E-7</v>
      </c>
      <c r="F353" s="1">
        <f t="shared" si="22"/>
        <v>-8.9297359999999998E-9</v>
      </c>
      <c r="G353" s="1">
        <v>8.9999999999999995E-9</v>
      </c>
      <c r="I353">
        <f t="shared" si="23"/>
        <v>1.405279999999995E-8</v>
      </c>
      <c r="J353">
        <f t="shared" si="24"/>
        <v>3.8249126689599998E-4</v>
      </c>
      <c r="K353" s="19">
        <f t="shared" si="21"/>
        <v>7.1943317878242291E-2</v>
      </c>
    </row>
    <row r="354" spans="1:11" ht="15.75">
      <c r="A354" s="4">
        <v>5000</v>
      </c>
      <c r="B354" s="21">
        <v>190.09469999999999</v>
      </c>
      <c r="C354" s="4">
        <v>-4.455612E-5</v>
      </c>
      <c r="D354" s="4">
        <v>1.38405E-7</v>
      </c>
      <c r="F354" s="1">
        <f t="shared" si="22"/>
        <v>-8.9112239999999998E-9</v>
      </c>
      <c r="G354" s="1">
        <v>8.9999999999999995E-9</v>
      </c>
      <c r="I354">
        <f t="shared" si="23"/>
        <v>1.7755199999999947E-8</v>
      </c>
      <c r="J354">
        <f t="shared" si="24"/>
        <v>3.8524611166399994E-4</v>
      </c>
      <c r="K354" s="19">
        <f t="shared" si="21"/>
        <v>7.323324402293456E-2</v>
      </c>
    </row>
    <row r="355" spans="1:11" ht="15.75">
      <c r="A355" s="4">
        <v>5000</v>
      </c>
      <c r="B355" s="21">
        <v>192.09610000000001</v>
      </c>
      <c r="C355" s="4">
        <v>-4.4654689999999997E-5</v>
      </c>
      <c r="D355" s="4">
        <v>3.527998E-7</v>
      </c>
      <c r="F355" s="1">
        <f t="shared" si="22"/>
        <v>-8.9309379999999991E-9</v>
      </c>
      <c r="G355" s="1">
        <v>8.9999999999999995E-9</v>
      </c>
      <c r="I355">
        <f t="shared" si="23"/>
        <v>1.3812400000000079E-8</v>
      </c>
      <c r="J355">
        <f t="shared" si="24"/>
        <v>3.8231239246800004E-4</v>
      </c>
      <c r="K355" s="19">
        <f t="shared" si="21"/>
        <v>7.344071957477219E-2</v>
      </c>
    </row>
    <row r="356" spans="1:11" ht="15.75">
      <c r="A356" s="4">
        <v>5000</v>
      </c>
      <c r="B356" s="21">
        <v>194.0958</v>
      </c>
      <c r="C356" s="4">
        <v>-4.4384030000000003E-5</v>
      </c>
      <c r="D356" s="4">
        <v>5.5872530000000002E-8</v>
      </c>
      <c r="F356" s="1">
        <f t="shared" si="22"/>
        <v>-8.876806E-9</v>
      </c>
      <c r="G356" s="1">
        <v>8.9999999999999995E-9</v>
      </c>
      <c r="I356">
        <f t="shared" si="23"/>
        <v>2.4638799999999896E-8</v>
      </c>
      <c r="J356">
        <f t="shared" si="24"/>
        <v>3.9036799191599994E-4</v>
      </c>
      <c r="K356" s="19">
        <f t="shared" si="21"/>
        <v>7.5768787685329533E-2</v>
      </c>
    </row>
    <row r="357" spans="1:11" ht="15.75">
      <c r="A357" s="4">
        <v>5000</v>
      </c>
      <c r="B357" s="21">
        <v>196.09389999999999</v>
      </c>
      <c r="C357" s="4">
        <v>-4.4408569999999998E-5</v>
      </c>
      <c r="D357" s="4">
        <v>1.3258099999999999E-7</v>
      </c>
      <c r="F357" s="1">
        <f t="shared" si="22"/>
        <v>-8.8817139999999995E-9</v>
      </c>
      <c r="G357" s="1">
        <v>8.9999999999999995E-9</v>
      </c>
      <c r="I357">
        <f t="shared" si="23"/>
        <v>2.3657199999999996E-8</v>
      </c>
      <c r="J357">
        <f t="shared" si="24"/>
        <v>3.89637612804E-4</v>
      </c>
      <c r="K357" s="19">
        <f t="shared" si="21"/>
        <v>7.6405559081426294E-2</v>
      </c>
    </row>
    <row r="358" spans="1:11" ht="15.75">
      <c r="A358" s="4">
        <v>5000</v>
      </c>
      <c r="B358" s="21">
        <v>198.09370000000001</v>
      </c>
      <c r="C358" s="4">
        <v>-4.4228860000000003E-5</v>
      </c>
      <c r="D358" s="4">
        <v>2.7491400000000002E-7</v>
      </c>
      <c r="F358" s="1">
        <f t="shared" si="22"/>
        <v>-8.8457720000000004E-9</v>
      </c>
      <c r="G358" s="1">
        <v>8.9999999999999995E-9</v>
      </c>
      <c r="I358">
        <f t="shared" si="23"/>
        <v>3.084559999999983E-8</v>
      </c>
      <c r="J358">
        <f t="shared" si="24"/>
        <v>3.9498628559199987E-4</v>
      </c>
      <c r="K358" s="19">
        <f t="shared" si="21"/>
        <v>7.8244294762175953E-2</v>
      </c>
    </row>
    <row r="359" spans="1:11" ht="15.75">
      <c r="A359" s="4">
        <v>5000</v>
      </c>
      <c r="B359" s="21">
        <v>200.09979999999999</v>
      </c>
      <c r="C359" s="4">
        <v>-4.4236639999999999E-5</v>
      </c>
      <c r="D359" s="4">
        <v>5.0029059999999999E-7</v>
      </c>
      <c r="F359" s="1">
        <f t="shared" si="22"/>
        <v>-8.8473280000000001E-9</v>
      </c>
      <c r="G359" s="1">
        <v>8.9999999999999995E-9</v>
      </c>
      <c r="I359">
        <f t="shared" si="23"/>
        <v>3.053439999999989E-8</v>
      </c>
      <c r="J359">
        <f t="shared" si="24"/>
        <v>3.9475473100799994E-4</v>
      </c>
      <c r="K359" s="19">
        <f t="shared" si="21"/>
        <v>7.8990342723754575E-2</v>
      </c>
    </row>
    <row r="360" spans="1:11" ht="15.75">
      <c r="A360" s="4">
        <v>5000</v>
      </c>
      <c r="B360" s="21">
        <v>202.09819999999999</v>
      </c>
      <c r="C360" s="4">
        <v>-4.4070129999999999E-5</v>
      </c>
      <c r="D360" s="4">
        <v>7.6244529999999995E-8</v>
      </c>
      <c r="F360" s="1">
        <f t="shared" si="22"/>
        <v>-8.8140260000000004E-9</v>
      </c>
      <c r="G360" s="1">
        <v>8.9999999999999995E-9</v>
      </c>
      <c r="I360">
        <f t="shared" si="23"/>
        <v>3.7194799999999827E-8</v>
      </c>
      <c r="J360">
        <f t="shared" si="24"/>
        <v>3.9971053483599988E-4</v>
      </c>
      <c r="K360" s="19">
        <f t="shared" si="21"/>
        <v>8.0780779611392864E-2</v>
      </c>
    </row>
    <row r="361" spans="1:11" ht="15.75">
      <c r="A361" s="4">
        <v>5000</v>
      </c>
      <c r="B361" s="21">
        <v>204.0977</v>
      </c>
      <c r="C361" s="4">
        <v>-4.3789380000000003E-5</v>
      </c>
      <c r="D361" s="4">
        <v>1.195558E-7</v>
      </c>
      <c r="F361" s="1">
        <f t="shared" si="22"/>
        <v>-8.7578759999999999E-9</v>
      </c>
      <c r="G361" s="1">
        <v>8.9999999999999995E-9</v>
      </c>
      <c r="I361">
        <f t="shared" si="23"/>
        <v>4.8424799999999922E-8</v>
      </c>
      <c r="J361">
        <f t="shared" si="24"/>
        <v>4.0806644093599996E-4</v>
      </c>
      <c r="K361" s="19">
        <f t="shared" si="21"/>
        <v>8.3285422042223445E-2</v>
      </c>
    </row>
    <row r="362" spans="1:11" ht="15.75">
      <c r="A362" s="4">
        <v>5000</v>
      </c>
      <c r="B362" s="21">
        <v>206.09819999999999</v>
      </c>
      <c r="C362" s="4">
        <v>-4.3738610000000002E-5</v>
      </c>
      <c r="D362" s="4">
        <v>5.5315169999999997E-7</v>
      </c>
      <c r="F362" s="1">
        <f t="shared" si="22"/>
        <v>-8.7477220000000007E-9</v>
      </c>
      <c r="G362" s="1">
        <v>8.9999999999999995E-9</v>
      </c>
      <c r="I362">
        <f t="shared" si="23"/>
        <v>5.0455599999999765E-8</v>
      </c>
      <c r="J362">
        <f t="shared" si="24"/>
        <v>4.0957749829199984E-4</v>
      </c>
      <c r="K362" s="19">
        <f t="shared" si="21"/>
        <v>8.4413185158484241E-2</v>
      </c>
    </row>
    <row r="363" spans="1:11" ht="15.75">
      <c r="A363" s="4">
        <v>5000</v>
      </c>
      <c r="B363" s="21">
        <v>208.09610000000001</v>
      </c>
      <c r="C363" s="4">
        <v>-4.3489299999999997E-5</v>
      </c>
      <c r="D363" s="4">
        <v>1.178649E-7</v>
      </c>
      <c r="F363" s="1">
        <f t="shared" si="22"/>
        <v>-8.6978599999999996E-9</v>
      </c>
      <c r="G363" s="1">
        <v>8.9999999999999995E-9</v>
      </c>
      <c r="I363">
        <f t="shared" si="23"/>
        <v>6.042799999999999E-8</v>
      </c>
      <c r="J363">
        <f t="shared" si="24"/>
        <v>4.1699766196E-4</v>
      </c>
      <c r="K363" s="19">
        <f t="shared" si="21"/>
        <v>8.6775587162994355E-2</v>
      </c>
    </row>
    <row r="364" spans="1:11" ht="15.75">
      <c r="A364" s="4">
        <v>5000</v>
      </c>
      <c r="B364" s="21">
        <v>210.09690000000001</v>
      </c>
      <c r="C364" s="4">
        <v>-4.3261460000000003E-5</v>
      </c>
      <c r="D364" s="4">
        <v>4.0675159999999999E-7</v>
      </c>
      <c r="F364" s="1">
        <f t="shared" si="22"/>
        <v>-8.6522920000000008E-9</v>
      </c>
      <c r="G364" s="1">
        <v>8.9999999999999995E-9</v>
      </c>
      <c r="I364">
        <f t="shared" si="23"/>
        <v>6.9541599999999755E-8</v>
      </c>
      <c r="J364">
        <f t="shared" si="24"/>
        <v>4.2377881831199985E-4</v>
      </c>
      <c r="K364" s="19">
        <f t="shared" si="21"/>
        <v>8.9034616013014406E-2</v>
      </c>
    </row>
    <row r="365" spans="1:11" ht="15.75">
      <c r="A365" s="4">
        <v>5000</v>
      </c>
      <c r="B365" s="21">
        <v>212.09829999999999</v>
      </c>
      <c r="C365" s="4">
        <v>-4.2329329999999997E-5</v>
      </c>
      <c r="D365" s="4">
        <v>2.549871E-7</v>
      </c>
      <c r="F365" s="1">
        <f t="shared" si="22"/>
        <v>-8.4658659999999998E-9</v>
      </c>
      <c r="G365" s="1">
        <v>8.9999999999999995E-9</v>
      </c>
      <c r="I365">
        <f t="shared" si="23"/>
        <v>1.0682679999999994E-7</v>
      </c>
      <c r="J365">
        <f t="shared" si="24"/>
        <v>4.5152161707599997E-4</v>
      </c>
      <c r="K365" s="19">
        <f t="shared" ref="K365:K409" si="25">J365*B365</f>
        <v>9.5766967395070568E-2</v>
      </c>
    </row>
    <row r="366" spans="1:11" ht="15.75">
      <c r="A366" s="4">
        <v>5000</v>
      </c>
      <c r="B366" s="21">
        <v>214.09610000000001</v>
      </c>
      <c r="C366" s="4">
        <v>-4.1671239999999998E-5</v>
      </c>
      <c r="D366" s="4">
        <v>2.2551380000000001E-7</v>
      </c>
      <c r="F366" s="1">
        <f t="shared" si="22"/>
        <v>-8.334248E-9</v>
      </c>
      <c r="G366" s="1">
        <v>8.9999999999999995E-9</v>
      </c>
      <c r="I366">
        <f t="shared" si="23"/>
        <v>1.3315039999999989E-7</v>
      </c>
      <c r="J366">
        <f t="shared" si="24"/>
        <v>4.711082181279999E-4</v>
      </c>
      <c r="K366" s="19">
        <f t="shared" si="25"/>
        <v>0.10086243217915408</v>
      </c>
    </row>
    <row r="367" spans="1:11" ht="15.75">
      <c r="A367" s="4">
        <v>5000</v>
      </c>
      <c r="B367" s="21">
        <v>216.09729999999999</v>
      </c>
      <c r="C367" s="4">
        <v>-4.0725400000000001E-5</v>
      </c>
      <c r="D367" s="4">
        <v>1.9600019999999999E-7</v>
      </c>
      <c r="F367" s="1">
        <f t="shared" si="22"/>
        <v>-8.1450800000000002E-9</v>
      </c>
      <c r="G367" s="1">
        <v>8.9999999999999995E-9</v>
      </c>
      <c r="I367">
        <f t="shared" si="23"/>
        <v>1.7098399999999986E-7</v>
      </c>
      <c r="J367">
        <f t="shared" si="24"/>
        <v>4.9925906487999986E-4</v>
      </c>
      <c r="K367" s="19">
        <f t="shared" si="25"/>
        <v>0.10788853592109279</v>
      </c>
    </row>
    <row r="368" spans="1:11" ht="15.75">
      <c r="A368" s="4">
        <v>5000</v>
      </c>
      <c r="B368" s="21">
        <v>218.09719999999999</v>
      </c>
      <c r="C368" s="4">
        <v>-3.9729099999999999E-5</v>
      </c>
      <c r="D368" s="4">
        <v>4.2786189999999998E-7</v>
      </c>
      <c r="F368" s="1">
        <f t="shared" si="22"/>
        <v>-7.9458199999999993E-9</v>
      </c>
      <c r="G368" s="1">
        <v>8.9999999999999995E-9</v>
      </c>
      <c r="I368">
        <f t="shared" si="23"/>
        <v>2.1083600000000002E-7</v>
      </c>
      <c r="J368">
        <f t="shared" si="24"/>
        <v>5.2891174251999999E-4</v>
      </c>
      <c r="K368" s="19">
        <f t="shared" si="25"/>
        <v>0.11535417009073293</v>
      </c>
    </row>
    <row r="369" spans="1:11" ht="15.75">
      <c r="A369" s="4">
        <v>5000</v>
      </c>
      <c r="B369" s="21">
        <v>220.09630000000001</v>
      </c>
      <c r="C369" s="4">
        <v>-3.822256E-5</v>
      </c>
      <c r="D369" s="4">
        <v>2.198115E-7</v>
      </c>
      <c r="F369" s="1">
        <f t="shared" si="22"/>
        <v>-7.6445119999999999E-9</v>
      </c>
      <c r="G369" s="1">
        <v>8.9999999999999995E-9</v>
      </c>
      <c r="I369">
        <f t="shared" si="23"/>
        <v>2.7109759999999991E-7</v>
      </c>
      <c r="J369">
        <f t="shared" si="24"/>
        <v>5.7375059123199992E-4</v>
      </c>
      <c r="K369" s="19">
        <f t="shared" si="25"/>
        <v>0.12628038225297564</v>
      </c>
    </row>
    <row r="370" spans="1:11" ht="15.75">
      <c r="A370" s="4">
        <v>5000</v>
      </c>
      <c r="B370" s="21">
        <v>222.1001</v>
      </c>
      <c r="C370" s="4">
        <v>-3.6738859999999999E-5</v>
      </c>
      <c r="D370" s="4">
        <v>3.5114309999999998E-7</v>
      </c>
      <c r="F370" s="1">
        <f t="shared" si="22"/>
        <v>-7.347772E-9</v>
      </c>
      <c r="G370" s="1">
        <v>8.9999999999999995E-9</v>
      </c>
      <c r="I370">
        <f t="shared" si="23"/>
        <v>3.3044559999999992E-7</v>
      </c>
      <c r="J370">
        <f t="shared" si="24"/>
        <v>6.1790965759199999E-4</v>
      </c>
      <c r="K370" s="19">
        <f t="shared" si="25"/>
        <v>0.13723779674214895</v>
      </c>
    </row>
    <row r="371" spans="1:11" ht="15.75">
      <c r="A371" s="4">
        <v>5000</v>
      </c>
      <c r="B371" s="21">
        <v>224.09710000000001</v>
      </c>
      <c r="C371" s="4">
        <v>-3.4886530000000001E-5</v>
      </c>
      <c r="D371" s="4">
        <v>2.3898910000000002E-7</v>
      </c>
      <c r="F371" s="1">
        <f t="shared" si="22"/>
        <v>-6.9773060000000001E-9</v>
      </c>
      <c r="G371" s="1">
        <v>8.9999999999999995E-9</v>
      </c>
      <c r="I371">
        <f t="shared" si="23"/>
        <v>4.0453879999999988E-7</v>
      </c>
      <c r="J371">
        <f t="shared" si="24"/>
        <v>6.730401849159999E-4</v>
      </c>
      <c r="K371" s="19">
        <f t="shared" si="25"/>
        <v>0.15082635362313934</v>
      </c>
    </row>
    <row r="372" spans="1:11" ht="15.75">
      <c r="A372" s="4">
        <v>5000</v>
      </c>
      <c r="B372" s="21">
        <v>226.09700000000001</v>
      </c>
      <c r="C372" s="4">
        <v>-3.2185209999999999E-5</v>
      </c>
      <c r="D372" s="4">
        <v>2.7452819999999999E-7</v>
      </c>
      <c r="F372" s="1">
        <f t="shared" si="22"/>
        <v>-6.4370420000000002E-9</v>
      </c>
      <c r="G372" s="1">
        <v>8.9999999999999995E-9</v>
      </c>
      <c r="I372">
        <f t="shared" si="23"/>
        <v>5.1259159999999989E-7</v>
      </c>
      <c r="J372">
        <f t="shared" si="24"/>
        <v>7.5343903181199993E-4</v>
      </c>
      <c r="K372" s="19">
        <f t="shared" si="25"/>
        <v>0.17035030477559776</v>
      </c>
    </row>
    <row r="373" spans="1:11" ht="15.75">
      <c r="A373" s="4">
        <v>5000</v>
      </c>
      <c r="B373" s="21">
        <v>228.0984</v>
      </c>
      <c r="C373" s="4">
        <v>-2.808322E-5</v>
      </c>
      <c r="D373" s="4">
        <v>3.4612259999999999E-7</v>
      </c>
      <c r="F373" s="1">
        <f t="shared" si="22"/>
        <v>-5.6166439999999998E-9</v>
      </c>
      <c r="G373" s="1">
        <v>8.9999999999999995E-9</v>
      </c>
      <c r="I373">
        <f t="shared" si="23"/>
        <v>6.7667119999999994E-7</v>
      </c>
      <c r="J373">
        <f t="shared" si="24"/>
        <v>8.7552573978399995E-4</v>
      </c>
      <c r="K373" s="19">
        <f t="shared" si="25"/>
        <v>0.19970602040354674</v>
      </c>
    </row>
    <row r="374" spans="1:11" ht="15.75">
      <c r="A374" s="4">
        <v>5000</v>
      </c>
      <c r="B374" s="21">
        <v>230.0934</v>
      </c>
      <c r="C374" s="4">
        <v>-2.1343819999999999E-5</v>
      </c>
      <c r="D374" s="4">
        <v>3.9083499999999999E-7</v>
      </c>
      <c r="F374" s="1">
        <f t="shared" si="22"/>
        <v>-4.2687640000000001E-9</v>
      </c>
      <c r="G374" s="1">
        <v>8.9999999999999995E-9</v>
      </c>
      <c r="I374">
        <f t="shared" si="23"/>
        <v>9.4624719999999984E-7</v>
      </c>
      <c r="J374">
        <f t="shared" si="24"/>
        <v>1.076109154104E-3</v>
      </c>
      <c r="K374" s="19">
        <f t="shared" si="25"/>
        <v>0.24760561403891332</v>
      </c>
    </row>
    <row r="375" spans="1:11" ht="15.75">
      <c r="A375" s="4">
        <v>5000</v>
      </c>
      <c r="B375" s="21">
        <v>232.0942</v>
      </c>
      <c r="C375" s="4">
        <v>4.5220769999999997E-5</v>
      </c>
      <c r="D375" s="4">
        <v>2.2529920000000001E-6</v>
      </c>
      <c r="F375" s="1">
        <f t="shared" si="22"/>
        <v>9.0441539999999992E-9</v>
      </c>
      <c r="G375" s="1">
        <v>8.9999999999999995E-9</v>
      </c>
      <c r="I375">
        <f t="shared" si="23"/>
        <v>3.6088307999999996E-6</v>
      </c>
      <c r="J375">
        <f t="shared" si="24"/>
        <v>3.0572577333559999E-3</v>
      </c>
      <c r="K375" s="19">
        <f t="shared" si="25"/>
        <v>0.70957178781707408</v>
      </c>
    </row>
    <row r="376" spans="1:11" ht="15.75">
      <c r="A376" s="4">
        <v>5000</v>
      </c>
      <c r="B376" s="21">
        <v>234.08109999999999</v>
      </c>
      <c r="C376" s="4">
        <v>1.7801319999999999E-4</v>
      </c>
      <c r="D376" s="4">
        <v>4.1057810000000003E-6</v>
      </c>
      <c r="F376" s="1">
        <f t="shared" si="22"/>
        <v>3.5602639999999996E-8</v>
      </c>
      <c r="G376" s="1">
        <v>8.9999999999999995E-9</v>
      </c>
      <c r="I376">
        <f t="shared" si="23"/>
        <v>8.9205279999999986E-6</v>
      </c>
      <c r="J376">
        <f t="shared" si="24"/>
        <v>7.009532268959999E-3</v>
      </c>
      <c r="K376" s="19">
        <f t="shared" si="25"/>
        <v>1.6407990240036523</v>
      </c>
    </row>
    <row r="377" spans="1:11" ht="15.75">
      <c r="A377" s="4">
        <v>5000</v>
      </c>
      <c r="B377" s="21">
        <v>236.09389999999999</v>
      </c>
      <c r="C377" s="4">
        <v>2.938576E-4</v>
      </c>
      <c r="D377" s="4">
        <v>3.9240339999999997E-6</v>
      </c>
      <c r="F377" s="1">
        <f t="shared" si="22"/>
        <v>5.8771519999999998E-8</v>
      </c>
      <c r="G377" s="1">
        <v>8.9999999999999995E-9</v>
      </c>
      <c r="I377">
        <f t="shared" si="23"/>
        <v>1.3554303999999999E-5</v>
      </c>
      <c r="J377">
        <f t="shared" si="24"/>
        <v>1.045738597728E-2</v>
      </c>
      <c r="K377" s="19">
        <f t="shared" si="25"/>
        <v>2.4689250391813462</v>
      </c>
    </row>
    <row r="378" spans="1:11" ht="15.75">
      <c r="A378" s="4">
        <v>5000</v>
      </c>
      <c r="B378" s="21">
        <v>238.09909999999999</v>
      </c>
      <c r="C378" s="4">
        <v>3.6219030000000002E-4</v>
      </c>
      <c r="D378" s="4">
        <v>1.811786E-6</v>
      </c>
      <c r="F378" s="1">
        <f t="shared" si="22"/>
        <v>7.2438060000000009E-8</v>
      </c>
      <c r="G378" s="1">
        <v>8.9999999999999995E-9</v>
      </c>
      <c r="I378">
        <f t="shared" si="23"/>
        <v>1.6287612000000003E-5</v>
      </c>
      <c r="J378">
        <f t="shared" si="24"/>
        <v>1.2491158460840002E-2</v>
      </c>
      <c r="K378" s="19">
        <f t="shared" si="25"/>
        <v>2.9741335874833896</v>
      </c>
    </row>
    <row r="379" spans="1:11" ht="15.75">
      <c r="A379" s="4">
        <v>5000</v>
      </c>
      <c r="B379" s="21">
        <v>240.1</v>
      </c>
      <c r="C379" s="4">
        <v>3.772782E-4</v>
      </c>
      <c r="D379" s="4">
        <v>2.604612E-7</v>
      </c>
      <c r="F379" s="1">
        <f t="shared" si="22"/>
        <v>7.5455640000000002E-8</v>
      </c>
      <c r="G379" s="1">
        <v>8.9999999999999995E-9</v>
      </c>
      <c r="I379">
        <f t="shared" si="23"/>
        <v>1.6891128000000002E-5</v>
      </c>
      <c r="J379">
        <f t="shared" si="24"/>
        <v>1.2940216610960002E-2</v>
      </c>
      <c r="K379" s="19">
        <f t="shared" si="25"/>
        <v>3.1069460082914966</v>
      </c>
    </row>
    <row r="380" spans="1:11" ht="15.75">
      <c r="A380" s="4">
        <v>5000</v>
      </c>
      <c r="B380" s="21">
        <v>242.09639999999999</v>
      </c>
      <c r="C380" s="4">
        <v>3.7766049999999999E-4</v>
      </c>
      <c r="D380" s="4">
        <v>4.7459109999999998E-7</v>
      </c>
      <c r="F380" s="1">
        <f t="shared" si="22"/>
        <v>7.5532099999999996E-8</v>
      </c>
      <c r="G380" s="1">
        <v>8.9999999999999995E-9</v>
      </c>
      <c r="I380">
        <f t="shared" si="23"/>
        <v>1.6906419999999999E-5</v>
      </c>
      <c r="J380">
        <f t="shared" si="24"/>
        <v>1.29515949294E-2</v>
      </c>
      <c r="K380" s="19">
        <f t="shared" si="25"/>
        <v>3.1355345066659939</v>
      </c>
    </row>
    <row r="381" spans="1:11" ht="15.75">
      <c r="A381" s="4">
        <v>5000</v>
      </c>
      <c r="B381" s="21">
        <v>244.0941</v>
      </c>
      <c r="C381" s="4">
        <v>3.769237E-4</v>
      </c>
      <c r="D381" s="4">
        <v>2.2875500000000001E-7</v>
      </c>
      <c r="F381" s="1">
        <f t="shared" si="22"/>
        <v>7.5384740000000006E-8</v>
      </c>
      <c r="G381" s="1">
        <v>8.9999999999999995E-9</v>
      </c>
      <c r="I381">
        <f t="shared" si="23"/>
        <v>1.6876948000000002E-5</v>
      </c>
      <c r="J381">
        <f t="shared" si="24"/>
        <v>1.2929665698360002E-2</v>
      </c>
      <c r="K381" s="19">
        <f t="shared" si="25"/>
        <v>3.1560551119420559</v>
      </c>
    </row>
    <row r="382" spans="1:11" ht="15.75">
      <c r="A382" s="4">
        <v>5000</v>
      </c>
      <c r="B382" s="21">
        <v>246.0984</v>
      </c>
      <c r="C382" s="4">
        <v>3.7615769999999998E-4</v>
      </c>
      <c r="D382" s="4">
        <v>1.3638729999999999E-7</v>
      </c>
      <c r="F382" s="1">
        <f t="shared" si="22"/>
        <v>7.5231539999999994E-8</v>
      </c>
      <c r="G382" s="1">
        <v>8.9999999999999995E-9</v>
      </c>
      <c r="I382">
        <f t="shared" si="23"/>
        <v>1.6846308E-5</v>
      </c>
      <c r="J382">
        <f t="shared" si="24"/>
        <v>1.2906867393560001E-2</v>
      </c>
      <c r="K382" s="19">
        <f t="shared" si="25"/>
        <v>3.1763594145672864</v>
      </c>
    </row>
    <row r="383" spans="1:11" ht="15.75">
      <c r="A383" s="4">
        <v>5000</v>
      </c>
      <c r="B383" s="21">
        <v>248.0975</v>
      </c>
      <c r="C383" s="4">
        <v>3.7462170000000003E-4</v>
      </c>
      <c r="D383" s="4">
        <v>3.1509299999999997E-7</v>
      </c>
      <c r="F383" s="1">
        <f t="shared" si="22"/>
        <v>7.4924340000000006E-8</v>
      </c>
      <c r="G383" s="1">
        <v>8.9999999999999995E-9</v>
      </c>
      <c r="I383">
        <f t="shared" si="23"/>
        <v>1.6784868000000002E-5</v>
      </c>
      <c r="J383">
        <f t="shared" si="24"/>
        <v>1.2861151732760001E-2</v>
      </c>
      <c r="K383" s="19">
        <f t="shared" si="25"/>
        <v>3.1908195920184244</v>
      </c>
    </row>
    <row r="384" spans="1:11" ht="15.75">
      <c r="A384" s="4">
        <v>5000</v>
      </c>
      <c r="B384" s="21">
        <v>250.1026</v>
      </c>
      <c r="C384" s="4">
        <v>3.7170950000000002E-4</v>
      </c>
      <c r="D384" s="4">
        <v>8.2023090000000002E-8</v>
      </c>
      <c r="F384" s="1">
        <f t="shared" si="22"/>
        <v>7.4341899999999999E-8</v>
      </c>
      <c r="G384" s="1">
        <v>8.9999999999999995E-9</v>
      </c>
      <c r="I384">
        <f t="shared" si="23"/>
        <v>1.666838E-5</v>
      </c>
      <c r="J384">
        <f t="shared" si="24"/>
        <v>1.27744765066E-2</v>
      </c>
      <c r="K384" s="19">
        <f t="shared" si="25"/>
        <v>3.1949297879395768</v>
      </c>
    </row>
    <row r="385" spans="1:11" ht="15.75">
      <c r="A385" s="4">
        <v>5000</v>
      </c>
      <c r="B385" s="21">
        <v>252.0933</v>
      </c>
      <c r="C385" s="4">
        <v>3.684084E-4</v>
      </c>
      <c r="D385" s="4">
        <v>2.0580889999999999E-7</v>
      </c>
      <c r="F385" s="1">
        <f t="shared" si="22"/>
        <v>7.3681680000000002E-8</v>
      </c>
      <c r="G385" s="1">
        <v>8.9999999999999995E-9</v>
      </c>
      <c r="I385">
        <f t="shared" si="23"/>
        <v>1.6536336000000001E-5</v>
      </c>
      <c r="J385">
        <f t="shared" si="24"/>
        <v>1.2676226527520002E-2</v>
      </c>
      <c r="K385" s="19">
        <f t="shared" si="25"/>
        <v>3.1955917768700584</v>
      </c>
    </row>
    <row r="386" spans="1:11" ht="15.75">
      <c r="A386" s="4">
        <v>5000</v>
      </c>
      <c r="B386" s="21">
        <v>254.09970000000001</v>
      </c>
      <c r="C386" s="4">
        <v>3.6524650000000001E-4</v>
      </c>
      <c r="D386" s="4">
        <v>3.2973869999999998E-7</v>
      </c>
      <c r="F386" s="1">
        <f t="shared" si="22"/>
        <v>7.3049299999999998E-8</v>
      </c>
      <c r="G386" s="1">
        <v>8.9999999999999995E-9</v>
      </c>
      <c r="I386">
        <f t="shared" si="23"/>
        <v>1.6409860000000001E-5</v>
      </c>
      <c r="J386">
        <f t="shared" si="24"/>
        <v>1.2582119530200001E-2</v>
      </c>
      <c r="K386" s="19">
        <f t="shared" si="25"/>
        <v>3.1971127979879612</v>
      </c>
    </row>
    <row r="387" spans="1:11" ht="15.75">
      <c r="A387" s="4">
        <v>5000</v>
      </c>
      <c r="B387" s="21">
        <v>256.09989999999999</v>
      </c>
      <c r="C387" s="4">
        <v>3.6204560000000001E-4</v>
      </c>
      <c r="D387" s="4">
        <v>2.5970659999999999E-7</v>
      </c>
      <c r="F387" s="1">
        <f t="shared" si="22"/>
        <v>7.2409119999999995E-8</v>
      </c>
      <c r="G387" s="1">
        <v>8.9999999999999995E-9</v>
      </c>
      <c r="I387">
        <f t="shared" si="23"/>
        <v>1.6281824E-5</v>
      </c>
      <c r="J387">
        <f t="shared" si="24"/>
        <v>1.248685178368E-2</v>
      </c>
      <c r="K387" s="19">
        <f t="shared" si="25"/>
        <v>3.1978814931152693</v>
      </c>
    </row>
    <row r="388" spans="1:11" ht="15.75">
      <c r="A388" s="4">
        <v>5000</v>
      </c>
      <c r="B388" s="21">
        <v>258.10019999999997</v>
      </c>
      <c r="C388" s="4">
        <v>3.5896730000000001E-4</v>
      </c>
      <c r="D388" s="4">
        <v>1.6657750000000001E-7</v>
      </c>
      <c r="F388" s="1">
        <f t="shared" si="22"/>
        <v>7.1793460000000001E-8</v>
      </c>
      <c r="G388" s="1">
        <v>8.9999999999999995E-9</v>
      </c>
      <c r="I388">
        <f t="shared" si="23"/>
        <v>1.6158692E-5</v>
      </c>
      <c r="J388">
        <f t="shared" si="24"/>
        <v>1.2395232956440001E-2</v>
      </c>
      <c r="K388" s="19">
        <f t="shared" si="25"/>
        <v>3.1992121051037552</v>
      </c>
    </row>
    <row r="389" spans="1:11" ht="15.75">
      <c r="A389" s="4">
        <v>5000</v>
      </c>
      <c r="B389" s="21">
        <v>260.09320000000002</v>
      </c>
      <c r="C389" s="4">
        <v>3.5568200000000001E-4</v>
      </c>
      <c r="D389" s="4">
        <v>3.691553E-7</v>
      </c>
      <c r="F389" s="1">
        <f t="shared" si="22"/>
        <v>7.1136400000000004E-8</v>
      </c>
      <c r="G389" s="1">
        <v>8.9999999999999995E-9</v>
      </c>
      <c r="I389">
        <f t="shared" si="23"/>
        <v>1.602728E-5</v>
      </c>
      <c r="J389">
        <f t="shared" si="24"/>
        <v>1.22974532296E-2</v>
      </c>
      <c r="K389" s="19">
        <f t="shared" si="25"/>
        <v>3.1984839623369989</v>
      </c>
    </row>
    <row r="390" spans="1:11" ht="15.75">
      <c r="A390" s="4">
        <v>5000</v>
      </c>
      <c r="B390" s="21">
        <v>262.0958</v>
      </c>
      <c r="C390" s="4">
        <v>3.5278229999999999E-4</v>
      </c>
      <c r="D390" s="4">
        <v>7.2014589999999995E-8</v>
      </c>
      <c r="F390" s="1">
        <f t="shared" si="22"/>
        <v>7.0556460000000001E-8</v>
      </c>
      <c r="G390" s="1">
        <v>8.9999999999999995E-9</v>
      </c>
      <c r="I390">
        <f t="shared" si="23"/>
        <v>1.5911291999999999E-5</v>
      </c>
      <c r="J390">
        <f t="shared" si="24"/>
        <v>1.221115003844E-2</v>
      </c>
      <c r="K390" s="19">
        <f t="shared" si="25"/>
        <v>3.2004911382449626</v>
      </c>
    </row>
    <row r="391" spans="1:11" ht="15.75">
      <c r="A391" s="4">
        <v>5000</v>
      </c>
      <c r="B391" s="21">
        <v>264.10180000000003</v>
      </c>
      <c r="C391" s="4">
        <v>3.4979409999999999E-4</v>
      </c>
      <c r="D391" s="4">
        <v>1.100318E-7</v>
      </c>
      <c r="F391" s="1">
        <f t="shared" si="22"/>
        <v>6.9958819999999994E-8</v>
      </c>
      <c r="G391" s="1">
        <v>8.9999999999999995E-9</v>
      </c>
      <c r="I391">
        <f t="shared" si="23"/>
        <v>1.5791763999999998E-5</v>
      </c>
      <c r="J391">
        <f t="shared" si="24"/>
        <v>1.212221283948E-2</v>
      </c>
      <c r="K391" s="19">
        <f t="shared" si="25"/>
        <v>3.2014982308897793</v>
      </c>
    </row>
    <row r="392" spans="1:11" ht="15.75">
      <c r="A392" s="4">
        <v>5000</v>
      </c>
      <c r="B392" s="21">
        <v>266.09660000000002</v>
      </c>
      <c r="C392" s="4">
        <v>3.470751E-4</v>
      </c>
      <c r="D392" s="4">
        <v>1.999712E-7</v>
      </c>
      <c r="F392" s="1">
        <f t="shared" si="22"/>
        <v>6.9415019999999996E-8</v>
      </c>
      <c r="G392" s="1">
        <v>8.9999999999999995E-9</v>
      </c>
      <c r="I392">
        <f t="shared" si="23"/>
        <v>1.5683004E-5</v>
      </c>
      <c r="J392">
        <f t="shared" si="24"/>
        <v>1.2041287786280001E-2</v>
      </c>
      <c r="K392" s="19">
        <f t="shared" si="25"/>
        <v>3.204145739550635</v>
      </c>
    </row>
    <row r="393" spans="1:11" ht="15.75">
      <c r="A393" s="4">
        <v>5000</v>
      </c>
      <c r="B393" s="21">
        <v>268.09440000000001</v>
      </c>
      <c r="C393" s="4">
        <v>3.44264E-4</v>
      </c>
      <c r="D393" s="4">
        <v>1.7950140000000001E-7</v>
      </c>
      <c r="F393" s="1">
        <f t="shared" ref="F393:F409" si="26">C393/A393</f>
        <v>6.8852800000000004E-8</v>
      </c>
      <c r="G393" s="1">
        <v>8.9999999999999995E-9</v>
      </c>
      <c r="I393">
        <f t="shared" ref="I393:I409" si="27">(F393+G393)/$E$2</f>
        <v>1.557056E-5</v>
      </c>
      <c r="J393">
        <f t="shared" ref="J393:J409" si="28">I393*$G$2-$J$2</f>
        <v>1.19576215792E-2</v>
      </c>
      <c r="K393" s="19">
        <f t="shared" si="25"/>
        <v>3.2057713827026766</v>
      </c>
    </row>
    <row r="394" spans="1:11" ht="15.75">
      <c r="A394" s="4">
        <v>5000</v>
      </c>
      <c r="B394" s="21">
        <v>270.09730000000002</v>
      </c>
      <c r="C394" s="4">
        <v>3.4144060000000003E-4</v>
      </c>
      <c r="D394" s="4">
        <v>2.7044910000000001E-7</v>
      </c>
      <c r="F394" s="1">
        <f t="shared" si="26"/>
        <v>6.8288120000000008E-8</v>
      </c>
      <c r="G394" s="1">
        <v>8.9999999999999995E-9</v>
      </c>
      <c r="I394">
        <f t="shared" si="27"/>
        <v>1.5457624000000002E-5</v>
      </c>
      <c r="J394">
        <f t="shared" si="28"/>
        <v>1.1873589289680001E-2</v>
      </c>
      <c r="K394" s="19">
        <f t="shared" si="25"/>
        <v>3.2070244084514865</v>
      </c>
    </row>
    <row r="395" spans="1:11" ht="15.75">
      <c r="A395" s="4">
        <v>5000</v>
      </c>
      <c r="B395" s="21">
        <v>272.096</v>
      </c>
      <c r="C395" s="4">
        <v>3.387388E-4</v>
      </c>
      <c r="D395" s="4">
        <v>7.3791279999999999E-8</v>
      </c>
      <c r="F395" s="1">
        <f t="shared" si="26"/>
        <v>6.7747759999999995E-8</v>
      </c>
      <c r="G395" s="1">
        <v>8.9999999999999995E-9</v>
      </c>
      <c r="I395">
        <f t="shared" si="27"/>
        <v>1.5349551999999998E-5</v>
      </c>
      <c r="J395">
        <f t="shared" si="28"/>
        <v>1.1793176156639999E-2</v>
      </c>
      <c r="K395" s="19">
        <f t="shared" si="25"/>
        <v>3.2088760595171171</v>
      </c>
    </row>
    <row r="396" spans="1:11" ht="15.75">
      <c r="A396" s="4">
        <v>5000</v>
      </c>
      <c r="B396" s="21">
        <v>274.09399999999999</v>
      </c>
      <c r="C396" s="4">
        <v>3.3618029999999999E-4</v>
      </c>
      <c r="D396" s="4">
        <v>2.2754089999999999E-7</v>
      </c>
      <c r="F396" s="1">
        <f t="shared" si="26"/>
        <v>6.723606E-8</v>
      </c>
      <c r="G396" s="1">
        <v>8.9999999999999995E-9</v>
      </c>
      <c r="I396">
        <f t="shared" si="27"/>
        <v>1.5247212E-5</v>
      </c>
      <c r="J396">
        <f t="shared" si="28"/>
        <v>1.1717028032840001E-2</v>
      </c>
      <c r="K396" s="19">
        <f t="shared" si="25"/>
        <v>3.2115670816332469</v>
      </c>
    </row>
    <row r="397" spans="1:11" ht="15.75">
      <c r="A397" s="4">
        <v>5000</v>
      </c>
      <c r="B397" s="21">
        <v>276.08969999999999</v>
      </c>
      <c r="C397" s="4">
        <v>3.3365899999999998E-4</v>
      </c>
      <c r="D397" s="4">
        <v>2.8202170000000001E-7</v>
      </c>
      <c r="F397" s="1">
        <f t="shared" si="26"/>
        <v>6.6731799999999994E-8</v>
      </c>
      <c r="G397" s="1">
        <v>8.9999999999999995E-9</v>
      </c>
      <c r="I397">
        <f t="shared" si="27"/>
        <v>1.5146359999999998E-5</v>
      </c>
      <c r="J397">
        <f t="shared" si="28"/>
        <v>1.1641987085199999E-2</v>
      </c>
      <c r="K397" s="19">
        <f t="shared" si="25"/>
        <v>3.2142327217567424</v>
      </c>
    </row>
    <row r="398" spans="1:11" ht="15.75">
      <c r="A398" s="4">
        <v>5000</v>
      </c>
      <c r="B398" s="21">
        <v>278.08969999999999</v>
      </c>
      <c r="C398" s="4">
        <v>3.3113720000000003E-4</v>
      </c>
      <c r="D398" s="4">
        <v>1.534066E-7</v>
      </c>
      <c r="F398" s="1">
        <f t="shared" si="26"/>
        <v>6.6227440000000009E-8</v>
      </c>
      <c r="G398" s="1">
        <v>8.9999999999999995E-9</v>
      </c>
      <c r="I398">
        <f t="shared" si="27"/>
        <v>1.5045488000000002E-5</v>
      </c>
      <c r="J398">
        <f t="shared" si="28"/>
        <v>1.1566931256160002E-2</v>
      </c>
      <c r="K398" s="19">
        <f t="shared" si="25"/>
        <v>3.216644442946158</v>
      </c>
    </row>
    <row r="399" spans="1:11" ht="15.75">
      <c r="A399" s="4">
        <v>5000</v>
      </c>
      <c r="B399" s="21">
        <v>280.08789999999999</v>
      </c>
      <c r="C399" s="4">
        <v>3.2874759999999999E-4</v>
      </c>
      <c r="D399" s="4">
        <v>3.1713030000000001E-7</v>
      </c>
      <c r="F399" s="1">
        <f t="shared" si="26"/>
        <v>6.5749519999999996E-8</v>
      </c>
      <c r="G399" s="1">
        <v>8.9999999999999995E-9</v>
      </c>
      <c r="I399">
        <f t="shared" si="27"/>
        <v>1.4949904E-5</v>
      </c>
      <c r="J399">
        <f t="shared" si="28"/>
        <v>1.1495810069280001E-2</v>
      </c>
      <c r="K399" s="19">
        <f t="shared" si="25"/>
        <v>3.2198373011034898</v>
      </c>
    </row>
    <row r="400" spans="1:11" ht="15.75">
      <c r="A400" s="4">
        <v>5000</v>
      </c>
      <c r="B400" s="21">
        <v>282.08920000000001</v>
      </c>
      <c r="C400" s="4">
        <v>3.2616569999999997E-4</v>
      </c>
      <c r="D400" s="4">
        <v>1.9798870000000001E-7</v>
      </c>
      <c r="F400" s="1">
        <f t="shared" si="26"/>
        <v>6.5233139999999991E-8</v>
      </c>
      <c r="G400" s="1">
        <v>8.9999999999999995E-9</v>
      </c>
      <c r="I400">
        <f t="shared" si="27"/>
        <v>1.4846627999999998E-5</v>
      </c>
      <c r="J400">
        <f t="shared" si="28"/>
        <v>1.1418965495959998E-2</v>
      </c>
      <c r="K400" s="19">
        <f t="shared" si="25"/>
        <v>3.2211668415829591</v>
      </c>
    </row>
    <row r="401" spans="1:11" ht="15.75">
      <c r="A401" s="4">
        <v>5000</v>
      </c>
      <c r="B401" s="21">
        <v>284.09120000000001</v>
      </c>
      <c r="C401" s="4">
        <v>3.2373310000000002E-4</v>
      </c>
      <c r="D401" s="4">
        <v>2.8249500000000002E-7</v>
      </c>
      <c r="F401" s="1">
        <f t="shared" si="26"/>
        <v>6.4746620000000002E-8</v>
      </c>
      <c r="G401" s="1">
        <v>8.9999999999999995E-9</v>
      </c>
      <c r="I401">
        <f t="shared" si="27"/>
        <v>1.4749324E-5</v>
      </c>
      <c r="J401">
        <f t="shared" si="28"/>
        <v>1.1346564508680001E-2</v>
      </c>
      <c r="K401" s="19">
        <f t="shared" si="25"/>
        <v>3.223459127148312</v>
      </c>
    </row>
    <row r="402" spans="1:11" ht="15.75">
      <c r="A402" s="4">
        <v>5000</v>
      </c>
      <c r="B402" s="21">
        <v>286.08850000000001</v>
      </c>
      <c r="C402" s="4">
        <v>3.2090500000000002E-4</v>
      </c>
      <c r="D402" s="4">
        <v>5.1166849999999999E-7</v>
      </c>
      <c r="F402" s="1">
        <f t="shared" si="26"/>
        <v>6.4180999999999997E-8</v>
      </c>
      <c r="G402" s="1">
        <v>8.9999999999999995E-9</v>
      </c>
      <c r="I402">
        <f t="shared" si="27"/>
        <v>1.4636199999999999E-5</v>
      </c>
      <c r="J402">
        <f t="shared" si="28"/>
        <v>1.1262392333999999E-2</v>
      </c>
      <c r="K402" s="19">
        <f t="shared" si="25"/>
        <v>3.222040929245559</v>
      </c>
    </row>
    <row r="403" spans="1:11" ht="15.75">
      <c r="A403" s="4">
        <v>5000</v>
      </c>
      <c r="B403" s="21">
        <v>288.089</v>
      </c>
      <c r="C403" s="4">
        <v>3.187811E-4</v>
      </c>
      <c r="D403" s="4">
        <v>3.9680740000000001E-7</v>
      </c>
      <c r="F403" s="1">
        <f t="shared" si="26"/>
        <v>6.3756219999999996E-8</v>
      </c>
      <c r="G403" s="1">
        <v>8.9999999999999995E-9</v>
      </c>
      <c r="I403">
        <f t="shared" si="27"/>
        <v>1.4551243999999999E-5</v>
      </c>
      <c r="J403">
        <f t="shared" si="28"/>
        <v>1.1199179123079999E-2</v>
      </c>
      <c r="K403" s="19">
        <f t="shared" si="25"/>
        <v>3.2263603143889941</v>
      </c>
    </row>
    <row r="404" spans="1:11" ht="15.75">
      <c r="A404" s="4">
        <v>5000</v>
      </c>
      <c r="B404" s="21">
        <v>290.09530000000001</v>
      </c>
      <c r="C404" s="4">
        <v>3.1685330000000002E-4</v>
      </c>
      <c r="D404" s="4">
        <v>3.0890540000000002E-7</v>
      </c>
      <c r="F404" s="1">
        <f t="shared" si="26"/>
        <v>6.3370660000000003E-8</v>
      </c>
      <c r="G404" s="1">
        <v>8.9999999999999995E-9</v>
      </c>
      <c r="I404">
        <f t="shared" si="27"/>
        <v>1.4474132E-5</v>
      </c>
      <c r="J404">
        <f t="shared" si="28"/>
        <v>1.1141802397240001E-2</v>
      </c>
      <c r="K404" s="19">
        <f t="shared" si="25"/>
        <v>3.2321845089680572</v>
      </c>
    </row>
    <row r="405" spans="1:11" ht="15.75">
      <c r="A405" s="4">
        <v>5000</v>
      </c>
      <c r="B405" s="21">
        <v>292.09070000000003</v>
      </c>
      <c r="C405" s="4">
        <v>3.1406069999999998E-4</v>
      </c>
      <c r="D405" s="4">
        <v>4.6118700000000001E-8</v>
      </c>
      <c r="F405" s="1">
        <f t="shared" si="26"/>
        <v>6.2812139999999999E-8</v>
      </c>
      <c r="G405" s="1">
        <v>8.9999999999999995E-9</v>
      </c>
      <c r="I405">
        <f t="shared" si="27"/>
        <v>1.4362428E-5</v>
      </c>
      <c r="J405">
        <f t="shared" si="28"/>
        <v>1.105868680196E-2</v>
      </c>
      <c r="K405" s="19">
        <f t="shared" si="25"/>
        <v>3.2301395690652579</v>
      </c>
    </row>
    <row r="406" spans="1:11" ht="15.75">
      <c r="A406" s="4">
        <v>5000</v>
      </c>
      <c r="B406" s="21">
        <v>294.08460000000002</v>
      </c>
      <c r="C406" s="4">
        <v>3.121849E-4</v>
      </c>
      <c r="D406" s="4">
        <v>2.4390159999999999E-7</v>
      </c>
      <c r="F406" s="1">
        <f t="shared" si="26"/>
        <v>6.2436979999999999E-8</v>
      </c>
      <c r="G406" s="1">
        <v>8.9999999999999995E-9</v>
      </c>
      <c r="I406">
        <f t="shared" si="27"/>
        <v>1.4287396000000001E-5</v>
      </c>
      <c r="J406">
        <f t="shared" si="28"/>
        <v>1.1002857741720001E-2</v>
      </c>
      <c r="K406" s="19">
        <f t="shared" si="25"/>
        <v>3.23577101783063</v>
      </c>
    </row>
    <row r="407" spans="1:11" ht="15.75">
      <c r="A407" s="4">
        <v>5000</v>
      </c>
      <c r="B407" s="21">
        <v>296.0908</v>
      </c>
      <c r="C407" s="4">
        <v>3.0988769999999998E-4</v>
      </c>
      <c r="D407" s="4">
        <v>1.5637690000000001E-7</v>
      </c>
      <c r="F407" s="1">
        <f t="shared" si="26"/>
        <v>6.197754E-8</v>
      </c>
      <c r="G407" s="1">
        <v>8.9999999999999995E-9</v>
      </c>
      <c r="I407">
        <f t="shared" si="27"/>
        <v>1.4195508E-5</v>
      </c>
      <c r="J407">
        <f t="shared" si="28"/>
        <v>1.093448663756E-2</v>
      </c>
      <c r="K407" s="19">
        <f t="shared" si="25"/>
        <v>3.2376008961044502</v>
      </c>
    </row>
    <row r="408" spans="1:11" ht="15.75">
      <c r="A408" s="4">
        <v>5000</v>
      </c>
      <c r="B408" s="21">
        <v>298.10550000000001</v>
      </c>
      <c r="C408" s="4">
        <v>3.0765810000000002E-4</v>
      </c>
      <c r="D408" s="4">
        <v>3.1490089999999998E-7</v>
      </c>
      <c r="F408" s="1">
        <f t="shared" si="26"/>
        <v>6.1531620000000009E-8</v>
      </c>
      <c r="G408" s="1">
        <v>8.9999999999999995E-9</v>
      </c>
      <c r="I408">
        <f t="shared" si="27"/>
        <v>1.4106324000000001E-5</v>
      </c>
      <c r="J408">
        <f t="shared" si="28"/>
        <v>1.0868127498680002E-2</v>
      </c>
      <c r="K408" s="19">
        <f t="shared" si="25"/>
        <v>3.2398485820577512</v>
      </c>
    </row>
    <row r="409" spans="1:11" ht="15.75">
      <c r="A409" s="4">
        <v>5000</v>
      </c>
      <c r="B409" s="21">
        <v>300.08839999999998</v>
      </c>
      <c r="C409" s="4">
        <v>3.0543310000000001E-4</v>
      </c>
      <c r="D409" s="4">
        <v>1.547305E-7</v>
      </c>
      <c r="F409" s="1">
        <f t="shared" si="26"/>
        <v>6.1086620000000008E-8</v>
      </c>
      <c r="G409" s="1">
        <v>8.9999999999999995E-9</v>
      </c>
      <c r="I409">
        <f t="shared" si="27"/>
        <v>1.4017324000000001E-5</v>
      </c>
      <c r="J409">
        <f t="shared" si="28"/>
        <v>1.0801905268680001E-2</v>
      </c>
      <c r="K409" s="19">
        <f t="shared" si="25"/>
        <v>3.2415264690297514</v>
      </c>
    </row>
  </sheetData>
  <phoneticPr fontId="20"/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95"/>
  <sheetViews>
    <sheetView topLeftCell="A38" workbookViewId="0">
      <selection activeCell="M49" sqref="M49"/>
    </sheetView>
  </sheetViews>
  <sheetFormatPr defaultColWidth="12.85546875" defaultRowHeight="15.75"/>
  <cols>
    <col min="1" max="16384" width="12.85546875" style="14"/>
  </cols>
  <sheetData>
    <row r="1" spans="1:5">
      <c r="A1" s="14" t="s">
        <v>12</v>
      </c>
    </row>
    <row r="2" spans="1:5">
      <c r="A2" s="14" t="s">
        <v>13</v>
      </c>
      <c r="B2" s="14" t="s">
        <v>62</v>
      </c>
    </row>
    <row r="3" spans="1:5">
      <c r="A3" s="14" t="s">
        <v>14</v>
      </c>
      <c r="B3" s="14" t="s">
        <v>15</v>
      </c>
      <c r="C3" s="14">
        <v>2.1</v>
      </c>
      <c r="D3" s="14" t="s">
        <v>16</v>
      </c>
    </row>
    <row r="4" spans="1:5">
      <c r="A4" s="14" t="s">
        <v>17</v>
      </c>
      <c r="B4" s="14" t="s">
        <v>97</v>
      </c>
      <c r="C4" s="14" t="s">
        <v>98</v>
      </c>
    </row>
    <row r="6" spans="1:5">
      <c r="A6" s="14" t="s">
        <v>18</v>
      </c>
      <c r="B6" s="14" t="s">
        <v>19</v>
      </c>
      <c r="C6" s="14" t="s">
        <v>20</v>
      </c>
      <c r="D6" s="14" t="s">
        <v>21</v>
      </c>
      <c r="E6" s="14" t="s">
        <v>22</v>
      </c>
    </row>
    <row r="8" spans="1:5">
      <c r="A8" s="14" t="s">
        <v>18</v>
      </c>
      <c r="B8" s="14" t="s">
        <v>23</v>
      </c>
      <c r="C8" s="14" t="s">
        <v>94</v>
      </c>
    </row>
    <row r="9" spans="1:5">
      <c r="A9" s="14" t="s">
        <v>18</v>
      </c>
      <c r="B9" s="14" t="s">
        <v>24</v>
      </c>
      <c r="C9" s="14">
        <v>32.6</v>
      </c>
    </row>
    <row r="10" spans="1:5">
      <c r="A10" s="14" t="s">
        <v>18</v>
      </c>
      <c r="B10" s="14" t="s">
        <v>25</v>
      </c>
      <c r="C10" s="14">
        <v>0</v>
      </c>
    </row>
    <row r="11" spans="1:5">
      <c r="A11" s="14" t="s">
        <v>18</v>
      </c>
      <c r="B11" s="14" t="s">
        <v>26</v>
      </c>
      <c r="C11" s="14">
        <v>0</v>
      </c>
    </row>
    <row r="12" spans="1:5">
      <c r="A12" s="14" t="s">
        <v>18</v>
      </c>
      <c r="B12" s="14" t="s">
        <v>27</v>
      </c>
      <c r="C12" s="14">
        <v>0</v>
      </c>
    </row>
    <row r="13" spans="1:5">
      <c r="A13" s="14" t="s">
        <v>18</v>
      </c>
      <c r="B13" s="14" t="s">
        <v>28</v>
      </c>
      <c r="C13" s="14" t="s">
        <v>95</v>
      </c>
    </row>
    <row r="14" spans="1:5">
      <c r="A14" s="14" t="s">
        <v>18</v>
      </c>
      <c r="B14" s="14" t="s">
        <v>96</v>
      </c>
    </row>
    <row r="17" spans="1:30">
      <c r="A17" s="14" t="s">
        <v>18</v>
      </c>
      <c r="B17" s="14" t="s">
        <v>63</v>
      </c>
      <c r="C17" s="14" t="s">
        <v>64</v>
      </c>
    </row>
    <row r="20" spans="1:30">
      <c r="A20" s="14" t="s">
        <v>29</v>
      </c>
      <c r="B20" s="14" t="s">
        <v>30</v>
      </c>
      <c r="C20" s="14">
        <v>4</v>
      </c>
      <c r="D20" s="14" t="s">
        <v>31</v>
      </c>
      <c r="E20" s="14" t="s">
        <v>32</v>
      </c>
      <c r="F20" s="14">
        <v>0</v>
      </c>
      <c r="G20" s="14">
        <v>0</v>
      </c>
    </row>
    <row r="21" spans="1:30">
      <c r="A21" s="14" t="s">
        <v>29</v>
      </c>
      <c r="B21" s="14" t="s">
        <v>33</v>
      </c>
      <c r="C21" s="14">
        <v>5</v>
      </c>
      <c r="D21" s="14" t="s">
        <v>31</v>
      </c>
      <c r="E21" s="14" t="s">
        <v>32</v>
      </c>
      <c r="F21" s="14">
        <v>0</v>
      </c>
      <c r="G21" s="14">
        <v>0</v>
      </c>
    </row>
    <row r="24" spans="1:30">
      <c r="A24" s="14" t="s">
        <v>34</v>
      </c>
      <c r="B24" s="14" t="s">
        <v>65</v>
      </c>
    </row>
    <row r="25" spans="1:30">
      <c r="A25" s="14" t="s">
        <v>66</v>
      </c>
      <c r="B25" s="14" t="s">
        <v>65</v>
      </c>
      <c r="C25" s="14">
        <v>1</v>
      </c>
      <c r="D25" s="14">
        <v>2</v>
      </c>
      <c r="E25" s="14">
        <v>3</v>
      </c>
      <c r="F25" s="14">
        <v>4</v>
      </c>
      <c r="G25" s="14">
        <v>5</v>
      </c>
      <c r="H25" s="14">
        <v>6</v>
      </c>
      <c r="I25" s="14">
        <v>7</v>
      </c>
      <c r="J25" s="14">
        <v>8</v>
      </c>
      <c r="K25" s="14">
        <v>9</v>
      </c>
      <c r="L25" s="14">
        <v>15</v>
      </c>
      <c r="M25" s="14">
        <v>16</v>
      </c>
      <c r="N25" s="14">
        <v>17</v>
      </c>
      <c r="O25" s="14">
        <v>18</v>
      </c>
      <c r="P25" s="14">
        <v>27</v>
      </c>
      <c r="Q25" s="14">
        <v>28</v>
      </c>
    </row>
    <row r="26" spans="1:30">
      <c r="A26" s="14" t="s">
        <v>66</v>
      </c>
      <c r="B26" s="14" t="s">
        <v>67</v>
      </c>
      <c r="C26" s="14">
        <v>1</v>
      </c>
      <c r="D26" s="14">
        <v>2</v>
      </c>
      <c r="E26" s="14">
        <v>3</v>
      </c>
      <c r="F26" s="14">
        <v>4</v>
      </c>
      <c r="G26" s="14">
        <v>10</v>
      </c>
      <c r="H26" s="14">
        <v>11</v>
      </c>
      <c r="I26" s="14">
        <v>12</v>
      </c>
      <c r="J26" s="14">
        <v>13</v>
      </c>
      <c r="K26" s="14">
        <v>14</v>
      </c>
      <c r="L26" s="14">
        <v>19</v>
      </c>
      <c r="M26" s="14">
        <v>20</v>
      </c>
      <c r="N26" s="14">
        <v>21</v>
      </c>
      <c r="O26" s="14">
        <v>22</v>
      </c>
      <c r="P26" s="14">
        <v>27</v>
      </c>
      <c r="Q26" s="14">
        <v>28</v>
      </c>
    </row>
    <row r="28" spans="1:30">
      <c r="A28" s="14" t="s">
        <v>35</v>
      </c>
      <c r="B28" s="14" t="s">
        <v>36</v>
      </c>
      <c r="C28" s="14" t="s">
        <v>37</v>
      </c>
      <c r="D28" s="14" t="s">
        <v>38</v>
      </c>
      <c r="E28" s="14" t="s">
        <v>39</v>
      </c>
    </row>
    <row r="30" spans="1:30">
      <c r="A30" s="14" t="s">
        <v>40</v>
      </c>
    </row>
    <row r="31" spans="1:30">
      <c r="A31" s="14" t="s">
        <v>41</v>
      </c>
      <c r="B31" s="14" t="s">
        <v>42</v>
      </c>
      <c r="C31" s="14" t="s">
        <v>43</v>
      </c>
      <c r="D31" s="14" t="s">
        <v>68</v>
      </c>
      <c r="E31" s="14" t="s">
        <v>69</v>
      </c>
      <c r="F31" s="14" t="s">
        <v>70</v>
      </c>
      <c r="G31" s="14" t="s">
        <v>71</v>
      </c>
      <c r="H31" s="14" t="s">
        <v>72</v>
      </c>
      <c r="I31" s="14" t="s">
        <v>73</v>
      </c>
      <c r="J31" s="14" t="s">
        <v>74</v>
      </c>
      <c r="K31" s="14" t="s">
        <v>75</v>
      </c>
      <c r="L31" s="14" t="s">
        <v>76</v>
      </c>
      <c r="M31" s="14" t="s">
        <v>77</v>
      </c>
      <c r="N31" s="14" t="s">
        <v>78</v>
      </c>
      <c r="O31" s="14" t="s">
        <v>79</v>
      </c>
      <c r="P31" s="14" t="s">
        <v>80</v>
      </c>
      <c r="Q31" s="14" t="s">
        <v>81</v>
      </c>
      <c r="R31" s="14" t="s">
        <v>82</v>
      </c>
      <c r="S31" s="14" t="s">
        <v>83</v>
      </c>
      <c r="T31" s="14" t="s">
        <v>84</v>
      </c>
      <c r="U31" s="14" t="s">
        <v>85</v>
      </c>
      <c r="V31" s="14" t="s">
        <v>86</v>
      </c>
      <c r="W31" s="14" t="s">
        <v>87</v>
      </c>
      <c r="X31" s="14" t="s">
        <v>88</v>
      </c>
      <c r="Y31" s="14" t="s">
        <v>44</v>
      </c>
      <c r="Z31" s="14" t="s">
        <v>45</v>
      </c>
      <c r="AA31" s="14" t="s">
        <v>89</v>
      </c>
      <c r="AB31" s="14" t="s">
        <v>46</v>
      </c>
      <c r="AC31" s="14" t="s">
        <v>47</v>
      </c>
      <c r="AD31" s="14" t="s">
        <v>48</v>
      </c>
    </row>
    <row r="32" spans="1:30">
      <c r="A32" s="14">
        <v>1512722142.8280001</v>
      </c>
      <c r="C32" s="15">
        <v>100</v>
      </c>
      <c r="D32" s="15">
        <v>1.999733</v>
      </c>
      <c r="E32" s="15">
        <v>1.852324E-3</v>
      </c>
      <c r="F32" s="15">
        <v>1.8086919999999999E-6</v>
      </c>
      <c r="G32" s="14">
        <v>3</v>
      </c>
      <c r="H32" s="15">
        <v>0.99065519999999996</v>
      </c>
      <c r="I32" s="15">
        <v>9.764449E-2</v>
      </c>
      <c r="W32" s="14">
        <v>48</v>
      </c>
      <c r="X32" s="14">
        <v>2</v>
      </c>
      <c r="Y32" s="15">
        <v>4</v>
      </c>
      <c r="Z32" s="15">
        <v>7.4100489999999995E-4</v>
      </c>
      <c r="AA32" s="15">
        <v>0</v>
      </c>
      <c r="AB32" s="14">
        <v>0</v>
      </c>
      <c r="AD32" s="14">
        <v>0</v>
      </c>
    </row>
    <row r="33" spans="1:30">
      <c r="A33" s="14">
        <v>1512722197.698</v>
      </c>
      <c r="C33" s="15">
        <v>100</v>
      </c>
      <c r="D33" s="15">
        <v>2.000162</v>
      </c>
      <c r="E33" s="15">
        <v>1.8536430000000001E-3</v>
      </c>
      <c r="F33" s="15">
        <v>1.044617E-7</v>
      </c>
      <c r="G33" s="14">
        <v>3</v>
      </c>
      <c r="H33" s="15">
        <v>0.99028130000000003</v>
      </c>
      <c r="I33" s="15">
        <v>5.6354789999999997E-3</v>
      </c>
      <c r="W33" s="14">
        <v>48</v>
      </c>
      <c r="X33" s="14">
        <v>2</v>
      </c>
      <c r="Y33" s="15">
        <v>4</v>
      </c>
      <c r="Z33" s="15">
        <v>2.0504E-4</v>
      </c>
      <c r="AA33" s="15">
        <v>0</v>
      </c>
      <c r="AB33" s="14">
        <v>0</v>
      </c>
      <c r="AD33" s="14">
        <v>0</v>
      </c>
    </row>
    <row r="34" spans="1:30">
      <c r="A34" s="14">
        <v>1512722252.559</v>
      </c>
      <c r="C34" s="15">
        <v>100</v>
      </c>
      <c r="D34" s="15">
        <v>1.999784</v>
      </c>
      <c r="E34" s="15">
        <v>1.8539540000000001E-3</v>
      </c>
      <c r="F34" s="15">
        <v>3.1198659999999998E-8</v>
      </c>
      <c r="G34" s="14">
        <v>3</v>
      </c>
      <c r="H34" s="15">
        <v>0.99026199999999998</v>
      </c>
      <c r="I34" s="15">
        <v>1.6828170000000001E-3</v>
      </c>
      <c r="W34" s="14">
        <v>48</v>
      </c>
      <c r="X34" s="14">
        <v>2</v>
      </c>
      <c r="Y34" s="15">
        <v>4</v>
      </c>
      <c r="Z34" s="15">
        <v>3.8301939999999999E-4</v>
      </c>
      <c r="AA34" s="15">
        <v>0</v>
      </c>
      <c r="AB34" s="14">
        <v>0</v>
      </c>
      <c r="AD34" s="14">
        <v>0</v>
      </c>
    </row>
    <row r="35" spans="1:30">
      <c r="A35" s="14">
        <v>1512722455.039</v>
      </c>
      <c r="C35" s="15">
        <v>300</v>
      </c>
      <c r="D35" s="15">
        <v>1.999676</v>
      </c>
      <c r="E35" s="15">
        <v>6.1000619999999998E-3</v>
      </c>
      <c r="F35" s="15">
        <v>8.4392489999999999E-7</v>
      </c>
      <c r="G35" s="14">
        <v>3</v>
      </c>
      <c r="H35" s="15">
        <v>0.98970840000000004</v>
      </c>
      <c r="I35" s="15">
        <v>1.383469E-2</v>
      </c>
      <c r="W35" s="14">
        <v>48</v>
      </c>
      <c r="X35" s="14">
        <v>2</v>
      </c>
      <c r="Y35" s="15">
        <v>4</v>
      </c>
      <c r="Z35" s="15">
        <v>7.7009199999999994E-5</v>
      </c>
      <c r="AA35" s="15">
        <v>0</v>
      </c>
      <c r="AB35" s="14">
        <v>0</v>
      </c>
      <c r="AD35" s="14">
        <v>0</v>
      </c>
    </row>
    <row r="36" spans="1:30">
      <c r="A36" s="14">
        <v>1512722509.619</v>
      </c>
      <c r="C36" s="15">
        <v>300</v>
      </c>
      <c r="D36" s="15">
        <v>1.999701</v>
      </c>
      <c r="E36" s="15">
        <v>6.1032810000000003E-3</v>
      </c>
      <c r="F36" s="15">
        <v>1.460981E-6</v>
      </c>
      <c r="G36" s="14">
        <v>3</v>
      </c>
      <c r="H36" s="15">
        <v>0.98969030000000002</v>
      </c>
      <c r="I36" s="15">
        <v>2.3937630000000001E-2</v>
      </c>
      <c r="W36" s="14">
        <v>48</v>
      </c>
      <c r="X36" s="14">
        <v>2</v>
      </c>
      <c r="Y36" s="15">
        <v>4</v>
      </c>
      <c r="Z36" s="15">
        <v>5.1021579999999998E-5</v>
      </c>
      <c r="AA36" s="15">
        <v>0</v>
      </c>
      <c r="AB36" s="14">
        <v>0</v>
      </c>
      <c r="AD36" s="14">
        <v>0</v>
      </c>
    </row>
    <row r="37" spans="1:30">
      <c r="A37" s="14">
        <v>1512722564.6889999</v>
      </c>
      <c r="C37" s="15">
        <v>300</v>
      </c>
      <c r="D37" s="15">
        <v>1.999619</v>
      </c>
      <c r="E37" s="15">
        <v>6.1063519999999998E-3</v>
      </c>
      <c r="F37" s="15">
        <v>6.3187350000000005E-7</v>
      </c>
      <c r="G37" s="14">
        <v>3</v>
      </c>
      <c r="H37" s="15">
        <v>0.98966410000000005</v>
      </c>
      <c r="I37" s="15">
        <v>1.0347810000000001E-2</v>
      </c>
      <c r="W37" s="14">
        <v>48</v>
      </c>
      <c r="X37" s="14">
        <v>2</v>
      </c>
      <c r="Y37" s="15">
        <v>4</v>
      </c>
      <c r="Z37" s="15">
        <v>1.5294549999999999E-4</v>
      </c>
      <c r="AA37" s="15">
        <v>0</v>
      </c>
      <c r="AB37" s="14">
        <v>0</v>
      </c>
      <c r="AD37" s="14">
        <v>0</v>
      </c>
    </row>
    <row r="38" spans="1:30">
      <c r="A38" s="14">
        <v>1512722718.3789999</v>
      </c>
      <c r="C38" s="15">
        <v>500</v>
      </c>
      <c r="D38" s="15">
        <v>1.999727</v>
      </c>
      <c r="E38" s="15">
        <v>1.0392169999999999E-2</v>
      </c>
      <c r="F38" s="15">
        <v>2.6104699999999998E-6</v>
      </c>
      <c r="G38" s="14">
        <v>3</v>
      </c>
      <c r="H38" s="15">
        <v>0.98917350000000004</v>
      </c>
      <c r="I38" s="15">
        <v>2.5119579999999999E-2</v>
      </c>
      <c r="W38" s="14">
        <v>48</v>
      </c>
      <c r="X38" s="14">
        <v>2</v>
      </c>
      <c r="Y38" s="15">
        <v>4</v>
      </c>
      <c r="Z38" s="15">
        <v>5.360842E-4</v>
      </c>
      <c r="AA38" s="15">
        <v>0</v>
      </c>
      <c r="AB38" s="14">
        <v>0</v>
      </c>
      <c r="AD38" s="14">
        <v>0</v>
      </c>
    </row>
    <row r="39" spans="1:30">
      <c r="A39" s="14">
        <v>1512722773.349</v>
      </c>
      <c r="C39" s="15">
        <v>500</v>
      </c>
      <c r="D39" s="15">
        <v>2.0001359999999999</v>
      </c>
      <c r="E39" s="15">
        <v>1.039637E-2</v>
      </c>
      <c r="F39" s="15">
        <v>1.5600920000000001E-6</v>
      </c>
      <c r="G39" s="14">
        <v>3</v>
      </c>
      <c r="H39" s="15">
        <v>0.98952050000000003</v>
      </c>
      <c r="I39" s="15">
        <v>1.500612E-2</v>
      </c>
      <c r="W39" s="14">
        <v>48</v>
      </c>
      <c r="X39" s="14">
        <v>2</v>
      </c>
      <c r="Y39" s="15">
        <v>4</v>
      </c>
      <c r="Z39" s="15">
        <v>2.0504E-4</v>
      </c>
      <c r="AA39" s="15">
        <v>0</v>
      </c>
      <c r="AB39" s="14">
        <v>0</v>
      </c>
      <c r="AD39" s="14">
        <v>0</v>
      </c>
    </row>
    <row r="40" spans="1:30">
      <c r="A40" s="14">
        <v>1512722828.7290001</v>
      </c>
      <c r="C40" s="15">
        <v>500</v>
      </c>
      <c r="D40" s="15">
        <v>2.0000469999999999</v>
      </c>
      <c r="E40" s="15">
        <v>1.0400899999999999E-2</v>
      </c>
      <c r="F40" s="15">
        <v>1.3816259999999999E-6</v>
      </c>
      <c r="G40" s="14">
        <v>3</v>
      </c>
      <c r="H40" s="15">
        <v>0.98951259999999996</v>
      </c>
      <c r="I40" s="15">
        <v>1.3283710000000001E-2</v>
      </c>
      <c r="W40" s="14">
        <v>48</v>
      </c>
      <c r="X40" s="14">
        <v>2</v>
      </c>
      <c r="Y40" s="15">
        <v>4</v>
      </c>
      <c r="Z40" s="15">
        <v>4.6014789999999998E-4</v>
      </c>
      <c r="AA40" s="15">
        <v>0</v>
      </c>
      <c r="AB40" s="14">
        <v>0</v>
      </c>
      <c r="AD40" s="14">
        <v>0</v>
      </c>
    </row>
    <row r="41" spans="1:30">
      <c r="A41" s="14">
        <v>1512722982.1099999</v>
      </c>
      <c r="C41" s="15">
        <v>750</v>
      </c>
      <c r="D41" s="15">
        <v>1.999619</v>
      </c>
      <c r="E41" s="15">
        <v>1.5791010000000001E-2</v>
      </c>
      <c r="F41" s="15">
        <v>3.1373060000000002E-6</v>
      </c>
      <c r="G41" s="14">
        <v>3</v>
      </c>
      <c r="H41" s="15">
        <v>0.98907319999999999</v>
      </c>
      <c r="I41" s="15">
        <v>1.986767E-2</v>
      </c>
      <c r="W41" s="14">
        <v>48</v>
      </c>
      <c r="X41" s="14">
        <v>2</v>
      </c>
      <c r="Y41" s="15">
        <v>4</v>
      </c>
      <c r="Z41" s="15">
        <v>2.29001E-4</v>
      </c>
      <c r="AA41" s="15">
        <v>0</v>
      </c>
      <c r="AB41" s="14">
        <v>0</v>
      </c>
      <c r="AD41" s="14">
        <v>0</v>
      </c>
    </row>
    <row r="42" spans="1:30">
      <c r="A42" s="14">
        <v>1512723037.1800001</v>
      </c>
      <c r="C42" s="15">
        <v>750</v>
      </c>
      <c r="D42" s="15">
        <v>1.9998929999999999</v>
      </c>
      <c r="E42" s="15">
        <v>1.5795170000000001E-2</v>
      </c>
      <c r="F42" s="15">
        <v>9.9835349999999993E-7</v>
      </c>
      <c r="G42" s="14">
        <v>3</v>
      </c>
      <c r="H42" s="15">
        <v>0.98943499999999995</v>
      </c>
      <c r="I42" s="15">
        <v>6.3206249999999999E-3</v>
      </c>
      <c r="W42" s="14">
        <v>48</v>
      </c>
      <c r="X42" s="14">
        <v>2</v>
      </c>
      <c r="Y42" s="15">
        <v>4</v>
      </c>
      <c r="Z42" s="15">
        <v>1.2803080000000001E-4</v>
      </c>
      <c r="AA42" s="15">
        <v>0</v>
      </c>
      <c r="AB42" s="14">
        <v>0</v>
      </c>
      <c r="AD42" s="14">
        <v>0</v>
      </c>
    </row>
    <row r="43" spans="1:30">
      <c r="A43" s="14">
        <v>1512723092.46</v>
      </c>
      <c r="C43" s="15">
        <v>750</v>
      </c>
      <c r="D43" s="15">
        <v>1.9998800000000001</v>
      </c>
      <c r="E43" s="15">
        <v>1.579846E-2</v>
      </c>
      <c r="F43" s="15">
        <v>1.451432E-6</v>
      </c>
      <c r="G43" s="14">
        <v>3</v>
      </c>
      <c r="H43" s="15">
        <v>0.98942319999999995</v>
      </c>
      <c r="I43" s="15">
        <v>9.1871750000000005E-3</v>
      </c>
      <c r="W43" s="14">
        <v>48</v>
      </c>
      <c r="X43" s="14">
        <v>2</v>
      </c>
      <c r="Y43" s="15">
        <v>4</v>
      </c>
      <c r="Z43" s="15">
        <v>1.5401839999999999E-4</v>
      </c>
      <c r="AA43" s="15">
        <v>0</v>
      </c>
      <c r="AB43" s="14">
        <v>0</v>
      </c>
      <c r="AD43" s="14">
        <v>0</v>
      </c>
    </row>
    <row r="44" spans="1:30">
      <c r="A44" s="14">
        <v>1512723300.6300001</v>
      </c>
      <c r="C44" s="15">
        <v>1000</v>
      </c>
      <c r="D44" s="15">
        <v>1.9998929999999999</v>
      </c>
      <c r="E44" s="15">
        <v>2.1297739999999999E-2</v>
      </c>
      <c r="F44" s="15">
        <v>6.3483689999999996E-7</v>
      </c>
      <c r="G44" s="14">
        <v>3</v>
      </c>
      <c r="H44" s="15">
        <v>0.98931469999999999</v>
      </c>
      <c r="I44" s="15">
        <v>2.9807710000000001E-3</v>
      </c>
      <c r="W44" s="14">
        <v>48</v>
      </c>
      <c r="X44" s="14">
        <v>2</v>
      </c>
      <c r="Y44" s="15">
        <v>4</v>
      </c>
      <c r="Z44" s="15">
        <v>2.300739E-4</v>
      </c>
      <c r="AA44" s="15">
        <v>0</v>
      </c>
      <c r="AB44" s="14">
        <v>0</v>
      </c>
      <c r="AD44" s="14">
        <v>0</v>
      </c>
    </row>
    <row r="45" spans="1:30">
      <c r="A45" s="14">
        <v>1512723355.78</v>
      </c>
      <c r="C45" s="15">
        <v>1000</v>
      </c>
      <c r="D45" s="15">
        <v>1.999689</v>
      </c>
      <c r="E45" s="15">
        <v>2.1300759999999998E-2</v>
      </c>
      <c r="F45" s="15">
        <v>3.0055970000000002E-6</v>
      </c>
      <c r="G45" s="14">
        <v>3</v>
      </c>
      <c r="H45" s="15">
        <v>0.98937039999999998</v>
      </c>
      <c r="I45" s="15">
        <v>1.4110279999999999E-2</v>
      </c>
      <c r="W45" s="14">
        <v>48</v>
      </c>
      <c r="X45" s="14">
        <v>2</v>
      </c>
      <c r="Y45" s="15">
        <v>4</v>
      </c>
      <c r="Z45" s="15">
        <v>1.7797949999999999E-4</v>
      </c>
      <c r="AA45" s="15">
        <v>0</v>
      </c>
      <c r="AB45" s="14">
        <v>0</v>
      </c>
      <c r="AD45" s="14">
        <v>0</v>
      </c>
    </row>
    <row r="46" spans="1:30">
      <c r="A46" s="14">
        <v>1512723410.8299999</v>
      </c>
      <c r="C46" s="15">
        <v>1000</v>
      </c>
      <c r="D46" s="15">
        <v>1.999625</v>
      </c>
      <c r="E46" s="15">
        <v>2.1303590000000001E-2</v>
      </c>
      <c r="F46" s="15">
        <v>1.1116230000000001E-6</v>
      </c>
      <c r="G46" s="14">
        <v>3</v>
      </c>
      <c r="H46" s="15">
        <v>0.98939500000000002</v>
      </c>
      <c r="I46" s="15">
        <v>5.2180079999999997E-3</v>
      </c>
      <c r="W46" s="14">
        <v>48</v>
      </c>
      <c r="X46" s="14">
        <v>2</v>
      </c>
      <c r="Y46" s="15">
        <v>4</v>
      </c>
      <c r="Z46" s="15">
        <v>1.7797949999999999E-4</v>
      </c>
      <c r="AA46" s="15">
        <v>0</v>
      </c>
      <c r="AB46" s="14">
        <v>0</v>
      </c>
      <c r="AD46" s="14">
        <v>0</v>
      </c>
    </row>
    <row r="47" spans="1:30">
      <c r="A47" s="14">
        <v>1512723564.1300001</v>
      </c>
      <c r="C47" s="15">
        <v>1250</v>
      </c>
      <c r="D47" s="15">
        <v>1.999797</v>
      </c>
      <c r="E47" s="15">
        <v>2.6900420000000001E-2</v>
      </c>
      <c r="F47" s="15">
        <v>1.1051690000000001E-5</v>
      </c>
      <c r="G47" s="14">
        <v>3</v>
      </c>
      <c r="H47" s="15">
        <v>0.98868979999999995</v>
      </c>
      <c r="I47" s="15">
        <v>4.1083729999999999E-2</v>
      </c>
      <c r="W47" s="14">
        <v>48</v>
      </c>
      <c r="X47" s="14">
        <v>2</v>
      </c>
      <c r="Y47" s="15">
        <v>4</v>
      </c>
      <c r="Z47" s="15">
        <v>4.090071E-4</v>
      </c>
      <c r="AA47" s="15">
        <v>0</v>
      </c>
      <c r="AB47" s="14">
        <v>0</v>
      </c>
      <c r="AD47" s="14">
        <v>0</v>
      </c>
    </row>
    <row r="48" spans="1:30">
      <c r="A48" s="14">
        <v>1512723619.3499999</v>
      </c>
      <c r="C48" s="15">
        <v>1250</v>
      </c>
      <c r="D48" s="15">
        <v>2.0001169999999999</v>
      </c>
      <c r="E48" s="15">
        <v>2.6880979999999999E-2</v>
      </c>
      <c r="F48" s="15">
        <v>2.5933490000000001E-6</v>
      </c>
      <c r="G48" s="14">
        <v>3</v>
      </c>
      <c r="H48" s="15">
        <v>0.98927739999999997</v>
      </c>
      <c r="I48" s="15">
        <v>9.6475209999999992E-3</v>
      </c>
      <c r="W48" s="14">
        <v>48</v>
      </c>
      <c r="X48" s="14">
        <v>2</v>
      </c>
      <c r="Y48" s="15">
        <v>4</v>
      </c>
      <c r="Z48" s="15">
        <v>1.5306470000000001E-4</v>
      </c>
      <c r="AA48" s="15">
        <v>0</v>
      </c>
      <c r="AB48" s="14">
        <v>0</v>
      </c>
      <c r="AD48" s="14">
        <v>0</v>
      </c>
    </row>
    <row r="49" spans="1:30">
      <c r="A49" s="14">
        <v>1512723675.911</v>
      </c>
      <c r="C49" s="15">
        <v>1250</v>
      </c>
      <c r="D49" s="15">
        <v>2.0000719999999998</v>
      </c>
      <c r="E49" s="15">
        <v>2.6879219999999999E-2</v>
      </c>
      <c r="F49" s="15">
        <v>2.107342E-7</v>
      </c>
      <c r="G49" s="14">
        <v>3</v>
      </c>
      <c r="H49" s="15">
        <v>0.98932279999999995</v>
      </c>
      <c r="I49" s="15">
        <v>7.840042E-4</v>
      </c>
      <c r="W49" s="14">
        <v>48</v>
      </c>
      <c r="X49" s="14">
        <v>2</v>
      </c>
      <c r="Y49" s="15">
        <v>4</v>
      </c>
      <c r="Z49" s="15">
        <v>3.3187869999999999E-4</v>
      </c>
      <c r="AA49" s="15">
        <v>0</v>
      </c>
      <c r="AB49" s="14">
        <v>0</v>
      </c>
      <c r="AD49" s="14">
        <v>0</v>
      </c>
    </row>
    <row r="50" spans="1:30">
      <c r="A50" s="14">
        <v>1512723829.9809999</v>
      </c>
      <c r="C50" s="15">
        <v>1500</v>
      </c>
      <c r="D50" s="15">
        <v>1.9997659999999999</v>
      </c>
      <c r="E50" s="15">
        <v>3.2498109999999997E-2</v>
      </c>
      <c r="F50" s="15">
        <v>1.417978E-5</v>
      </c>
      <c r="G50" s="14">
        <v>3</v>
      </c>
      <c r="H50" s="15">
        <v>0.98873169999999999</v>
      </c>
      <c r="I50" s="15">
        <v>4.3632629999999999E-2</v>
      </c>
      <c r="W50" s="14">
        <v>48</v>
      </c>
      <c r="X50" s="14">
        <v>2</v>
      </c>
      <c r="Y50" s="15">
        <v>4</v>
      </c>
      <c r="Z50" s="15">
        <v>3.3199789999999998E-4</v>
      </c>
      <c r="AA50" s="15">
        <v>0</v>
      </c>
      <c r="AB50" s="14">
        <v>0</v>
      </c>
      <c r="AD50" s="14">
        <v>0</v>
      </c>
    </row>
    <row r="51" spans="1:30">
      <c r="A51" s="14">
        <v>1512723885.441</v>
      </c>
      <c r="C51" s="15">
        <v>1500</v>
      </c>
      <c r="D51" s="15">
        <v>2.0000279999999999</v>
      </c>
      <c r="E51" s="15">
        <v>3.2483060000000001E-2</v>
      </c>
      <c r="F51" s="15">
        <v>1.59368E-6</v>
      </c>
      <c r="G51" s="14">
        <v>3</v>
      </c>
      <c r="H51" s="15">
        <v>0.98928000000000005</v>
      </c>
      <c r="I51" s="15">
        <v>4.9061870000000002E-3</v>
      </c>
      <c r="W51" s="14">
        <v>48</v>
      </c>
      <c r="X51" s="14">
        <v>2</v>
      </c>
      <c r="Y51" s="15">
        <v>4</v>
      </c>
      <c r="Z51" s="15">
        <v>2.820492E-4</v>
      </c>
      <c r="AA51" s="15">
        <v>0</v>
      </c>
      <c r="AB51" s="14">
        <v>0</v>
      </c>
      <c r="AD51" s="14">
        <v>0</v>
      </c>
    </row>
    <row r="52" spans="1:30">
      <c r="A52" s="14">
        <v>1512723939.431</v>
      </c>
      <c r="C52" s="15">
        <v>1500</v>
      </c>
      <c r="D52" s="15">
        <v>2.0000469999999999</v>
      </c>
      <c r="E52" s="15">
        <v>3.2479260000000003E-2</v>
      </c>
      <c r="F52" s="15">
        <v>1.219627E-6</v>
      </c>
      <c r="G52" s="14">
        <v>3</v>
      </c>
      <c r="H52" s="15">
        <v>0.989344</v>
      </c>
      <c r="I52" s="15">
        <v>3.755095E-3</v>
      </c>
      <c r="W52" s="14">
        <v>48</v>
      </c>
      <c r="X52" s="14">
        <v>2</v>
      </c>
      <c r="Y52" s="15">
        <v>4</v>
      </c>
      <c r="Z52" s="15">
        <v>1.7905239999999999E-4</v>
      </c>
      <c r="AA52" s="15">
        <v>0</v>
      </c>
      <c r="AB52" s="14">
        <v>0</v>
      </c>
      <c r="AD52" s="14">
        <v>0</v>
      </c>
    </row>
    <row r="53" spans="1:30">
      <c r="A53" s="14">
        <v>1512724093.171</v>
      </c>
      <c r="C53" s="15">
        <v>1750</v>
      </c>
      <c r="D53" s="15">
        <v>2.0000209999999998</v>
      </c>
      <c r="E53" s="15">
        <v>3.8062850000000002E-2</v>
      </c>
      <c r="F53" s="15">
        <v>2.4900879999999999E-5</v>
      </c>
      <c r="G53" s="14">
        <v>3</v>
      </c>
      <c r="H53" s="15">
        <v>0.98873290000000003</v>
      </c>
      <c r="I53" s="15">
        <v>6.5420439999999996E-2</v>
      </c>
      <c r="W53" s="14">
        <v>48</v>
      </c>
      <c r="X53" s="14">
        <v>2</v>
      </c>
      <c r="Y53" s="15">
        <v>4</v>
      </c>
      <c r="Z53" s="15">
        <v>1.7905239999999999E-4</v>
      </c>
      <c r="AA53" s="15">
        <v>0</v>
      </c>
      <c r="AB53" s="14">
        <v>0</v>
      </c>
      <c r="AD53" s="14">
        <v>0</v>
      </c>
    </row>
    <row r="54" spans="1:30">
      <c r="A54" s="14">
        <v>1512724148.221</v>
      </c>
      <c r="C54" s="15">
        <v>1750</v>
      </c>
      <c r="D54" s="15">
        <v>2.0000659999999999</v>
      </c>
      <c r="E54" s="15">
        <v>3.8035939999999997E-2</v>
      </c>
      <c r="F54" s="15">
        <v>2.7527170000000002E-6</v>
      </c>
      <c r="G54" s="14">
        <v>3</v>
      </c>
      <c r="H54" s="15">
        <v>0.98927449999999995</v>
      </c>
      <c r="I54" s="15">
        <v>7.2371479999999997E-3</v>
      </c>
      <c r="W54" s="14">
        <v>48</v>
      </c>
      <c r="X54" s="14">
        <v>2</v>
      </c>
      <c r="Y54" s="15">
        <v>4</v>
      </c>
      <c r="Z54" s="15">
        <v>4.3392179999999998E-4</v>
      </c>
      <c r="AA54" s="15">
        <v>0</v>
      </c>
      <c r="AB54" s="14">
        <v>0</v>
      </c>
      <c r="AD54" s="14">
        <v>0</v>
      </c>
    </row>
    <row r="55" spans="1:30">
      <c r="A55" s="14">
        <v>1512724202.8410001</v>
      </c>
      <c r="C55" s="15">
        <v>1750</v>
      </c>
      <c r="D55" s="15">
        <v>1.999938</v>
      </c>
      <c r="E55" s="15">
        <v>3.8032209999999997E-2</v>
      </c>
      <c r="F55" s="15">
        <v>1.359236E-6</v>
      </c>
      <c r="G55" s="14">
        <v>3</v>
      </c>
      <c r="H55" s="15">
        <v>0.98932160000000002</v>
      </c>
      <c r="I55" s="15">
        <v>3.5739069999999999E-3</v>
      </c>
      <c r="W55" s="14">
        <v>48</v>
      </c>
      <c r="X55" s="14">
        <v>2</v>
      </c>
      <c r="Y55" s="15">
        <v>4</v>
      </c>
      <c r="Z55" s="15">
        <v>1.029968E-4</v>
      </c>
      <c r="AA55" s="15">
        <v>0</v>
      </c>
      <c r="AB55" s="14">
        <v>0</v>
      </c>
      <c r="AD55" s="14">
        <v>0</v>
      </c>
    </row>
    <row r="56" spans="1:30">
      <c r="A56" s="14">
        <v>1512724350.7409999</v>
      </c>
      <c r="C56" s="15">
        <v>2000</v>
      </c>
      <c r="D56" s="15">
        <v>1.999932</v>
      </c>
      <c r="E56" s="15">
        <v>4.359669E-2</v>
      </c>
      <c r="F56" s="15">
        <v>1.4287779999999999E-5</v>
      </c>
      <c r="G56" s="14">
        <v>3</v>
      </c>
      <c r="H56" s="15">
        <v>0.98876010000000003</v>
      </c>
      <c r="I56" s="15">
        <v>3.2772629999999997E-2</v>
      </c>
      <c r="W56" s="14">
        <v>48</v>
      </c>
      <c r="X56" s="14">
        <v>2</v>
      </c>
      <c r="Y56" s="15">
        <v>4</v>
      </c>
      <c r="Z56" s="15">
        <v>2.5606160000000002E-4</v>
      </c>
      <c r="AA56" s="15">
        <v>0</v>
      </c>
      <c r="AB56" s="14">
        <v>0</v>
      </c>
      <c r="AD56" s="14">
        <v>0</v>
      </c>
    </row>
    <row r="57" spans="1:30">
      <c r="A57" s="14">
        <v>1512724405.4920001</v>
      </c>
      <c r="C57" s="15">
        <v>2000</v>
      </c>
      <c r="D57" s="15">
        <v>2.00027</v>
      </c>
      <c r="E57" s="15">
        <v>4.3568320000000001E-2</v>
      </c>
      <c r="F57" s="15">
        <v>6.2140269999999998E-6</v>
      </c>
      <c r="G57" s="14">
        <v>3</v>
      </c>
      <c r="H57" s="15">
        <v>0.98929230000000001</v>
      </c>
      <c r="I57" s="15">
        <v>1.426272E-2</v>
      </c>
      <c r="W57" s="14">
        <v>48</v>
      </c>
      <c r="X57" s="14">
        <v>2</v>
      </c>
      <c r="Y57" s="15">
        <v>4</v>
      </c>
      <c r="Z57" s="15">
        <v>2.2983549999999999E-4</v>
      </c>
      <c r="AA57" s="15">
        <v>0</v>
      </c>
      <c r="AB57" s="14">
        <v>0</v>
      </c>
      <c r="AD57" s="14">
        <v>0</v>
      </c>
    </row>
    <row r="58" spans="1:30">
      <c r="A58" s="14">
        <v>1512724460.4820001</v>
      </c>
      <c r="C58" s="15">
        <v>2000</v>
      </c>
      <c r="D58" s="15">
        <v>2.000238</v>
      </c>
      <c r="E58" s="15">
        <v>4.3561099999999998E-2</v>
      </c>
      <c r="F58" s="15">
        <v>1.2775789999999999E-6</v>
      </c>
      <c r="G58" s="14">
        <v>3</v>
      </c>
      <c r="H58" s="15">
        <v>0.98932209999999998</v>
      </c>
      <c r="I58" s="15">
        <v>2.932844E-3</v>
      </c>
      <c r="W58" s="14">
        <v>48</v>
      </c>
      <c r="X58" s="14">
        <v>2</v>
      </c>
      <c r="Y58" s="15">
        <v>4</v>
      </c>
      <c r="Z58" s="15">
        <v>3.3187869999999999E-4</v>
      </c>
      <c r="AA58" s="15">
        <v>0</v>
      </c>
      <c r="AB58" s="14">
        <v>0</v>
      </c>
      <c r="AD58" s="14">
        <v>0</v>
      </c>
    </row>
    <row r="59" spans="1:30">
      <c r="A59" s="14">
        <v>1512724674.7219999</v>
      </c>
      <c r="C59" s="15">
        <v>3000</v>
      </c>
      <c r="D59" s="15">
        <v>2.000731</v>
      </c>
      <c r="E59" s="15">
        <v>6.5234739999999999E-2</v>
      </c>
      <c r="F59" s="15">
        <v>7.3756990000000001E-6</v>
      </c>
      <c r="G59" s="14">
        <v>3</v>
      </c>
      <c r="H59" s="15">
        <v>0.98928879999999997</v>
      </c>
      <c r="I59" s="15">
        <v>1.1306399999999999E-2</v>
      </c>
      <c r="W59" s="14">
        <v>48</v>
      </c>
      <c r="X59" s="14">
        <v>2</v>
      </c>
      <c r="Y59" s="15">
        <v>4</v>
      </c>
      <c r="Z59" s="15">
        <v>2.8109549999999999E-4</v>
      </c>
      <c r="AA59" s="15">
        <v>0</v>
      </c>
      <c r="AB59" s="14">
        <v>0</v>
      </c>
      <c r="AD59" s="14">
        <v>0</v>
      </c>
    </row>
    <row r="60" spans="1:30">
      <c r="A60" s="14">
        <v>1512724729.812</v>
      </c>
      <c r="C60" s="15">
        <v>3000</v>
      </c>
      <c r="D60" s="15">
        <v>2.0003340000000001</v>
      </c>
      <c r="E60" s="15">
        <v>6.5226500000000007E-2</v>
      </c>
      <c r="F60" s="15">
        <v>9.6937750000000011E-7</v>
      </c>
      <c r="G60" s="14">
        <v>3</v>
      </c>
      <c r="H60" s="15">
        <v>0.98934759999999999</v>
      </c>
      <c r="I60" s="15">
        <v>1.4861710000000001E-3</v>
      </c>
      <c r="W60" s="14">
        <v>48</v>
      </c>
      <c r="X60" s="14">
        <v>2</v>
      </c>
      <c r="Y60" s="15">
        <v>4</v>
      </c>
      <c r="Z60" s="15">
        <v>4.0888790000000001E-4</v>
      </c>
      <c r="AA60" s="15">
        <v>0</v>
      </c>
      <c r="AB60" s="14">
        <v>0</v>
      </c>
      <c r="AD60" s="14">
        <v>0</v>
      </c>
    </row>
    <row r="61" spans="1:30">
      <c r="A61" s="14">
        <v>1512724785.2620001</v>
      </c>
      <c r="C61" s="15">
        <v>3000</v>
      </c>
      <c r="D61" s="15">
        <v>2.000149</v>
      </c>
      <c r="E61" s="15">
        <v>6.5223980000000001E-2</v>
      </c>
      <c r="F61" s="15">
        <v>6.2798800000000001E-6</v>
      </c>
      <c r="G61" s="14">
        <v>3</v>
      </c>
      <c r="H61" s="15">
        <v>0.98935629999999997</v>
      </c>
      <c r="I61" s="15">
        <v>9.6281769999999999E-3</v>
      </c>
      <c r="W61" s="14">
        <v>48</v>
      </c>
      <c r="X61" s="14">
        <v>2</v>
      </c>
      <c r="Y61" s="15">
        <v>4</v>
      </c>
      <c r="Z61" s="15">
        <v>3.0589099999999998E-4</v>
      </c>
      <c r="AA61" s="15">
        <v>0</v>
      </c>
      <c r="AB61" s="14">
        <v>0</v>
      </c>
      <c r="AD61" s="14">
        <v>0</v>
      </c>
    </row>
    <row r="62" spans="1:30">
      <c r="A62" s="14">
        <v>1512724943.9820001</v>
      </c>
      <c r="C62" s="15">
        <v>4000</v>
      </c>
      <c r="D62" s="15">
        <v>1.9999119999999999</v>
      </c>
      <c r="E62" s="15">
        <v>8.5811020000000002E-2</v>
      </c>
      <c r="F62" s="15">
        <v>3.7189330000000002E-5</v>
      </c>
      <c r="G62" s="14">
        <v>3</v>
      </c>
      <c r="H62" s="15">
        <v>0.9888979</v>
      </c>
      <c r="I62" s="15">
        <v>4.3338639999999998E-2</v>
      </c>
      <c r="W62" s="14">
        <v>48</v>
      </c>
      <c r="X62" s="14">
        <v>2</v>
      </c>
      <c r="Y62" s="15">
        <v>4</v>
      </c>
      <c r="Z62" s="15">
        <v>3.8409229999999999E-4</v>
      </c>
      <c r="AA62" s="15">
        <v>0</v>
      </c>
      <c r="AB62" s="14">
        <v>0</v>
      </c>
      <c r="AD62" s="14">
        <v>0</v>
      </c>
    </row>
    <row r="63" spans="1:30">
      <c r="A63" s="14">
        <v>1512724999.2520001</v>
      </c>
      <c r="C63" s="15">
        <v>4000</v>
      </c>
      <c r="D63" s="15">
        <v>2.0004300000000002</v>
      </c>
      <c r="E63" s="15">
        <v>8.5754559999999994E-2</v>
      </c>
      <c r="F63" s="15">
        <v>1.2659859999999999E-5</v>
      </c>
      <c r="G63" s="14">
        <v>3</v>
      </c>
      <c r="H63" s="15">
        <v>0.98931899999999995</v>
      </c>
      <c r="I63" s="15">
        <v>1.4762900000000001E-2</v>
      </c>
      <c r="W63" s="14">
        <v>48</v>
      </c>
      <c r="X63" s="14">
        <v>2</v>
      </c>
      <c r="Y63" s="15">
        <v>4</v>
      </c>
      <c r="Z63" s="15">
        <v>5.8889390000000004E-4</v>
      </c>
      <c r="AA63" s="15">
        <v>0</v>
      </c>
      <c r="AB63" s="14">
        <v>0</v>
      </c>
      <c r="AD63" s="14">
        <v>0</v>
      </c>
    </row>
    <row r="64" spans="1:30">
      <c r="A64" s="14">
        <v>1512725054.2219999</v>
      </c>
      <c r="C64" s="15">
        <v>4000</v>
      </c>
      <c r="D64" s="15">
        <v>2.0009999999999999</v>
      </c>
      <c r="E64" s="15">
        <v>8.5724620000000001E-2</v>
      </c>
      <c r="F64" s="15">
        <v>1.028383E-5</v>
      </c>
      <c r="G64" s="14">
        <v>3</v>
      </c>
      <c r="H64" s="15">
        <v>0.98934299999999997</v>
      </c>
      <c r="I64" s="15">
        <v>1.1996359999999999E-2</v>
      </c>
      <c r="W64" s="14">
        <v>48</v>
      </c>
      <c r="X64" s="14">
        <v>2</v>
      </c>
      <c r="Y64" s="15">
        <v>4</v>
      </c>
      <c r="Z64" s="15">
        <v>3.8409229999999999E-4</v>
      </c>
      <c r="AA64" s="15">
        <v>0</v>
      </c>
      <c r="AB64" s="14">
        <v>0</v>
      </c>
      <c r="AD64" s="14">
        <v>0</v>
      </c>
    </row>
    <row r="65" spans="1:30">
      <c r="A65" s="14">
        <v>1512725206.823</v>
      </c>
      <c r="C65" s="15">
        <v>5000</v>
      </c>
      <c r="D65" s="15">
        <v>2.0018389999999999</v>
      </c>
      <c r="E65" s="15">
        <v>0.1051724</v>
      </c>
      <c r="F65" s="15">
        <v>3.4618369999999998E-5</v>
      </c>
      <c r="G65" s="14">
        <v>3</v>
      </c>
      <c r="H65" s="15">
        <v>0.98883620000000005</v>
      </c>
      <c r="I65" s="15">
        <v>3.2915819999999998E-2</v>
      </c>
      <c r="W65" s="14">
        <v>48</v>
      </c>
      <c r="X65" s="14">
        <v>2</v>
      </c>
      <c r="Y65" s="15">
        <v>4</v>
      </c>
      <c r="Z65" s="15">
        <v>1.1031630000000001E-3</v>
      </c>
      <c r="AA65" s="15">
        <v>0</v>
      </c>
      <c r="AB65" s="14">
        <v>0</v>
      </c>
      <c r="AD65" s="14">
        <v>0</v>
      </c>
    </row>
    <row r="66" spans="1:30">
      <c r="A66" s="14">
        <v>1512725262.273</v>
      </c>
      <c r="C66" s="15">
        <v>5000</v>
      </c>
      <c r="D66" s="15">
        <v>2.0005320000000002</v>
      </c>
      <c r="E66" s="15">
        <v>0.10514039999999999</v>
      </c>
      <c r="F66" s="15">
        <v>1.040501E-5</v>
      </c>
      <c r="G66" s="14">
        <v>3</v>
      </c>
      <c r="H66" s="15">
        <v>0.98926610000000004</v>
      </c>
      <c r="I66" s="15">
        <v>9.8963000000000002E-3</v>
      </c>
      <c r="W66" s="14">
        <v>48</v>
      </c>
      <c r="X66" s="14">
        <v>2</v>
      </c>
      <c r="Y66" s="15">
        <v>4</v>
      </c>
      <c r="Z66" s="15">
        <v>1.4579300000000001E-3</v>
      </c>
      <c r="AA66" s="15">
        <v>0</v>
      </c>
      <c r="AB66" s="14">
        <v>0</v>
      </c>
      <c r="AD66" s="14">
        <v>0</v>
      </c>
    </row>
    <row r="67" spans="1:30">
      <c r="A67" s="14">
        <v>1512725317.043</v>
      </c>
      <c r="C67" s="15">
        <v>5000</v>
      </c>
      <c r="D67" s="15">
        <v>1.999325</v>
      </c>
      <c r="E67" s="15">
        <v>0.10515430000000001</v>
      </c>
      <c r="F67" s="15">
        <v>9.0615719999999998E-6</v>
      </c>
      <c r="G67" s="14">
        <v>3</v>
      </c>
      <c r="H67" s="15">
        <v>0.98931999999999998</v>
      </c>
      <c r="I67" s="15">
        <v>8.617408E-3</v>
      </c>
      <c r="W67" s="14">
        <v>48</v>
      </c>
      <c r="X67" s="14">
        <v>2</v>
      </c>
      <c r="Y67" s="15">
        <v>4</v>
      </c>
      <c r="Z67" s="15">
        <v>6.8902969999999999E-4</v>
      </c>
      <c r="AA67" s="15">
        <v>0</v>
      </c>
      <c r="AB67" s="14">
        <v>0</v>
      </c>
      <c r="AD67" s="14">
        <v>0</v>
      </c>
    </row>
    <row r="68" spans="1:30">
      <c r="A68" s="14">
        <v>1512725476.243</v>
      </c>
      <c r="C68" s="15">
        <v>6000</v>
      </c>
      <c r="D68" s="15">
        <v>1.9998100000000001</v>
      </c>
      <c r="E68" s="15">
        <v>0.1234788</v>
      </c>
      <c r="F68" s="15">
        <v>7.5869600000000003E-5</v>
      </c>
      <c r="G68" s="14">
        <v>3</v>
      </c>
      <c r="H68" s="15">
        <v>0.98876969999999997</v>
      </c>
      <c r="I68" s="15">
        <v>6.1443419999999999E-2</v>
      </c>
      <c r="W68" s="14">
        <v>48</v>
      </c>
      <c r="X68" s="14">
        <v>2</v>
      </c>
      <c r="Y68" s="15">
        <v>4</v>
      </c>
      <c r="Z68" s="15">
        <v>6.1309340000000002E-4</v>
      </c>
      <c r="AA68" s="15">
        <v>0</v>
      </c>
      <c r="AB68" s="14">
        <v>0</v>
      </c>
      <c r="AD68" s="14">
        <v>0</v>
      </c>
    </row>
    <row r="69" spans="1:30">
      <c r="A69" s="14">
        <v>1512725531.2130001</v>
      </c>
      <c r="C69" s="15">
        <v>6000</v>
      </c>
      <c r="D69" s="15">
        <v>2.0002960000000001</v>
      </c>
      <c r="E69" s="15">
        <v>0.1233597</v>
      </c>
      <c r="F69" s="15">
        <v>7.7181430000000008E-6</v>
      </c>
      <c r="G69" s="14">
        <v>3</v>
      </c>
      <c r="H69" s="15">
        <v>0.98926000000000003</v>
      </c>
      <c r="I69" s="15">
        <v>6.2566180000000002E-3</v>
      </c>
      <c r="W69" s="14">
        <v>48</v>
      </c>
      <c r="X69" s="14">
        <v>2</v>
      </c>
      <c r="Y69" s="15">
        <v>4</v>
      </c>
      <c r="Z69" s="15">
        <v>4.0888790000000001E-4</v>
      </c>
      <c r="AA69" s="15">
        <v>0</v>
      </c>
      <c r="AB69" s="14">
        <v>0</v>
      </c>
      <c r="AD69" s="14">
        <v>0</v>
      </c>
    </row>
    <row r="70" spans="1:30">
      <c r="A70" s="14">
        <v>1512725585.9630001</v>
      </c>
      <c r="C70" s="15">
        <v>6000</v>
      </c>
      <c r="D70" s="15">
        <v>2.0002</v>
      </c>
      <c r="E70" s="15">
        <v>0.123338</v>
      </c>
      <c r="F70" s="15">
        <v>2.8027650000000002E-6</v>
      </c>
      <c r="G70" s="14">
        <v>3</v>
      </c>
      <c r="H70" s="15">
        <v>0.98928530000000003</v>
      </c>
      <c r="I70" s="15">
        <v>2.2724260000000001E-3</v>
      </c>
      <c r="W70" s="14">
        <v>48</v>
      </c>
      <c r="X70" s="14">
        <v>2</v>
      </c>
      <c r="Y70" s="15">
        <v>4</v>
      </c>
      <c r="Z70" s="15">
        <v>3.3187869999999999E-4</v>
      </c>
      <c r="AA70" s="15">
        <v>0</v>
      </c>
      <c r="AB70" s="14">
        <v>0</v>
      </c>
      <c r="AD70" s="14">
        <v>0</v>
      </c>
    </row>
    <row r="71" spans="1:30">
      <c r="A71" s="14">
        <v>1512725745.733</v>
      </c>
      <c r="C71" s="15">
        <v>7000</v>
      </c>
      <c r="D71" s="15">
        <v>1.9994590000000001</v>
      </c>
      <c r="E71" s="15">
        <v>0.14043340000000001</v>
      </c>
      <c r="F71" s="15">
        <v>8.0837660000000004E-5</v>
      </c>
      <c r="G71" s="14">
        <v>3</v>
      </c>
      <c r="H71" s="15">
        <v>0.98876580000000003</v>
      </c>
      <c r="I71" s="15">
        <v>5.7562969999999998E-2</v>
      </c>
      <c r="W71" s="14">
        <v>48</v>
      </c>
      <c r="X71" s="14">
        <v>2</v>
      </c>
      <c r="Y71" s="15">
        <v>4</v>
      </c>
      <c r="Z71" s="15">
        <v>4.5990940000000002E-4</v>
      </c>
      <c r="AA71" s="15">
        <v>0</v>
      </c>
      <c r="AB71" s="14">
        <v>0</v>
      </c>
      <c r="AD71" s="14">
        <v>0</v>
      </c>
    </row>
    <row r="72" spans="1:30">
      <c r="A72" s="14">
        <v>1512725800.273</v>
      </c>
      <c r="C72" s="15">
        <v>7000</v>
      </c>
      <c r="D72" s="15">
        <v>2.0000979999999999</v>
      </c>
      <c r="E72" s="15">
        <v>0.14030380000000001</v>
      </c>
      <c r="F72" s="15">
        <v>1.9714190000000001E-5</v>
      </c>
      <c r="G72" s="14">
        <v>3</v>
      </c>
      <c r="H72" s="15">
        <v>0.98926000000000003</v>
      </c>
      <c r="I72" s="15">
        <v>1.4051070000000001E-2</v>
      </c>
      <c r="W72" s="14">
        <v>48</v>
      </c>
      <c r="X72" s="14">
        <v>2</v>
      </c>
      <c r="Y72" s="15">
        <v>4</v>
      </c>
      <c r="Z72" s="15">
        <v>5.3691860000000004E-4</v>
      </c>
      <c r="AA72" s="15">
        <v>0</v>
      </c>
      <c r="AB72" s="14">
        <v>0</v>
      </c>
      <c r="AD72" s="14">
        <v>0</v>
      </c>
    </row>
    <row r="73" spans="1:30">
      <c r="A73" s="14">
        <v>1512725856.0439999</v>
      </c>
      <c r="C73" s="15">
        <v>7000</v>
      </c>
      <c r="D73" s="15">
        <v>2.0001869999999999</v>
      </c>
      <c r="E73" s="15">
        <v>0.1402716</v>
      </c>
      <c r="F73" s="15">
        <v>8.3029290000000007E-6</v>
      </c>
      <c r="G73" s="14">
        <v>3</v>
      </c>
      <c r="H73" s="15">
        <v>0.98930379999999996</v>
      </c>
      <c r="I73" s="15">
        <v>5.9191790000000001E-3</v>
      </c>
      <c r="W73" s="14">
        <v>48</v>
      </c>
      <c r="X73" s="14">
        <v>2</v>
      </c>
      <c r="Y73" s="15">
        <v>4</v>
      </c>
      <c r="Z73" s="15">
        <v>2.0384790000000001E-4</v>
      </c>
      <c r="AA73" s="15">
        <v>0</v>
      </c>
      <c r="AB73" s="14">
        <v>0</v>
      </c>
      <c r="AD73" s="14">
        <v>0</v>
      </c>
    </row>
    <row r="74" spans="1:30">
      <c r="A74" s="14">
        <v>1512726021.474</v>
      </c>
      <c r="C74" s="15">
        <v>8000</v>
      </c>
      <c r="D74" s="15">
        <v>1.9996320000000001</v>
      </c>
      <c r="E74" s="15">
        <v>0.15643509999999999</v>
      </c>
      <c r="F74" s="15">
        <v>1.00889E-4</v>
      </c>
      <c r="G74" s="14">
        <v>3</v>
      </c>
      <c r="H74" s="15">
        <v>0.98873630000000001</v>
      </c>
      <c r="I74" s="15">
        <v>6.4492569999999999E-2</v>
      </c>
      <c r="W74" s="14">
        <v>48</v>
      </c>
      <c r="X74" s="14">
        <v>2</v>
      </c>
      <c r="Y74" s="15">
        <v>4</v>
      </c>
      <c r="Z74" s="15">
        <v>3.8301939999999999E-4</v>
      </c>
      <c r="AA74" s="15">
        <v>0</v>
      </c>
      <c r="AB74" s="14">
        <v>0</v>
      </c>
      <c r="AD74" s="14">
        <v>0</v>
      </c>
    </row>
    <row r="75" spans="1:30">
      <c r="A75" s="14">
        <v>1512726076.214</v>
      </c>
      <c r="C75" s="15">
        <v>8000</v>
      </c>
      <c r="D75" s="15">
        <v>2.0000279999999999</v>
      </c>
      <c r="E75" s="15">
        <v>0.1563175</v>
      </c>
      <c r="F75" s="15">
        <v>2.127362E-5</v>
      </c>
      <c r="G75" s="14">
        <v>3</v>
      </c>
      <c r="H75" s="15">
        <v>0.98921139999999996</v>
      </c>
      <c r="I75" s="15">
        <v>1.360924E-2</v>
      </c>
      <c r="W75" s="14">
        <v>48</v>
      </c>
      <c r="X75" s="14">
        <v>2</v>
      </c>
      <c r="Y75" s="15">
        <v>4</v>
      </c>
      <c r="Z75" s="15">
        <v>2.300739E-4</v>
      </c>
      <c r="AA75" s="15">
        <v>0</v>
      </c>
      <c r="AB75" s="14">
        <v>0</v>
      </c>
      <c r="AD75" s="14">
        <v>0</v>
      </c>
    </row>
    <row r="76" spans="1:30">
      <c r="A76" s="14">
        <v>1512726131.0239999</v>
      </c>
      <c r="C76" s="15">
        <v>8000</v>
      </c>
      <c r="D76" s="15">
        <v>2.0000469999999999</v>
      </c>
      <c r="E76" s="15">
        <v>0.1562711</v>
      </c>
      <c r="F76" s="15">
        <v>6.9858479999999997E-6</v>
      </c>
      <c r="G76" s="14">
        <v>3</v>
      </c>
      <c r="H76" s="15">
        <v>0.98924310000000004</v>
      </c>
      <c r="I76" s="15">
        <v>4.4703399999999997E-3</v>
      </c>
      <c r="W76" s="14">
        <v>48</v>
      </c>
      <c r="X76" s="14">
        <v>2</v>
      </c>
      <c r="Y76" s="15">
        <v>4</v>
      </c>
      <c r="Z76" s="15">
        <v>1.5306470000000001E-4</v>
      </c>
      <c r="AA76" s="15">
        <v>0</v>
      </c>
      <c r="AB76" s="14">
        <v>0</v>
      </c>
      <c r="AD76" s="14">
        <v>0</v>
      </c>
    </row>
    <row r="77" spans="1:30">
      <c r="A77" s="14">
        <v>1512726290.5039999</v>
      </c>
      <c r="C77" s="15">
        <v>9000</v>
      </c>
      <c r="D77" s="15">
        <v>1.9997339999999999</v>
      </c>
      <c r="E77" s="15">
        <v>0.17120869999999999</v>
      </c>
      <c r="F77" s="15">
        <v>1.02459E-4</v>
      </c>
      <c r="G77" s="14">
        <v>3</v>
      </c>
      <c r="H77" s="15">
        <v>0.98867170000000004</v>
      </c>
      <c r="I77" s="15">
        <v>5.9844500000000002E-2</v>
      </c>
      <c r="W77" s="14">
        <v>48</v>
      </c>
      <c r="X77" s="14">
        <v>2</v>
      </c>
      <c r="Y77" s="15">
        <v>4</v>
      </c>
      <c r="Z77" s="15">
        <v>3.5798550000000002E-4</v>
      </c>
      <c r="AA77" s="15">
        <v>0</v>
      </c>
      <c r="AB77" s="14">
        <v>0</v>
      </c>
      <c r="AD77" s="14">
        <v>0</v>
      </c>
    </row>
    <row r="78" spans="1:30">
      <c r="A78" s="14">
        <v>1512726345.404</v>
      </c>
      <c r="C78" s="15">
        <v>9000</v>
      </c>
      <c r="D78" s="15">
        <v>2.0001169999999999</v>
      </c>
      <c r="E78" s="15">
        <v>0.17105239999999999</v>
      </c>
      <c r="F78" s="15">
        <v>2.528811E-5</v>
      </c>
      <c r="G78" s="14">
        <v>3</v>
      </c>
      <c r="H78" s="15">
        <v>0.98919749999999995</v>
      </c>
      <c r="I78" s="15">
        <v>1.4783839999999999E-2</v>
      </c>
      <c r="W78" s="14">
        <v>48</v>
      </c>
      <c r="X78" s="14">
        <v>2</v>
      </c>
      <c r="Y78" s="15">
        <v>4</v>
      </c>
      <c r="Z78" s="15">
        <v>3.829002E-4</v>
      </c>
      <c r="AA78" s="15">
        <v>0</v>
      </c>
      <c r="AB78" s="14">
        <v>0</v>
      </c>
      <c r="AD78" s="14">
        <v>0</v>
      </c>
    </row>
    <row r="79" spans="1:30">
      <c r="A79" s="14">
        <v>1512726400.474</v>
      </c>
      <c r="C79" s="15">
        <v>9000</v>
      </c>
      <c r="D79" s="15">
        <v>2.0000460000000002</v>
      </c>
      <c r="E79" s="15">
        <v>0.1710072</v>
      </c>
      <c r="F79" s="15">
        <v>5.995399E-6</v>
      </c>
      <c r="G79" s="14">
        <v>3</v>
      </c>
      <c r="H79" s="15">
        <v>0.98924449999999997</v>
      </c>
      <c r="I79" s="15">
        <v>3.505934E-3</v>
      </c>
      <c r="W79" s="14">
        <v>48</v>
      </c>
      <c r="X79" s="14">
        <v>2</v>
      </c>
      <c r="Y79" s="15">
        <v>4</v>
      </c>
      <c r="Z79" s="15">
        <v>2.0504E-4</v>
      </c>
      <c r="AA79" s="15">
        <v>0</v>
      </c>
      <c r="AB79" s="14">
        <v>0</v>
      </c>
      <c r="AD79" s="14">
        <v>0</v>
      </c>
    </row>
    <row r="80" spans="1:30">
      <c r="A80" s="14">
        <v>1512726560.4649999</v>
      </c>
      <c r="C80" s="15">
        <v>10000</v>
      </c>
      <c r="D80" s="15">
        <v>1.9997780000000001</v>
      </c>
      <c r="E80" s="15">
        <v>0.18502660000000001</v>
      </c>
      <c r="F80" s="15">
        <v>1.2631409999999999E-4</v>
      </c>
      <c r="G80" s="14">
        <v>3</v>
      </c>
      <c r="H80" s="15">
        <v>0.98865970000000003</v>
      </c>
      <c r="I80" s="15">
        <v>6.826807E-2</v>
      </c>
      <c r="W80" s="14">
        <v>48</v>
      </c>
      <c r="X80" s="14">
        <v>2</v>
      </c>
      <c r="Y80" s="15">
        <v>4</v>
      </c>
      <c r="Z80" s="15">
        <v>3.3199789999999998E-4</v>
      </c>
      <c r="AA80" s="15">
        <v>0</v>
      </c>
      <c r="AB80" s="14">
        <v>0</v>
      </c>
      <c r="AD80" s="14">
        <v>0</v>
      </c>
    </row>
    <row r="81" spans="1:30">
      <c r="A81" s="14">
        <v>1512726615.4549999</v>
      </c>
      <c r="C81" s="15">
        <v>10000</v>
      </c>
      <c r="D81" s="15">
        <v>2.0001169999999999</v>
      </c>
      <c r="E81" s="15">
        <v>0.18485360000000001</v>
      </c>
      <c r="F81" s="15">
        <v>2.842805E-5</v>
      </c>
      <c r="G81" s="14">
        <v>3</v>
      </c>
      <c r="H81" s="15">
        <v>0.98918790000000001</v>
      </c>
      <c r="I81" s="15">
        <v>1.537868E-2</v>
      </c>
      <c r="W81" s="14">
        <v>48</v>
      </c>
      <c r="X81" s="14">
        <v>2</v>
      </c>
      <c r="Y81" s="15">
        <v>4</v>
      </c>
      <c r="Z81" s="15">
        <v>1.7905239999999999E-4</v>
      </c>
      <c r="AA81" s="15">
        <v>0</v>
      </c>
      <c r="AB81" s="14">
        <v>0</v>
      </c>
      <c r="AD81" s="14">
        <v>0</v>
      </c>
    </row>
    <row r="82" spans="1:30">
      <c r="A82" s="14">
        <v>1512726670.9349999</v>
      </c>
      <c r="C82" s="15">
        <v>10000</v>
      </c>
      <c r="D82" s="15">
        <v>2.0001039999999999</v>
      </c>
      <c r="E82" s="15">
        <v>0.18481110000000001</v>
      </c>
      <c r="F82" s="15">
        <v>8.9667479999999997E-6</v>
      </c>
      <c r="G82" s="14">
        <v>3</v>
      </c>
      <c r="H82" s="15">
        <v>0.98920759999999996</v>
      </c>
      <c r="I82" s="15">
        <v>4.8518459999999999E-3</v>
      </c>
      <c r="W82" s="14">
        <v>48</v>
      </c>
      <c r="X82" s="14">
        <v>2</v>
      </c>
      <c r="Y82" s="15">
        <v>4</v>
      </c>
      <c r="Z82" s="15">
        <v>1.5401839999999999E-4</v>
      </c>
      <c r="AA82" s="15">
        <v>0</v>
      </c>
      <c r="AB82" s="14">
        <v>0</v>
      </c>
      <c r="AD82" s="14">
        <v>0</v>
      </c>
    </row>
    <row r="83" spans="1:30">
      <c r="A83" s="14">
        <v>1512726912.365</v>
      </c>
      <c r="C83" s="15">
        <v>12500</v>
      </c>
      <c r="D83" s="15">
        <v>1.9997910000000001</v>
      </c>
      <c r="E83" s="15">
        <v>0.21640329999999999</v>
      </c>
      <c r="F83" s="15">
        <v>1.1559829999999999E-4</v>
      </c>
      <c r="G83" s="14">
        <v>3</v>
      </c>
      <c r="H83" s="15">
        <v>0.98879050000000002</v>
      </c>
      <c r="I83" s="15">
        <v>5.3417979999999997E-2</v>
      </c>
      <c r="W83" s="14">
        <v>48</v>
      </c>
      <c r="X83" s="14">
        <v>2</v>
      </c>
      <c r="Y83" s="15">
        <v>4</v>
      </c>
      <c r="Z83" s="15">
        <v>2.2995470000000001E-4</v>
      </c>
      <c r="AA83" s="15">
        <v>0</v>
      </c>
      <c r="AB83" s="14">
        <v>0</v>
      </c>
      <c r="AD83" s="14">
        <v>0</v>
      </c>
    </row>
    <row r="84" spans="1:30">
      <c r="A84" s="14">
        <v>1512727015.155</v>
      </c>
      <c r="C84" s="15">
        <v>12500</v>
      </c>
      <c r="D84" s="15">
        <v>1.999887</v>
      </c>
      <c r="E84" s="15">
        <v>0.2162414</v>
      </c>
      <c r="F84" s="15">
        <v>2.8206780000000001E-5</v>
      </c>
      <c r="G84" s="14">
        <v>3</v>
      </c>
      <c r="H84" s="15">
        <v>0.98904809999999999</v>
      </c>
      <c r="I84" s="15">
        <v>1.3044119999999999E-2</v>
      </c>
      <c r="W84" s="14">
        <v>48</v>
      </c>
      <c r="X84" s="14">
        <v>2</v>
      </c>
      <c r="Y84" s="15">
        <v>4</v>
      </c>
      <c r="Z84" s="15">
        <v>2.0504E-4</v>
      </c>
      <c r="AA84" s="15">
        <v>0</v>
      </c>
      <c r="AB84" s="14">
        <v>0</v>
      </c>
      <c r="AD84" s="14">
        <v>0</v>
      </c>
    </row>
    <row r="85" spans="1:30">
      <c r="A85" s="14">
        <v>1512727119.625</v>
      </c>
      <c r="C85" s="15">
        <v>12500</v>
      </c>
      <c r="D85" s="15">
        <v>1.999727</v>
      </c>
      <c r="E85" s="15">
        <v>0.21616050000000001</v>
      </c>
      <c r="F85" s="15">
        <v>3.2495220000000002E-5</v>
      </c>
      <c r="G85" s="14">
        <v>3</v>
      </c>
      <c r="H85" s="15">
        <v>0.98901640000000002</v>
      </c>
      <c r="I85" s="15">
        <v>1.503291E-2</v>
      </c>
      <c r="W85" s="14">
        <v>48</v>
      </c>
      <c r="X85" s="14">
        <v>2</v>
      </c>
      <c r="Y85" s="15">
        <v>4</v>
      </c>
      <c r="Z85" s="15">
        <v>1.2791159999999999E-4</v>
      </c>
      <c r="AA85" s="15">
        <v>0</v>
      </c>
      <c r="AB85" s="14">
        <v>0</v>
      </c>
      <c r="AD85" s="14">
        <v>0</v>
      </c>
    </row>
    <row r="86" spans="1:30">
      <c r="A86" s="14">
        <v>1512727333.9159999</v>
      </c>
      <c r="C86" s="15">
        <v>15000</v>
      </c>
      <c r="D86" s="15">
        <v>2.0000019999999998</v>
      </c>
      <c r="E86" s="15">
        <v>0.24410319999999999</v>
      </c>
      <c r="F86" s="15">
        <v>3.2791299999999999E-4</v>
      </c>
      <c r="G86" s="14">
        <v>3</v>
      </c>
      <c r="H86" s="15">
        <v>0.98821760000000003</v>
      </c>
      <c r="I86" s="15">
        <v>0.1343337</v>
      </c>
      <c r="W86" s="14">
        <v>48</v>
      </c>
      <c r="X86" s="14">
        <v>2</v>
      </c>
      <c r="Y86" s="15">
        <v>4</v>
      </c>
      <c r="Z86" s="15">
        <v>3.5810470000000001E-4</v>
      </c>
      <c r="AA86" s="15">
        <v>0</v>
      </c>
      <c r="AB86" s="14">
        <v>0</v>
      </c>
      <c r="AD86" s="14">
        <v>0</v>
      </c>
    </row>
    <row r="87" spans="1:30">
      <c r="A87" s="14">
        <v>1512727447.7460001</v>
      </c>
      <c r="C87" s="15">
        <v>15000</v>
      </c>
      <c r="D87" s="15">
        <v>1.9998290000000001</v>
      </c>
      <c r="E87" s="15">
        <v>0.24375289999999999</v>
      </c>
      <c r="F87" s="15">
        <v>6.3662820000000005E-5</v>
      </c>
      <c r="G87" s="14">
        <v>3</v>
      </c>
      <c r="H87" s="15">
        <v>0.98883549999999998</v>
      </c>
      <c r="I87" s="15">
        <v>2.6117769999999998E-2</v>
      </c>
      <c r="W87" s="14">
        <v>48</v>
      </c>
      <c r="X87" s="14">
        <v>2</v>
      </c>
      <c r="Y87" s="15">
        <v>4</v>
      </c>
      <c r="Z87" s="15">
        <v>2.820492E-4</v>
      </c>
      <c r="AA87" s="15">
        <v>0</v>
      </c>
      <c r="AB87" s="14">
        <v>0</v>
      </c>
      <c r="AD87" s="14">
        <v>0</v>
      </c>
    </row>
    <row r="88" spans="1:30">
      <c r="A88" s="14">
        <v>1512727557.3759999</v>
      </c>
      <c r="C88" s="15">
        <v>15000</v>
      </c>
      <c r="D88" s="15">
        <v>1.9998229999999999</v>
      </c>
      <c r="E88" s="15">
        <v>0.24363190000000001</v>
      </c>
      <c r="F88" s="15">
        <v>9.5146569999999996E-6</v>
      </c>
      <c r="G88" s="14">
        <v>3</v>
      </c>
      <c r="H88" s="15">
        <v>0.98893019999999998</v>
      </c>
      <c r="I88" s="15">
        <v>3.9053410000000001E-3</v>
      </c>
      <c r="W88" s="14">
        <v>48</v>
      </c>
      <c r="X88" s="14">
        <v>2</v>
      </c>
      <c r="Y88" s="15">
        <v>4</v>
      </c>
      <c r="Z88" s="15">
        <v>1.7905239999999999E-4</v>
      </c>
      <c r="AA88" s="15">
        <v>0</v>
      </c>
      <c r="AB88" s="14">
        <v>0</v>
      </c>
      <c r="AD88" s="14">
        <v>0</v>
      </c>
    </row>
    <row r="89" spans="1:30">
      <c r="A89" s="14">
        <v>1512727777.836</v>
      </c>
      <c r="C89" s="15">
        <v>17500</v>
      </c>
      <c r="D89" s="15">
        <v>1.999932</v>
      </c>
      <c r="E89" s="15">
        <v>0.26855950000000001</v>
      </c>
      <c r="F89" s="15">
        <v>3.367744E-4</v>
      </c>
      <c r="G89" s="14">
        <v>3</v>
      </c>
      <c r="H89" s="15">
        <v>0.98823810000000001</v>
      </c>
      <c r="I89" s="15">
        <v>0.12540029999999999</v>
      </c>
      <c r="W89" s="14">
        <v>48</v>
      </c>
      <c r="X89" s="14">
        <v>2</v>
      </c>
      <c r="Y89" s="15">
        <v>4</v>
      </c>
      <c r="Z89" s="15">
        <v>3.0708310000000002E-4</v>
      </c>
      <c r="AA89" s="15">
        <v>0</v>
      </c>
      <c r="AB89" s="14">
        <v>0</v>
      </c>
      <c r="AD89" s="14">
        <v>0</v>
      </c>
    </row>
    <row r="90" spans="1:30">
      <c r="A90" s="14">
        <v>1512727882.4760001</v>
      </c>
      <c r="C90" s="15">
        <v>17500</v>
      </c>
      <c r="D90" s="15">
        <v>1.9998929999999999</v>
      </c>
      <c r="E90" s="15">
        <v>0.26816810000000002</v>
      </c>
      <c r="F90" s="15">
        <v>7.2408289999999995E-5</v>
      </c>
      <c r="G90" s="14">
        <v>3</v>
      </c>
      <c r="H90" s="15">
        <v>0.98881379999999996</v>
      </c>
      <c r="I90" s="15">
        <v>2.700108E-2</v>
      </c>
      <c r="W90" s="14">
        <v>48</v>
      </c>
      <c r="X90" s="14">
        <v>2</v>
      </c>
      <c r="Y90" s="15">
        <v>4</v>
      </c>
      <c r="Z90" s="15">
        <v>3.3211710000000003E-4</v>
      </c>
      <c r="AA90" s="15">
        <v>0</v>
      </c>
      <c r="AB90" s="14">
        <v>0</v>
      </c>
      <c r="AD90" s="14">
        <v>0</v>
      </c>
    </row>
    <row r="91" spans="1:30">
      <c r="A91" s="14">
        <v>1512727985.947</v>
      </c>
      <c r="C91" s="15">
        <v>17500</v>
      </c>
      <c r="D91" s="15">
        <v>1.9997780000000001</v>
      </c>
      <c r="E91" s="15">
        <v>0.26805649999999998</v>
      </c>
      <c r="F91" s="15">
        <v>1.9471840000000002E-5</v>
      </c>
      <c r="G91" s="14">
        <v>3</v>
      </c>
      <c r="H91" s="15">
        <v>0.98889539999999998</v>
      </c>
      <c r="I91" s="15">
        <v>7.2640830000000002E-3</v>
      </c>
      <c r="W91" s="14">
        <v>48</v>
      </c>
      <c r="X91" s="14">
        <v>2</v>
      </c>
      <c r="Y91" s="15">
        <v>4</v>
      </c>
      <c r="Z91" s="15">
        <v>7.7009199999999994E-5</v>
      </c>
      <c r="AA91" s="15">
        <v>0</v>
      </c>
      <c r="AB91" s="14">
        <v>0</v>
      </c>
      <c r="AD91" s="14">
        <v>0</v>
      </c>
    </row>
    <row r="92" spans="1:30">
      <c r="A92" s="14">
        <v>1512728200.777</v>
      </c>
      <c r="C92" s="15">
        <v>20000</v>
      </c>
      <c r="D92" s="15">
        <v>1.9997590000000001</v>
      </c>
      <c r="E92" s="15">
        <v>0.29058460000000003</v>
      </c>
      <c r="F92" s="15">
        <v>3.3521499999999998E-4</v>
      </c>
      <c r="G92" s="14">
        <v>3</v>
      </c>
      <c r="H92" s="15">
        <v>0.9881915</v>
      </c>
      <c r="I92" s="15">
        <v>0.1153588</v>
      </c>
      <c r="W92" s="14">
        <v>48</v>
      </c>
      <c r="X92" s="14">
        <v>2</v>
      </c>
      <c r="Y92" s="15">
        <v>4</v>
      </c>
      <c r="Z92" s="15">
        <v>4.6002860000000001E-4</v>
      </c>
      <c r="AA92" s="15">
        <v>0</v>
      </c>
      <c r="AB92" s="14">
        <v>0</v>
      </c>
      <c r="AD92" s="14">
        <v>0</v>
      </c>
    </row>
    <row r="93" spans="1:30">
      <c r="A93" s="14">
        <v>1512728306.0569999</v>
      </c>
      <c r="C93" s="15">
        <v>20000</v>
      </c>
      <c r="D93" s="15">
        <v>2.0000599999999999</v>
      </c>
      <c r="E93" s="15">
        <v>0.29018139999999998</v>
      </c>
      <c r="F93" s="15">
        <v>3.7974310000000001E-5</v>
      </c>
      <c r="G93" s="14">
        <v>3</v>
      </c>
      <c r="H93" s="15">
        <v>0.98879870000000003</v>
      </c>
      <c r="I93" s="15">
        <v>1.30864E-2</v>
      </c>
      <c r="W93" s="14">
        <v>48</v>
      </c>
      <c r="X93" s="14">
        <v>2</v>
      </c>
      <c r="Y93" s="15">
        <v>4</v>
      </c>
      <c r="Z93" s="15">
        <v>1.5306470000000001E-4</v>
      </c>
      <c r="AA93" s="15">
        <v>0</v>
      </c>
      <c r="AB93" s="14">
        <v>0</v>
      </c>
      <c r="AD93" s="14">
        <v>0</v>
      </c>
    </row>
    <row r="94" spans="1:30">
      <c r="A94" s="14">
        <v>1512728410.6570001</v>
      </c>
      <c r="C94" s="15">
        <v>20000</v>
      </c>
      <c r="D94" s="15">
        <v>1.9998800000000001</v>
      </c>
      <c r="E94" s="15">
        <v>0.29001660000000001</v>
      </c>
      <c r="F94" s="15">
        <v>4.8026340000000001E-5</v>
      </c>
      <c r="G94" s="14">
        <v>3</v>
      </c>
      <c r="H94" s="15">
        <v>0.98889579999999999</v>
      </c>
      <c r="I94" s="15">
        <v>1.6559859999999999E-2</v>
      </c>
      <c r="W94" s="14">
        <v>48</v>
      </c>
      <c r="X94" s="14">
        <v>2</v>
      </c>
      <c r="Y94" s="15">
        <v>4</v>
      </c>
      <c r="Z94" s="15">
        <v>2.820492E-4</v>
      </c>
      <c r="AA94" s="15">
        <v>0</v>
      </c>
      <c r="AB94" s="14">
        <v>0</v>
      </c>
      <c r="AD94" s="14">
        <v>0</v>
      </c>
    </row>
    <row r="95" spans="1:30">
      <c r="A95" s="14">
        <v>1512728617.447</v>
      </c>
      <c r="C95" s="15">
        <v>22500</v>
      </c>
      <c r="D95" s="15">
        <v>1.9998610000000001</v>
      </c>
      <c r="E95" s="15">
        <v>0.3106119</v>
      </c>
      <c r="F95" s="15">
        <v>4.4599800000000002E-4</v>
      </c>
      <c r="G95" s="14">
        <v>3</v>
      </c>
      <c r="H95" s="15">
        <v>0.98811769999999999</v>
      </c>
      <c r="I95" s="15">
        <v>0.14358689999999999</v>
      </c>
      <c r="W95" s="14">
        <v>48</v>
      </c>
      <c r="X95" s="14">
        <v>2</v>
      </c>
      <c r="Y95" s="15">
        <v>4</v>
      </c>
      <c r="Z95" s="15">
        <v>2.820492E-4</v>
      </c>
      <c r="AA95" s="15">
        <v>0</v>
      </c>
      <c r="AB95" s="14">
        <v>0</v>
      </c>
      <c r="AD95" s="14">
        <v>0</v>
      </c>
    </row>
    <row r="96" spans="1:30">
      <c r="A96" s="14">
        <v>1512728723.4879999</v>
      </c>
      <c r="C96" s="15">
        <v>22500</v>
      </c>
      <c r="D96" s="15">
        <v>1.999932</v>
      </c>
      <c r="E96" s="15">
        <v>0.31012509999999999</v>
      </c>
      <c r="F96" s="15">
        <v>2.804873E-5</v>
      </c>
      <c r="G96" s="14">
        <v>3</v>
      </c>
      <c r="H96" s="15">
        <v>0.98877599999999999</v>
      </c>
      <c r="I96" s="15">
        <v>9.0443309999999992E-3</v>
      </c>
      <c r="W96" s="14">
        <v>48</v>
      </c>
      <c r="X96" s="14">
        <v>2</v>
      </c>
      <c r="Y96" s="15">
        <v>4</v>
      </c>
      <c r="Z96" s="15">
        <v>1.7905239999999999E-4</v>
      </c>
      <c r="AA96" s="15">
        <v>0</v>
      </c>
      <c r="AB96" s="14">
        <v>0</v>
      </c>
      <c r="AD96" s="14">
        <v>0</v>
      </c>
    </row>
    <row r="97" spans="1:30">
      <c r="A97" s="14">
        <v>1512728826.868</v>
      </c>
      <c r="C97" s="15">
        <v>22500</v>
      </c>
      <c r="D97" s="15">
        <v>1.9998610000000001</v>
      </c>
      <c r="E97" s="15">
        <v>0.30996570000000001</v>
      </c>
      <c r="F97" s="15">
        <v>5.845768E-5</v>
      </c>
      <c r="G97" s="14">
        <v>3</v>
      </c>
      <c r="H97" s="15">
        <v>0.98882599999999998</v>
      </c>
      <c r="I97" s="15">
        <v>1.8859399999999998E-2</v>
      </c>
      <c r="W97" s="14">
        <v>48</v>
      </c>
      <c r="X97" s="14">
        <v>2</v>
      </c>
      <c r="Y97" s="15">
        <v>4</v>
      </c>
      <c r="Z97" s="15">
        <v>2.0504E-4</v>
      </c>
      <c r="AA97" s="15">
        <v>0</v>
      </c>
      <c r="AB97" s="14">
        <v>0</v>
      </c>
      <c r="AD97" s="14">
        <v>0</v>
      </c>
    </row>
    <row r="98" spans="1:30">
      <c r="A98" s="14">
        <v>1512729040.2679999</v>
      </c>
      <c r="C98" s="15">
        <v>25000</v>
      </c>
      <c r="D98" s="15">
        <v>1.9998739999999999</v>
      </c>
      <c r="E98" s="15">
        <v>0.32854749999999999</v>
      </c>
      <c r="F98" s="15">
        <v>4.773763E-4</v>
      </c>
      <c r="G98" s="14">
        <v>3</v>
      </c>
      <c r="H98" s="15">
        <v>0.98803569999999996</v>
      </c>
      <c r="I98" s="15">
        <v>0.14529900000000001</v>
      </c>
      <c r="W98" s="14">
        <v>48</v>
      </c>
      <c r="X98" s="14">
        <v>2</v>
      </c>
      <c r="Y98" s="15">
        <v>4</v>
      </c>
      <c r="Z98" s="15">
        <v>1.2803080000000001E-4</v>
      </c>
      <c r="AA98" s="15">
        <v>0</v>
      </c>
      <c r="AB98" s="14">
        <v>0</v>
      </c>
      <c r="AD98" s="14">
        <v>0</v>
      </c>
    </row>
    <row r="99" spans="1:30">
      <c r="A99" s="14">
        <v>1512729142.5380001</v>
      </c>
      <c r="C99" s="15">
        <v>25000</v>
      </c>
      <c r="D99" s="15">
        <v>1.999919</v>
      </c>
      <c r="E99" s="15">
        <v>0.3279784</v>
      </c>
      <c r="F99" s="15">
        <v>8.6211380000000005E-5</v>
      </c>
      <c r="G99" s="14">
        <v>3</v>
      </c>
      <c r="H99" s="15">
        <v>0.98877689999999996</v>
      </c>
      <c r="I99" s="15">
        <v>2.628569E-2</v>
      </c>
      <c r="W99" s="14">
        <v>48</v>
      </c>
      <c r="X99" s="14">
        <v>2</v>
      </c>
      <c r="Y99" s="15">
        <v>4</v>
      </c>
      <c r="Z99" s="15">
        <v>1.020432E-4</v>
      </c>
      <c r="AA99" s="15">
        <v>0</v>
      </c>
      <c r="AB99" s="14">
        <v>0</v>
      </c>
      <c r="AD99" s="14">
        <v>0</v>
      </c>
    </row>
    <row r="100" spans="1:30">
      <c r="A100" s="14">
        <v>1512729244.5680001</v>
      </c>
      <c r="C100" s="15">
        <v>25000</v>
      </c>
      <c r="D100" s="15">
        <v>1.9998359999999999</v>
      </c>
      <c r="E100" s="15">
        <v>0.32785049999999999</v>
      </c>
      <c r="F100" s="15">
        <v>2.168456E-5</v>
      </c>
      <c r="G100" s="14">
        <v>3</v>
      </c>
      <c r="H100" s="15">
        <v>0.98883770000000004</v>
      </c>
      <c r="I100" s="15">
        <v>6.6141619999999998E-3</v>
      </c>
      <c r="W100" s="14">
        <v>48</v>
      </c>
      <c r="X100" s="14">
        <v>2</v>
      </c>
      <c r="Y100" s="15">
        <v>4</v>
      </c>
      <c r="Z100" s="15">
        <v>5.1021579999999998E-5</v>
      </c>
      <c r="AA100" s="15">
        <v>0</v>
      </c>
      <c r="AB100" s="14">
        <v>0</v>
      </c>
      <c r="AD100" s="14">
        <v>0</v>
      </c>
    </row>
    <row r="101" spans="1:30">
      <c r="A101" s="14">
        <v>1512729457.9690001</v>
      </c>
      <c r="C101" s="15">
        <v>27500</v>
      </c>
      <c r="D101" s="15">
        <v>2.0000339999999999</v>
      </c>
      <c r="E101" s="15">
        <v>0.34463300000000002</v>
      </c>
      <c r="F101" s="15">
        <v>5.3798340000000004E-4</v>
      </c>
      <c r="G101" s="14">
        <v>3</v>
      </c>
      <c r="H101" s="15">
        <v>0.98802040000000002</v>
      </c>
      <c r="I101" s="15">
        <v>0.1561033</v>
      </c>
      <c r="W101" s="14">
        <v>48</v>
      </c>
      <c r="X101" s="14">
        <v>2</v>
      </c>
      <c r="Y101" s="15">
        <v>4</v>
      </c>
      <c r="Z101" s="15">
        <v>4.5990940000000002E-4</v>
      </c>
      <c r="AA101" s="15">
        <v>0</v>
      </c>
      <c r="AB101" s="14">
        <v>0</v>
      </c>
      <c r="AD101" s="14">
        <v>0</v>
      </c>
    </row>
    <row r="102" spans="1:30">
      <c r="A102" s="14">
        <v>1512729558.6389999</v>
      </c>
      <c r="C102" s="15">
        <v>27500</v>
      </c>
      <c r="D102" s="15">
        <v>1.999881</v>
      </c>
      <c r="E102" s="15">
        <v>0.34403810000000001</v>
      </c>
      <c r="F102" s="15">
        <v>7.4199529999999995E-5</v>
      </c>
      <c r="G102" s="14">
        <v>3</v>
      </c>
      <c r="H102" s="15">
        <v>0.9887648</v>
      </c>
      <c r="I102" s="15">
        <v>2.1567240000000001E-2</v>
      </c>
      <c r="W102" s="14">
        <v>48</v>
      </c>
      <c r="X102" s="14">
        <v>2</v>
      </c>
      <c r="Y102" s="15">
        <v>4</v>
      </c>
      <c r="Z102" s="15">
        <v>5.8805939999999996E-4</v>
      </c>
      <c r="AA102" s="15">
        <v>0</v>
      </c>
      <c r="AB102" s="14">
        <v>0</v>
      </c>
      <c r="AD102" s="14">
        <v>0</v>
      </c>
    </row>
    <row r="103" spans="1:30">
      <c r="A103" s="14">
        <v>1512729659.089</v>
      </c>
      <c r="C103" s="15">
        <v>27500</v>
      </c>
      <c r="D103" s="15">
        <v>1.9998039999999999</v>
      </c>
      <c r="E103" s="15">
        <v>0.34391319999999997</v>
      </c>
      <c r="F103" s="15">
        <v>3.6056629999999998E-5</v>
      </c>
      <c r="G103" s="14">
        <v>3</v>
      </c>
      <c r="H103" s="15">
        <v>0.98882700000000001</v>
      </c>
      <c r="I103" s="15">
        <v>1.0484230000000001E-2</v>
      </c>
      <c r="W103" s="14">
        <v>48</v>
      </c>
      <c r="X103" s="14">
        <v>2</v>
      </c>
      <c r="Y103" s="15">
        <v>4</v>
      </c>
      <c r="Z103" s="15">
        <v>5.197525E-5</v>
      </c>
      <c r="AA103" s="15">
        <v>0</v>
      </c>
      <c r="AB103" s="14">
        <v>0</v>
      </c>
      <c r="AD103" s="14">
        <v>0</v>
      </c>
    </row>
    <row r="104" spans="1:30">
      <c r="A104" s="14">
        <v>1512729876.4690001</v>
      </c>
      <c r="C104" s="15">
        <v>30000</v>
      </c>
      <c r="D104" s="15">
        <v>1.999957</v>
      </c>
      <c r="E104" s="15">
        <v>0.35893659999999999</v>
      </c>
      <c r="F104" s="15">
        <v>5.1208419999999996E-4</v>
      </c>
      <c r="G104" s="14">
        <v>3</v>
      </c>
      <c r="H104" s="15">
        <v>0.98797809999999997</v>
      </c>
      <c r="I104" s="15">
        <v>0.14266709999999999</v>
      </c>
      <c r="W104" s="14">
        <v>48</v>
      </c>
      <c r="X104" s="14">
        <v>2</v>
      </c>
      <c r="Y104" s="15">
        <v>4</v>
      </c>
      <c r="Z104" s="15">
        <v>4.0912629999999999E-4</v>
      </c>
      <c r="AA104" s="15">
        <v>0</v>
      </c>
      <c r="AB104" s="14">
        <v>0</v>
      </c>
      <c r="AD104" s="14">
        <v>0</v>
      </c>
    </row>
    <row r="105" spans="1:30">
      <c r="A105" s="14">
        <v>1512729978.839</v>
      </c>
      <c r="C105" s="15">
        <v>30000</v>
      </c>
      <c r="D105" s="15">
        <v>1.9998480000000001</v>
      </c>
      <c r="E105" s="15">
        <v>0.35826540000000001</v>
      </c>
      <c r="F105" s="15">
        <v>3.0746130000000002E-5</v>
      </c>
      <c r="G105" s="14">
        <v>3</v>
      </c>
      <c r="H105" s="15">
        <v>0.98874709999999999</v>
      </c>
      <c r="I105" s="15">
        <v>8.5819439999999993E-3</v>
      </c>
      <c r="W105" s="14">
        <v>48</v>
      </c>
      <c r="X105" s="14">
        <v>2</v>
      </c>
      <c r="Y105" s="15">
        <v>4</v>
      </c>
      <c r="Z105" s="15">
        <v>1.020432E-4</v>
      </c>
      <c r="AA105" s="15">
        <v>0</v>
      </c>
      <c r="AB105" s="14">
        <v>0</v>
      </c>
      <c r="AD105" s="14">
        <v>0</v>
      </c>
    </row>
    <row r="106" spans="1:30">
      <c r="A106" s="14">
        <v>1512730082.9790001</v>
      </c>
      <c r="C106" s="15">
        <v>30000</v>
      </c>
      <c r="D106" s="15">
        <v>1.9999830000000001</v>
      </c>
      <c r="E106" s="15">
        <v>0.35810320000000001</v>
      </c>
      <c r="F106" s="15">
        <v>3.3612119999999998E-5</v>
      </c>
      <c r="G106" s="14">
        <v>3</v>
      </c>
      <c r="H106" s="15">
        <v>0.98877429999999999</v>
      </c>
      <c r="I106" s="15">
        <v>9.3861540000000007E-3</v>
      </c>
      <c r="W106" s="14">
        <v>48</v>
      </c>
      <c r="X106" s="14">
        <v>2</v>
      </c>
      <c r="Y106" s="15">
        <v>4</v>
      </c>
      <c r="Z106" s="15">
        <v>5.3691860000000004E-4</v>
      </c>
      <c r="AA106" s="15">
        <v>0</v>
      </c>
      <c r="AB106" s="14">
        <v>0</v>
      </c>
      <c r="AD106" s="14">
        <v>0</v>
      </c>
    </row>
    <row r="107" spans="1:30">
      <c r="A107" s="14">
        <v>1512730294.29</v>
      </c>
      <c r="C107" s="15">
        <v>32500</v>
      </c>
      <c r="D107" s="15">
        <v>1.9998229999999999</v>
      </c>
      <c r="E107" s="15">
        <v>0.37117280000000002</v>
      </c>
      <c r="F107" s="15">
        <v>5.8516690000000001E-4</v>
      </c>
      <c r="G107" s="14">
        <v>3</v>
      </c>
      <c r="H107" s="15">
        <v>0.98806380000000005</v>
      </c>
      <c r="I107" s="15">
        <v>0.1576535</v>
      </c>
      <c r="W107" s="14">
        <v>48</v>
      </c>
      <c r="X107" s="14">
        <v>2</v>
      </c>
      <c r="Y107" s="15">
        <v>4</v>
      </c>
      <c r="Z107" s="15">
        <v>2.5594229999999999E-4</v>
      </c>
      <c r="AA107" s="15">
        <v>0</v>
      </c>
      <c r="AB107" s="14">
        <v>0</v>
      </c>
      <c r="AD107" s="14">
        <v>0</v>
      </c>
    </row>
    <row r="108" spans="1:30">
      <c r="A108" s="14">
        <v>1512730397.73</v>
      </c>
      <c r="C108" s="15">
        <v>32500</v>
      </c>
      <c r="D108" s="15">
        <v>2.000175</v>
      </c>
      <c r="E108" s="15">
        <v>0.370556</v>
      </c>
      <c r="F108" s="15">
        <v>4.071385E-5</v>
      </c>
      <c r="G108" s="14">
        <v>3</v>
      </c>
      <c r="H108" s="15">
        <v>0.9887165</v>
      </c>
      <c r="I108" s="15">
        <v>1.0987230000000001E-2</v>
      </c>
      <c r="W108" s="14">
        <v>48</v>
      </c>
      <c r="X108" s="14">
        <v>2</v>
      </c>
      <c r="Y108" s="15">
        <v>4</v>
      </c>
      <c r="Z108" s="15">
        <v>4.5990940000000002E-4</v>
      </c>
      <c r="AA108" s="15">
        <v>0</v>
      </c>
      <c r="AB108" s="14">
        <v>0</v>
      </c>
      <c r="AD108" s="14">
        <v>0</v>
      </c>
    </row>
    <row r="109" spans="1:30">
      <c r="A109" s="14">
        <v>1512730502.1900001</v>
      </c>
      <c r="C109" s="15">
        <v>32500</v>
      </c>
      <c r="D109" s="15">
        <v>1.9998610000000001</v>
      </c>
      <c r="E109" s="15">
        <v>0.37040509999999999</v>
      </c>
      <c r="F109" s="15">
        <v>3.7026010000000002E-5</v>
      </c>
      <c r="G109" s="14">
        <v>3</v>
      </c>
      <c r="H109" s="15">
        <v>0.98878500000000003</v>
      </c>
      <c r="I109" s="15">
        <v>9.996085E-3</v>
      </c>
      <c r="W109" s="14">
        <v>48</v>
      </c>
      <c r="X109" s="14">
        <v>2</v>
      </c>
      <c r="Y109" s="15">
        <v>4</v>
      </c>
      <c r="Z109" s="15">
        <v>5.1021579999999998E-5</v>
      </c>
      <c r="AA109" s="15">
        <v>0</v>
      </c>
      <c r="AB109" s="14">
        <v>0</v>
      </c>
      <c r="AD109" s="14">
        <v>0</v>
      </c>
    </row>
    <row r="110" spans="1:30">
      <c r="A110" s="14">
        <v>1512730714.55</v>
      </c>
      <c r="C110" s="15">
        <v>35000</v>
      </c>
      <c r="D110" s="15">
        <v>1.999868</v>
      </c>
      <c r="E110" s="15">
        <v>0.38217580000000001</v>
      </c>
      <c r="F110" s="15">
        <v>5.6232329999999998E-4</v>
      </c>
      <c r="G110" s="14">
        <v>3</v>
      </c>
      <c r="H110" s="15">
        <v>0.98803560000000001</v>
      </c>
      <c r="I110" s="15">
        <v>0.1471373</v>
      </c>
      <c r="W110" s="14">
        <v>48</v>
      </c>
      <c r="X110" s="14">
        <v>2</v>
      </c>
      <c r="Y110" s="15">
        <v>4</v>
      </c>
      <c r="Z110" s="15">
        <v>2.820492E-4</v>
      </c>
      <c r="AA110" s="15">
        <v>0</v>
      </c>
      <c r="AB110" s="14">
        <v>0</v>
      </c>
      <c r="AD110" s="14">
        <v>0</v>
      </c>
    </row>
    <row r="111" spans="1:30">
      <c r="A111" s="14">
        <v>1512730819.211</v>
      </c>
      <c r="C111" s="15">
        <v>35000</v>
      </c>
      <c r="D111" s="15">
        <v>1.999976</v>
      </c>
      <c r="E111" s="15">
        <v>0.3815096</v>
      </c>
      <c r="F111" s="15">
        <v>6.7308519999999996E-5</v>
      </c>
      <c r="G111" s="14">
        <v>3</v>
      </c>
      <c r="H111" s="15">
        <v>0.98871989999999998</v>
      </c>
      <c r="I111" s="15">
        <v>1.7642680000000001E-2</v>
      </c>
      <c r="W111" s="14">
        <v>48</v>
      </c>
      <c r="X111" s="14">
        <v>2</v>
      </c>
      <c r="Y111" s="15">
        <v>4</v>
      </c>
      <c r="Z111" s="15">
        <v>2.0504E-4</v>
      </c>
      <c r="AA111" s="15">
        <v>0</v>
      </c>
      <c r="AB111" s="14">
        <v>0</v>
      </c>
      <c r="AD111" s="14">
        <v>0</v>
      </c>
    </row>
    <row r="112" spans="1:30">
      <c r="A112" s="14">
        <v>1512730921.711</v>
      </c>
      <c r="C112" s="15">
        <v>35000</v>
      </c>
      <c r="D112" s="15">
        <v>1.9998549999999999</v>
      </c>
      <c r="E112" s="15">
        <v>0.38133309999999998</v>
      </c>
      <c r="F112" s="15">
        <v>4.4886889999999998E-6</v>
      </c>
      <c r="G112" s="14">
        <v>3</v>
      </c>
      <c r="H112" s="15">
        <v>0.98881330000000001</v>
      </c>
      <c r="I112" s="15">
        <v>1.1771049999999999E-3</v>
      </c>
      <c r="W112" s="14">
        <v>48</v>
      </c>
      <c r="X112" s="14">
        <v>2</v>
      </c>
      <c r="Y112" s="15">
        <v>4</v>
      </c>
      <c r="Z112" s="15">
        <v>7.7009199999999994E-5</v>
      </c>
      <c r="AA112" s="15">
        <v>0</v>
      </c>
      <c r="AB112" s="14">
        <v>0</v>
      </c>
      <c r="AD112" s="14">
        <v>0</v>
      </c>
    </row>
    <row r="113" spans="1:30">
      <c r="A113" s="14">
        <v>1512731137.7809999</v>
      </c>
      <c r="C113" s="15">
        <v>37500</v>
      </c>
      <c r="D113" s="15">
        <v>1.999881</v>
      </c>
      <c r="E113" s="15">
        <v>0.39127479999999998</v>
      </c>
      <c r="F113" s="15">
        <v>4.6378389999999998E-4</v>
      </c>
      <c r="G113" s="14">
        <v>3</v>
      </c>
      <c r="H113" s="15">
        <v>0.98813439999999997</v>
      </c>
      <c r="I113" s="15">
        <v>0.1185315</v>
      </c>
      <c r="W113" s="14">
        <v>48</v>
      </c>
      <c r="X113" s="14">
        <v>2</v>
      </c>
      <c r="Y113" s="15">
        <v>4</v>
      </c>
      <c r="Z113" s="15">
        <v>2.5606160000000002E-4</v>
      </c>
      <c r="AA113" s="15">
        <v>0</v>
      </c>
      <c r="AB113" s="14">
        <v>0</v>
      </c>
      <c r="AD113" s="14">
        <v>0</v>
      </c>
    </row>
    <row r="114" spans="1:30">
      <c r="A114" s="14">
        <v>1512731240.3310001</v>
      </c>
      <c r="C114" s="15">
        <v>37500</v>
      </c>
      <c r="D114" s="15">
        <v>1.9999180000000001</v>
      </c>
      <c r="E114" s="15">
        <v>0.3907312</v>
      </c>
      <c r="F114" s="15">
        <v>6.6275919999999995E-5</v>
      </c>
      <c r="G114" s="14">
        <v>3</v>
      </c>
      <c r="H114" s="15">
        <v>0.98873230000000001</v>
      </c>
      <c r="I114" s="15">
        <v>1.6962020000000001E-2</v>
      </c>
      <c r="W114" s="14">
        <v>48</v>
      </c>
      <c r="X114" s="14">
        <v>2</v>
      </c>
      <c r="Y114" s="15">
        <v>4</v>
      </c>
      <c r="Z114" s="15">
        <v>1.7905239999999999E-4</v>
      </c>
      <c r="AA114" s="15">
        <v>0</v>
      </c>
      <c r="AB114" s="14">
        <v>0</v>
      </c>
      <c r="AD114" s="14">
        <v>0</v>
      </c>
    </row>
    <row r="115" spans="1:30">
      <c r="A115" s="14">
        <v>1512731342.141</v>
      </c>
      <c r="C115" s="15">
        <v>37500</v>
      </c>
      <c r="D115" s="15">
        <v>1.999938</v>
      </c>
      <c r="E115" s="15">
        <v>0.39059870000000002</v>
      </c>
      <c r="F115" s="15">
        <v>6.1766210000000006E-5</v>
      </c>
      <c r="G115" s="14">
        <v>3</v>
      </c>
      <c r="H115" s="15">
        <v>0.9887977</v>
      </c>
      <c r="I115" s="15">
        <v>1.5813210000000001E-2</v>
      </c>
      <c r="W115" s="14">
        <v>48</v>
      </c>
      <c r="X115" s="14">
        <v>2</v>
      </c>
      <c r="Y115" s="15">
        <v>4</v>
      </c>
      <c r="Z115" s="15">
        <v>3.0708310000000002E-4</v>
      </c>
      <c r="AA115" s="15">
        <v>0</v>
      </c>
      <c r="AB115" s="14">
        <v>0</v>
      </c>
      <c r="AD115" s="14">
        <v>0</v>
      </c>
    </row>
    <row r="116" spans="1:30">
      <c r="A116" s="14">
        <v>1512731563.4719999</v>
      </c>
      <c r="C116" s="15">
        <v>40000</v>
      </c>
      <c r="D116" s="15">
        <v>1.999881</v>
      </c>
      <c r="E116" s="15">
        <v>0.39938010000000002</v>
      </c>
      <c r="F116" s="15">
        <v>5.3992220000000004E-4</v>
      </c>
      <c r="G116" s="14">
        <v>3</v>
      </c>
      <c r="H116" s="15">
        <v>0.98807069999999997</v>
      </c>
      <c r="I116" s="15">
        <v>0.13519010000000001</v>
      </c>
      <c r="W116" s="14">
        <v>48</v>
      </c>
      <c r="X116" s="14">
        <v>2</v>
      </c>
      <c r="Y116" s="15">
        <v>4</v>
      </c>
      <c r="Z116" s="15">
        <v>1.5401839999999999E-4</v>
      </c>
      <c r="AA116" s="15">
        <v>0</v>
      </c>
      <c r="AB116" s="14">
        <v>0</v>
      </c>
      <c r="AD116" s="14">
        <v>0</v>
      </c>
    </row>
    <row r="117" spans="1:30">
      <c r="A117" s="14">
        <v>1512731666.0220001</v>
      </c>
      <c r="C117" s="15">
        <v>40000</v>
      </c>
      <c r="D117" s="15">
        <v>1.999932</v>
      </c>
      <c r="E117" s="15">
        <v>0.39879160000000002</v>
      </c>
      <c r="F117" s="15">
        <v>6.9605520000000004E-5</v>
      </c>
      <c r="G117" s="14">
        <v>3</v>
      </c>
      <c r="H117" s="15">
        <v>0.98871920000000002</v>
      </c>
      <c r="I117" s="15">
        <v>1.7454109999999998E-2</v>
      </c>
      <c r="W117" s="14">
        <v>48</v>
      </c>
      <c r="X117" s="14">
        <v>2</v>
      </c>
      <c r="Y117" s="15">
        <v>4</v>
      </c>
      <c r="Z117" s="15">
        <v>1.7905239999999999E-4</v>
      </c>
      <c r="AA117" s="15">
        <v>0</v>
      </c>
      <c r="AB117" s="14">
        <v>0</v>
      </c>
      <c r="AD117" s="14">
        <v>0</v>
      </c>
    </row>
    <row r="118" spans="1:30">
      <c r="A118" s="14">
        <v>1512731770.2720001</v>
      </c>
      <c r="C118" s="15">
        <v>40000</v>
      </c>
      <c r="D118" s="15">
        <v>1.9998739999999999</v>
      </c>
      <c r="E118" s="15">
        <v>0.39863399999999999</v>
      </c>
      <c r="F118" s="15">
        <v>5.1650970000000002E-5</v>
      </c>
      <c r="G118" s="14">
        <v>3</v>
      </c>
      <c r="H118" s="15">
        <v>0.9888036</v>
      </c>
      <c r="I118" s="15">
        <v>1.295699E-2</v>
      </c>
      <c r="W118" s="14">
        <v>48</v>
      </c>
      <c r="X118" s="14">
        <v>2</v>
      </c>
      <c r="Y118" s="15">
        <v>4</v>
      </c>
      <c r="Z118" s="15">
        <v>1.020432E-4</v>
      </c>
      <c r="AA118" s="15">
        <v>0</v>
      </c>
      <c r="AB118" s="14">
        <v>0</v>
      </c>
      <c r="AD118" s="14">
        <v>0</v>
      </c>
    </row>
    <row r="119" spans="1:30">
      <c r="A119" s="14">
        <v>1512731988.6719999</v>
      </c>
      <c r="C119" s="15">
        <v>42500</v>
      </c>
      <c r="D119" s="15">
        <v>1.999919</v>
      </c>
      <c r="E119" s="15">
        <v>0.40649619999999997</v>
      </c>
      <c r="F119" s="15">
        <v>5.2968049999999999E-4</v>
      </c>
      <c r="G119" s="14">
        <v>3</v>
      </c>
      <c r="H119" s="15">
        <v>0.98810410000000004</v>
      </c>
      <c r="I119" s="15">
        <v>0.1303039</v>
      </c>
      <c r="W119" s="14">
        <v>48</v>
      </c>
      <c r="X119" s="14">
        <v>2</v>
      </c>
      <c r="Y119" s="15">
        <v>4</v>
      </c>
      <c r="Z119" s="15">
        <v>2.5606160000000002E-4</v>
      </c>
      <c r="AA119" s="15">
        <v>0</v>
      </c>
      <c r="AB119" s="14">
        <v>0</v>
      </c>
      <c r="AD119" s="14">
        <v>0</v>
      </c>
    </row>
    <row r="120" spans="1:30">
      <c r="A120" s="14">
        <v>1512732089.892</v>
      </c>
      <c r="C120" s="15">
        <v>42500</v>
      </c>
      <c r="D120" s="15">
        <v>1.999989</v>
      </c>
      <c r="E120" s="15">
        <v>0.40589819999999999</v>
      </c>
      <c r="F120" s="15">
        <v>7.3714839999999997E-5</v>
      </c>
      <c r="G120" s="14">
        <v>3</v>
      </c>
      <c r="H120" s="15">
        <v>0.98876900000000001</v>
      </c>
      <c r="I120" s="15">
        <v>1.8160920000000001E-2</v>
      </c>
      <c r="W120" s="14">
        <v>48</v>
      </c>
      <c r="X120" s="14">
        <v>2</v>
      </c>
      <c r="Y120" s="15">
        <v>4</v>
      </c>
      <c r="Z120" s="15">
        <v>3.5810470000000001E-4</v>
      </c>
      <c r="AA120" s="15">
        <v>0</v>
      </c>
      <c r="AB120" s="14">
        <v>0</v>
      </c>
      <c r="AD120" s="14">
        <v>0</v>
      </c>
    </row>
    <row r="121" spans="1:30">
      <c r="A121" s="14">
        <v>1512732193.332</v>
      </c>
      <c r="C121" s="15">
        <v>42500</v>
      </c>
      <c r="D121" s="15">
        <v>1.999816</v>
      </c>
      <c r="E121" s="15">
        <v>0.40576000000000001</v>
      </c>
      <c r="F121" s="15">
        <v>1.0199540000000001E-5</v>
      </c>
      <c r="G121" s="14">
        <v>3</v>
      </c>
      <c r="H121" s="15">
        <v>0.98880299999999999</v>
      </c>
      <c r="I121" s="15">
        <v>2.5136870000000001E-3</v>
      </c>
      <c r="W121" s="14">
        <v>48</v>
      </c>
      <c r="X121" s="14">
        <v>2</v>
      </c>
      <c r="Y121" s="15">
        <v>4</v>
      </c>
      <c r="Z121" s="15">
        <v>7.7009199999999994E-5</v>
      </c>
      <c r="AA121" s="15">
        <v>0</v>
      </c>
      <c r="AB121" s="14">
        <v>0</v>
      </c>
      <c r="AD121" s="14">
        <v>0</v>
      </c>
    </row>
    <row r="122" spans="1:30">
      <c r="A122" s="14">
        <v>1512732408.3729999</v>
      </c>
      <c r="C122" s="15">
        <v>45000</v>
      </c>
      <c r="D122" s="15">
        <v>1.999951</v>
      </c>
      <c r="E122" s="15">
        <v>0.41268179999999999</v>
      </c>
      <c r="F122" s="15">
        <v>6.1165609999999995E-4</v>
      </c>
      <c r="G122" s="14">
        <v>3</v>
      </c>
      <c r="H122" s="15">
        <v>0.98810399999999998</v>
      </c>
      <c r="I122" s="15">
        <v>0.14821500000000001</v>
      </c>
      <c r="W122" s="14">
        <v>48</v>
      </c>
      <c r="X122" s="14">
        <v>2</v>
      </c>
      <c r="Y122" s="15">
        <v>4</v>
      </c>
      <c r="Z122" s="15">
        <v>2.551079E-4</v>
      </c>
      <c r="AA122" s="15">
        <v>0</v>
      </c>
      <c r="AB122" s="14">
        <v>0</v>
      </c>
      <c r="AD122" s="14">
        <v>0</v>
      </c>
    </row>
    <row r="123" spans="1:30">
      <c r="A123" s="14">
        <v>1512732510.1930001</v>
      </c>
      <c r="C123" s="15">
        <v>45000</v>
      </c>
      <c r="D123" s="15">
        <v>1.9998290000000001</v>
      </c>
      <c r="E123" s="15">
        <v>0.41205849999999999</v>
      </c>
      <c r="F123" s="15">
        <v>8.9161660000000001E-5</v>
      </c>
      <c r="G123" s="14">
        <v>3</v>
      </c>
      <c r="H123" s="15">
        <v>0.98881050000000004</v>
      </c>
      <c r="I123" s="15">
        <v>2.16381E-2</v>
      </c>
      <c r="W123" s="14">
        <v>48</v>
      </c>
      <c r="X123" s="14">
        <v>2</v>
      </c>
      <c r="Y123" s="15">
        <v>4</v>
      </c>
      <c r="Z123" s="15">
        <v>1.5401839999999999E-4</v>
      </c>
      <c r="AA123" s="15">
        <v>0</v>
      </c>
      <c r="AB123" s="14">
        <v>0</v>
      </c>
      <c r="AD123" s="14">
        <v>0</v>
      </c>
    </row>
    <row r="124" spans="1:30">
      <c r="A124" s="14">
        <v>1512732612.4130001</v>
      </c>
      <c r="C124" s="15">
        <v>45000</v>
      </c>
      <c r="D124" s="15">
        <v>1.9998290000000001</v>
      </c>
      <c r="E124" s="15">
        <v>0.41189160000000002</v>
      </c>
      <c r="F124" s="15">
        <v>3.1884100000000002E-5</v>
      </c>
      <c r="G124" s="14">
        <v>3</v>
      </c>
      <c r="H124" s="15">
        <v>0.98886289999999999</v>
      </c>
      <c r="I124" s="15">
        <v>7.7408959999999997E-3</v>
      </c>
      <c r="W124" s="14">
        <v>48</v>
      </c>
      <c r="X124" s="14">
        <v>2</v>
      </c>
      <c r="Y124" s="15">
        <v>4</v>
      </c>
      <c r="Z124" s="15">
        <v>1.2803080000000001E-4</v>
      </c>
      <c r="AA124" s="15">
        <v>0</v>
      </c>
      <c r="AB124" s="14">
        <v>0</v>
      </c>
      <c r="AD124" s="14">
        <v>0</v>
      </c>
    </row>
    <row r="125" spans="1:30">
      <c r="A125" s="14">
        <v>1512732829.6930001</v>
      </c>
      <c r="C125" s="15">
        <v>47500</v>
      </c>
      <c r="D125" s="15">
        <v>1.999868</v>
      </c>
      <c r="E125" s="15">
        <v>0.4177535</v>
      </c>
      <c r="F125" s="15">
        <v>4.673875E-4</v>
      </c>
      <c r="G125" s="14">
        <v>3</v>
      </c>
      <c r="H125" s="15">
        <v>0.98828130000000003</v>
      </c>
      <c r="I125" s="15">
        <v>0.1118812</v>
      </c>
      <c r="W125" s="14">
        <v>48</v>
      </c>
      <c r="X125" s="14">
        <v>2</v>
      </c>
      <c r="Y125" s="15">
        <v>4</v>
      </c>
      <c r="Z125" s="15">
        <v>3.0708310000000002E-4</v>
      </c>
      <c r="AA125" s="15">
        <v>0</v>
      </c>
      <c r="AB125" s="14">
        <v>0</v>
      </c>
      <c r="AD125" s="14">
        <v>0</v>
      </c>
    </row>
    <row r="126" spans="1:30">
      <c r="A126" s="14">
        <v>1512732932.523</v>
      </c>
      <c r="C126" s="15">
        <v>47500</v>
      </c>
      <c r="D126" s="15">
        <v>1.999919</v>
      </c>
      <c r="E126" s="15">
        <v>0.41723900000000003</v>
      </c>
      <c r="F126" s="15">
        <v>6.2756659999999999E-5</v>
      </c>
      <c r="G126" s="14">
        <v>3</v>
      </c>
      <c r="H126" s="15">
        <v>0.98888889999999996</v>
      </c>
      <c r="I126" s="15">
        <v>1.5040939999999999E-2</v>
      </c>
      <c r="W126" s="14">
        <v>48</v>
      </c>
      <c r="X126" s="14">
        <v>2</v>
      </c>
      <c r="Y126" s="15">
        <v>4</v>
      </c>
      <c r="Z126" s="15">
        <v>2.0408629999999999E-4</v>
      </c>
      <c r="AA126" s="15">
        <v>0</v>
      </c>
      <c r="AB126" s="14">
        <v>0</v>
      </c>
      <c r="AD126" s="14">
        <v>0</v>
      </c>
    </row>
    <row r="127" spans="1:30">
      <c r="A127" s="14">
        <v>1512733034.964</v>
      </c>
      <c r="C127" s="15">
        <v>47500</v>
      </c>
      <c r="D127" s="15">
        <v>1.9998670000000001</v>
      </c>
      <c r="E127" s="15">
        <v>0.41704849999999999</v>
      </c>
      <c r="F127" s="15">
        <v>3.061969E-5</v>
      </c>
      <c r="G127" s="14">
        <v>3</v>
      </c>
      <c r="H127" s="15">
        <v>0.98896459999999997</v>
      </c>
      <c r="I127" s="15">
        <v>7.3419979999999998E-3</v>
      </c>
      <c r="W127" s="14">
        <v>48</v>
      </c>
      <c r="X127" s="14">
        <v>2</v>
      </c>
      <c r="Y127" s="15">
        <v>4</v>
      </c>
      <c r="Z127" s="15">
        <v>1.020432E-4</v>
      </c>
      <c r="AA127" s="15">
        <v>0</v>
      </c>
      <c r="AB127" s="14">
        <v>0</v>
      </c>
      <c r="AD127" s="14">
        <v>0</v>
      </c>
    </row>
    <row r="128" spans="1:30">
      <c r="A128" s="14">
        <v>1512733253.444</v>
      </c>
      <c r="C128" s="15">
        <v>50000</v>
      </c>
      <c r="D128" s="15">
        <v>1.9998739999999999</v>
      </c>
      <c r="E128" s="15">
        <v>0.42248390000000002</v>
      </c>
      <c r="F128" s="15">
        <v>5.9070919999999999E-4</v>
      </c>
      <c r="G128" s="14">
        <v>3</v>
      </c>
      <c r="H128" s="15">
        <v>0.98830280000000004</v>
      </c>
      <c r="I128" s="15">
        <v>0.1398181</v>
      </c>
      <c r="W128" s="14">
        <v>48</v>
      </c>
      <c r="X128" s="14">
        <v>2</v>
      </c>
      <c r="Y128" s="15">
        <v>4</v>
      </c>
      <c r="Z128" s="15">
        <v>2.5606160000000002E-4</v>
      </c>
      <c r="AA128" s="15">
        <v>0</v>
      </c>
      <c r="AB128" s="14">
        <v>0</v>
      </c>
      <c r="AD128" s="14">
        <v>0</v>
      </c>
    </row>
    <row r="129" spans="1:30">
      <c r="A129" s="14">
        <v>1512733357.704</v>
      </c>
      <c r="C129" s="15">
        <v>50000</v>
      </c>
      <c r="D129" s="15">
        <v>1.9998549999999999</v>
      </c>
      <c r="E129" s="15">
        <v>0.42181380000000002</v>
      </c>
      <c r="F129" s="15">
        <v>4.5076059999999997E-5</v>
      </c>
      <c r="G129" s="14">
        <v>3</v>
      </c>
      <c r="H129" s="15">
        <v>0.98895109999999997</v>
      </c>
      <c r="I129" s="15">
        <v>1.068624E-2</v>
      </c>
      <c r="W129" s="14">
        <v>48</v>
      </c>
      <c r="X129" s="14">
        <v>2</v>
      </c>
      <c r="Y129" s="15">
        <v>4</v>
      </c>
      <c r="Z129" s="15">
        <v>1.2803080000000001E-4</v>
      </c>
      <c r="AA129" s="15">
        <v>0</v>
      </c>
      <c r="AB129" s="14">
        <v>0</v>
      </c>
      <c r="AD129" s="14">
        <v>0</v>
      </c>
    </row>
    <row r="130" spans="1:30">
      <c r="A130" s="14">
        <v>1512733463.194</v>
      </c>
      <c r="C130" s="15">
        <v>50000</v>
      </c>
      <c r="D130" s="15">
        <v>1.9999309999999999</v>
      </c>
      <c r="E130" s="15">
        <v>0.42167700000000002</v>
      </c>
      <c r="F130" s="15">
        <v>6.4337170000000003E-5</v>
      </c>
      <c r="G130" s="14">
        <v>3</v>
      </c>
      <c r="H130" s="15">
        <v>0.98900140000000003</v>
      </c>
      <c r="I130" s="15">
        <v>1.5257450000000001E-2</v>
      </c>
      <c r="W130" s="14">
        <v>48</v>
      </c>
      <c r="X130" s="14">
        <v>2</v>
      </c>
      <c r="Y130" s="15">
        <v>4</v>
      </c>
      <c r="Z130" s="15">
        <v>1.7905239999999999E-4</v>
      </c>
      <c r="AA130" s="15">
        <v>0</v>
      </c>
      <c r="AB130" s="14">
        <v>0</v>
      </c>
      <c r="AD130" s="14">
        <v>0</v>
      </c>
    </row>
    <row r="131" spans="1:30">
      <c r="A131" s="14">
        <v>1512734360.7850001</v>
      </c>
      <c r="C131" s="15">
        <v>5000</v>
      </c>
      <c r="D131" s="15">
        <v>2.000194</v>
      </c>
      <c r="E131" s="15">
        <v>0.1117761</v>
      </c>
      <c r="F131" s="15">
        <v>1.8808099999999999E-6</v>
      </c>
      <c r="G131" s="14">
        <v>3</v>
      </c>
      <c r="H131" s="15">
        <v>0.98867329999999998</v>
      </c>
      <c r="I131" s="15">
        <v>1.6826600000000001E-3</v>
      </c>
      <c r="W131" s="14">
        <v>24</v>
      </c>
      <c r="X131" s="14">
        <v>2</v>
      </c>
      <c r="Y131" s="15">
        <v>4</v>
      </c>
      <c r="Z131" s="15">
        <v>7.7009199999999994E-5</v>
      </c>
      <c r="AA131" s="15">
        <v>0</v>
      </c>
      <c r="AB131" s="14">
        <v>0</v>
      </c>
      <c r="AD131" s="14">
        <v>0</v>
      </c>
    </row>
    <row r="132" spans="1:30">
      <c r="A132" s="14">
        <v>1512734393.776</v>
      </c>
      <c r="C132" s="15">
        <v>5000</v>
      </c>
      <c r="D132" s="15">
        <v>2.0002770000000001</v>
      </c>
      <c r="E132" s="15">
        <v>0.11177189999999999</v>
      </c>
      <c r="F132" s="15">
        <v>2.5820319999999998E-7</v>
      </c>
      <c r="G132" s="14">
        <v>3</v>
      </c>
      <c r="H132" s="15">
        <v>0.98850950000000004</v>
      </c>
      <c r="I132" s="15">
        <v>2.3100909999999999E-4</v>
      </c>
      <c r="W132" s="14">
        <v>24</v>
      </c>
      <c r="X132" s="14">
        <v>2</v>
      </c>
      <c r="Y132" s="15">
        <v>4</v>
      </c>
      <c r="Z132" s="15">
        <v>1.2683869999999999E-4</v>
      </c>
      <c r="AA132" s="15">
        <v>0</v>
      </c>
      <c r="AB132" s="14">
        <v>0</v>
      </c>
      <c r="AD132" s="14">
        <v>0</v>
      </c>
    </row>
    <row r="133" spans="1:30">
      <c r="A133" s="14">
        <v>1512734427.7360001</v>
      </c>
      <c r="C133" s="15">
        <v>5000</v>
      </c>
      <c r="D133" s="15">
        <v>2.000238</v>
      </c>
      <c r="E133" s="15">
        <v>0.11177719999999999</v>
      </c>
      <c r="F133" s="15">
        <v>1.485676E-6</v>
      </c>
      <c r="G133" s="14">
        <v>3</v>
      </c>
      <c r="H133" s="15">
        <v>0.98842810000000003</v>
      </c>
      <c r="I133" s="15">
        <v>1.329141E-3</v>
      </c>
      <c r="W133" s="14">
        <v>24</v>
      </c>
      <c r="X133" s="14">
        <v>2</v>
      </c>
      <c r="Y133" s="15">
        <v>4</v>
      </c>
      <c r="Z133" s="15">
        <v>1.528263E-4</v>
      </c>
      <c r="AA133" s="15">
        <v>0</v>
      </c>
      <c r="AB133" s="14">
        <v>0</v>
      </c>
      <c r="AD133" s="14">
        <v>0</v>
      </c>
    </row>
    <row r="134" spans="1:30">
      <c r="A134" s="14">
        <v>1512734845.3759999</v>
      </c>
      <c r="C134" s="15">
        <v>5000</v>
      </c>
      <c r="D134" s="15">
        <v>2.5005310000000001</v>
      </c>
      <c r="E134" s="15">
        <v>9.7876039999999997E-2</v>
      </c>
      <c r="F134" s="15">
        <v>4.7120180000000002E-5</v>
      </c>
      <c r="G134" s="14">
        <v>3</v>
      </c>
      <c r="H134" s="15">
        <v>0.9881704</v>
      </c>
      <c r="I134" s="15">
        <v>4.8142709999999998E-2</v>
      </c>
      <c r="W134" s="14">
        <v>24</v>
      </c>
      <c r="X134" s="14">
        <v>2</v>
      </c>
      <c r="Y134" s="15">
        <v>4</v>
      </c>
      <c r="Z134" s="15">
        <v>2.3407940000000002E-3</v>
      </c>
      <c r="AA134" s="15">
        <v>0</v>
      </c>
      <c r="AB134" s="14">
        <v>0</v>
      </c>
      <c r="AD134" s="14">
        <v>0</v>
      </c>
    </row>
    <row r="135" spans="1:30">
      <c r="A135" s="14">
        <v>1512734878.766</v>
      </c>
      <c r="C135" s="15">
        <v>5000</v>
      </c>
      <c r="D135" s="15">
        <v>2.5020760000000002</v>
      </c>
      <c r="E135" s="15">
        <v>9.7821980000000003E-2</v>
      </c>
      <c r="F135" s="15">
        <v>4.9364529999999998E-6</v>
      </c>
      <c r="G135" s="14">
        <v>3</v>
      </c>
      <c r="H135" s="15">
        <v>0.98839120000000003</v>
      </c>
      <c r="I135" s="15">
        <v>5.0463629999999999E-3</v>
      </c>
      <c r="W135" s="14">
        <v>24</v>
      </c>
      <c r="X135" s="14">
        <v>2</v>
      </c>
      <c r="Y135" s="15">
        <v>4</v>
      </c>
      <c r="Z135" s="15">
        <v>1.0130409999999999E-3</v>
      </c>
      <c r="AA135" s="15">
        <v>0</v>
      </c>
      <c r="AB135" s="14">
        <v>0</v>
      </c>
      <c r="AD135" s="14">
        <v>0</v>
      </c>
    </row>
    <row r="136" spans="1:30">
      <c r="A136" s="14">
        <v>1512734912.266</v>
      </c>
      <c r="C136" s="15">
        <v>5000</v>
      </c>
      <c r="D136" s="15">
        <v>2.5011299999999999</v>
      </c>
      <c r="E136" s="15">
        <v>9.7849149999999996E-2</v>
      </c>
      <c r="F136" s="15">
        <v>1.307079E-5</v>
      </c>
      <c r="G136" s="14">
        <v>3</v>
      </c>
      <c r="H136" s="15">
        <v>0.98837339999999996</v>
      </c>
      <c r="I136" s="15">
        <v>1.3358109999999999E-2</v>
      </c>
      <c r="W136" s="14">
        <v>24</v>
      </c>
      <c r="X136" s="14">
        <v>2</v>
      </c>
      <c r="Y136" s="15">
        <v>4</v>
      </c>
      <c r="Z136" s="15">
        <v>1.490831E-3</v>
      </c>
      <c r="AA136" s="15">
        <v>0</v>
      </c>
      <c r="AB136" s="14">
        <v>0</v>
      </c>
      <c r="AD136" s="14">
        <v>0</v>
      </c>
    </row>
    <row r="137" spans="1:30">
      <c r="A137" s="14">
        <v>1512735240.0569999</v>
      </c>
      <c r="C137" s="15">
        <v>5000</v>
      </c>
      <c r="D137" s="15">
        <v>2.9977740000000002</v>
      </c>
      <c r="E137" s="15">
        <v>8.6851250000000005E-2</v>
      </c>
      <c r="F137" s="15">
        <v>4.137767E-5</v>
      </c>
      <c r="G137" s="14">
        <v>3</v>
      </c>
      <c r="H137" s="15">
        <v>0.98814760000000001</v>
      </c>
      <c r="I137" s="15">
        <v>4.7641990000000002E-2</v>
      </c>
      <c r="W137" s="14">
        <v>24</v>
      </c>
      <c r="X137" s="14">
        <v>2</v>
      </c>
      <c r="Y137" s="15">
        <v>4</v>
      </c>
      <c r="Z137" s="15">
        <v>2.3109910000000001E-3</v>
      </c>
      <c r="AA137" s="15">
        <v>0</v>
      </c>
      <c r="AB137" s="14">
        <v>0</v>
      </c>
      <c r="AD137" s="14">
        <v>0</v>
      </c>
    </row>
    <row r="138" spans="1:30">
      <c r="A138" s="14">
        <v>1512735273.967</v>
      </c>
      <c r="C138" s="15">
        <v>5000</v>
      </c>
      <c r="D138" s="15">
        <v>3.000667</v>
      </c>
      <c r="E138" s="15">
        <v>8.6792569999999999E-2</v>
      </c>
      <c r="F138" s="15">
        <v>4.4991760000000002E-6</v>
      </c>
      <c r="G138" s="14">
        <v>3</v>
      </c>
      <c r="H138" s="15">
        <v>0.98840249999999996</v>
      </c>
      <c r="I138" s="15">
        <v>5.1838270000000002E-3</v>
      </c>
      <c r="W138" s="14">
        <v>24</v>
      </c>
      <c r="X138" s="14">
        <v>2</v>
      </c>
      <c r="Y138" s="15">
        <v>4</v>
      </c>
      <c r="Z138" s="15">
        <v>3.3390519999999999E-3</v>
      </c>
      <c r="AA138" s="15">
        <v>0</v>
      </c>
      <c r="AB138" s="14">
        <v>0</v>
      </c>
      <c r="AD138" s="14">
        <v>0</v>
      </c>
    </row>
    <row r="139" spans="1:30">
      <c r="A139" s="14">
        <v>1512735308.3870001</v>
      </c>
      <c r="C139" s="15">
        <v>5000</v>
      </c>
      <c r="D139" s="15">
        <v>2.9997850000000001</v>
      </c>
      <c r="E139" s="15">
        <v>8.6796910000000005E-2</v>
      </c>
      <c r="F139" s="15">
        <v>6.7013490000000004E-6</v>
      </c>
      <c r="G139" s="14">
        <v>3</v>
      </c>
      <c r="H139" s="15">
        <v>0.98838199999999998</v>
      </c>
      <c r="I139" s="15">
        <v>7.7207229999999996E-3</v>
      </c>
      <c r="W139" s="14">
        <v>24</v>
      </c>
      <c r="X139" s="14">
        <v>2</v>
      </c>
      <c r="Y139" s="15">
        <v>4</v>
      </c>
      <c r="Z139" s="15">
        <v>1.204014E-3</v>
      </c>
      <c r="AA139" s="15">
        <v>0</v>
      </c>
      <c r="AB139" s="14">
        <v>0</v>
      </c>
      <c r="AD139" s="14">
        <v>0</v>
      </c>
    </row>
    <row r="140" spans="1:30">
      <c r="A140" s="14">
        <v>1512735681.1470001</v>
      </c>
      <c r="C140" s="15">
        <v>5000</v>
      </c>
      <c r="D140" s="15">
        <v>3.4974720000000001</v>
      </c>
      <c r="E140" s="15">
        <v>7.8143210000000005E-2</v>
      </c>
      <c r="F140" s="15">
        <v>2.2395779999999999E-5</v>
      </c>
      <c r="G140" s="14">
        <v>3</v>
      </c>
      <c r="H140" s="15">
        <v>0.98814489999999999</v>
      </c>
      <c r="I140" s="15">
        <v>2.8659919999999998E-2</v>
      </c>
      <c r="W140" s="14">
        <v>24</v>
      </c>
      <c r="X140" s="14">
        <v>2</v>
      </c>
      <c r="Y140" s="15">
        <v>4</v>
      </c>
      <c r="Z140" s="15">
        <v>1.2669560000000001E-3</v>
      </c>
      <c r="AA140" s="15">
        <v>0</v>
      </c>
      <c r="AB140" s="14">
        <v>0</v>
      </c>
      <c r="AD140" s="14">
        <v>0</v>
      </c>
    </row>
    <row r="141" spans="1:30">
      <c r="A141" s="14">
        <v>1512735714.697</v>
      </c>
      <c r="C141" s="15">
        <v>5000</v>
      </c>
      <c r="D141" s="15">
        <v>3.4992290000000001</v>
      </c>
      <c r="E141" s="15">
        <v>7.8103149999999996E-2</v>
      </c>
      <c r="F141" s="15">
        <v>5.6634849999999999E-6</v>
      </c>
      <c r="G141" s="14">
        <v>3</v>
      </c>
      <c r="H141" s="15">
        <v>0.98836060000000003</v>
      </c>
      <c r="I141" s="15">
        <v>7.2512890000000002E-3</v>
      </c>
      <c r="W141" s="14">
        <v>24</v>
      </c>
      <c r="X141" s="14">
        <v>2</v>
      </c>
      <c r="Y141" s="15">
        <v>4</v>
      </c>
      <c r="Z141" s="15">
        <v>4.6205520000000002E-4</v>
      </c>
      <c r="AA141" s="15">
        <v>0</v>
      </c>
      <c r="AB141" s="14">
        <v>0</v>
      </c>
      <c r="AD141" s="14">
        <v>0</v>
      </c>
    </row>
    <row r="142" spans="1:30">
      <c r="A142" s="14">
        <v>1512735748.987</v>
      </c>
      <c r="C142" s="15">
        <v>5000</v>
      </c>
      <c r="D142" s="15">
        <v>3.499085</v>
      </c>
      <c r="E142" s="15">
        <v>7.8098819999999999E-2</v>
      </c>
      <c r="F142" s="15">
        <v>7.7971670000000004E-7</v>
      </c>
      <c r="G142" s="14">
        <v>3</v>
      </c>
      <c r="H142" s="15">
        <v>0.98837010000000003</v>
      </c>
      <c r="I142" s="15">
        <v>9.9837199999999997E-4</v>
      </c>
      <c r="W142" s="14">
        <v>24</v>
      </c>
      <c r="X142" s="14">
        <v>2</v>
      </c>
      <c r="Y142" s="15">
        <v>4</v>
      </c>
      <c r="Z142" s="15">
        <v>1.7309190000000001E-4</v>
      </c>
      <c r="AA142" s="15">
        <v>0</v>
      </c>
      <c r="AB142" s="14">
        <v>0</v>
      </c>
      <c r="AD142" s="14">
        <v>0</v>
      </c>
    </row>
    <row r="143" spans="1:30">
      <c r="A143" s="14">
        <v>1512736058.438</v>
      </c>
      <c r="C143" s="15">
        <v>5000</v>
      </c>
      <c r="D143" s="15">
        <v>4.0204329999999997</v>
      </c>
      <c r="E143" s="15">
        <v>7.0812650000000005E-2</v>
      </c>
      <c r="F143" s="15">
        <v>5.7066830000000003E-5</v>
      </c>
      <c r="G143" s="14">
        <v>3</v>
      </c>
      <c r="H143" s="15">
        <v>0.9882746</v>
      </c>
      <c r="I143" s="15">
        <v>8.0588469999999995E-2</v>
      </c>
      <c r="W143" s="14">
        <v>24</v>
      </c>
      <c r="X143" s="14">
        <v>2</v>
      </c>
      <c r="Y143" s="15">
        <v>4</v>
      </c>
      <c r="Z143" s="15">
        <v>1.199675E-2</v>
      </c>
      <c r="AA143" s="15">
        <v>0</v>
      </c>
      <c r="AB143" s="14">
        <v>0</v>
      </c>
      <c r="AD143" s="14">
        <v>0</v>
      </c>
    </row>
    <row r="144" spans="1:30">
      <c r="A144" s="14">
        <v>1512736092.7980001</v>
      </c>
      <c r="C144" s="15">
        <v>5000</v>
      </c>
      <c r="D144" s="15">
        <v>4.0215680000000003</v>
      </c>
      <c r="E144" s="15">
        <v>7.0760799999999999E-2</v>
      </c>
      <c r="F144" s="15">
        <v>2.3128140000000001E-6</v>
      </c>
      <c r="G144" s="14">
        <v>3</v>
      </c>
      <c r="H144" s="15">
        <v>0.98830660000000004</v>
      </c>
      <c r="I144" s="15">
        <v>3.268497E-3</v>
      </c>
      <c r="W144" s="14">
        <v>24</v>
      </c>
      <c r="X144" s="14">
        <v>2</v>
      </c>
      <c r="Y144" s="15">
        <v>4</v>
      </c>
      <c r="Z144" s="15">
        <v>3.887653E-3</v>
      </c>
      <c r="AA144" s="15">
        <v>0</v>
      </c>
      <c r="AB144" s="14">
        <v>0</v>
      </c>
      <c r="AD144" s="14">
        <v>0</v>
      </c>
    </row>
    <row r="145" spans="1:30">
      <c r="A145" s="14">
        <v>1512736128.5079999</v>
      </c>
      <c r="C145" s="15">
        <v>5000</v>
      </c>
      <c r="D145" s="15">
        <v>4.0167799999999998</v>
      </c>
      <c r="E145" s="15">
        <v>7.0804790000000006E-2</v>
      </c>
      <c r="F145" s="15">
        <v>3.3422449999999997E-5</v>
      </c>
      <c r="G145" s="14">
        <v>3</v>
      </c>
      <c r="H145" s="15">
        <v>0.98829310000000004</v>
      </c>
      <c r="I145" s="15">
        <v>4.7203660000000001E-2</v>
      </c>
      <c r="W145" s="14">
        <v>24</v>
      </c>
      <c r="X145" s="14">
        <v>2</v>
      </c>
      <c r="Y145" s="15">
        <v>4</v>
      </c>
      <c r="Z145" s="15">
        <v>6.4868929999999997E-3</v>
      </c>
      <c r="AA145" s="15">
        <v>0</v>
      </c>
      <c r="AB145" s="14">
        <v>0</v>
      </c>
      <c r="AD145" s="14">
        <v>0</v>
      </c>
    </row>
    <row r="146" spans="1:30">
      <c r="A146" s="14">
        <v>1512736389.598</v>
      </c>
      <c r="C146" s="15">
        <v>5000</v>
      </c>
      <c r="D146" s="15">
        <v>4.4950760000000001</v>
      </c>
      <c r="E146" s="15">
        <v>6.5296649999999998E-2</v>
      </c>
      <c r="F146" s="15">
        <v>3.474481E-5</v>
      </c>
      <c r="G146" s="14">
        <v>3</v>
      </c>
      <c r="H146" s="15">
        <v>0.98817189999999999</v>
      </c>
      <c r="I146" s="15">
        <v>5.3210710000000001E-2</v>
      </c>
      <c r="W146" s="14">
        <v>24</v>
      </c>
      <c r="X146" s="14">
        <v>2</v>
      </c>
      <c r="Y146" s="15">
        <v>4</v>
      </c>
      <c r="Z146" s="15">
        <v>4.1961669999999998E-3</v>
      </c>
      <c r="AA146" s="15">
        <v>0</v>
      </c>
      <c r="AB146" s="14">
        <v>0</v>
      </c>
      <c r="AD146" s="14">
        <v>0</v>
      </c>
    </row>
    <row r="147" spans="1:30">
      <c r="A147" s="14">
        <v>1512736423.7679999</v>
      </c>
      <c r="C147" s="15">
        <v>5000</v>
      </c>
      <c r="D147" s="15">
        <v>4.4920150000000003</v>
      </c>
      <c r="E147" s="15">
        <v>6.5323549999999994E-2</v>
      </c>
      <c r="F147" s="15">
        <v>1.322368E-6</v>
      </c>
      <c r="G147" s="14">
        <v>3</v>
      </c>
      <c r="H147" s="15">
        <v>0.98844469999999995</v>
      </c>
      <c r="I147" s="15">
        <v>2.0243359999999998E-3</v>
      </c>
      <c r="W147" s="14">
        <v>24</v>
      </c>
      <c r="X147" s="14">
        <v>2</v>
      </c>
      <c r="Y147" s="15">
        <v>4</v>
      </c>
      <c r="Z147" s="15">
        <v>3.6249160000000002E-3</v>
      </c>
      <c r="AA147" s="15">
        <v>0</v>
      </c>
      <c r="AB147" s="14">
        <v>0</v>
      </c>
      <c r="AD147" s="14">
        <v>0</v>
      </c>
    </row>
    <row r="148" spans="1:30">
      <c r="A148" s="14">
        <v>1512736458.438</v>
      </c>
      <c r="C148" s="15">
        <v>5000</v>
      </c>
      <c r="D148" s="15">
        <v>4.4912789999999996</v>
      </c>
      <c r="E148" s="15">
        <v>6.532694E-2</v>
      </c>
      <c r="F148" s="15">
        <v>1.9387550000000002E-6</v>
      </c>
      <c r="G148" s="14">
        <v>3</v>
      </c>
      <c r="H148" s="15">
        <v>0.98844829999999995</v>
      </c>
      <c r="I148" s="15">
        <v>2.9677729999999999E-3</v>
      </c>
      <c r="W148" s="14">
        <v>24</v>
      </c>
      <c r="X148" s="14">
        <v>2</v>
      </c>
      <c r="Y148" s="15">
        <v>4</v>
      </c>
      <c r="Z148" s="15">
        <v>1.2459750000000001E-3</v>
      </c>
      <c r="AA148" s="15">
        <v>0</v>
      </c>
      <c r="AB148" s="14">
        <v>0</v>
      </c>
      <c r="AD148" s="14">
        <v>0</v>
      </c>
    </row>
    <row r="149" spans="1:30">
      <c r="A149" s="14">
        <v>1512737222.4690001</v>
      </c>
      <c r="C149" s="15">
        <v>5000</v>
      </c>
      <c r="D149" s="15">
        <v>4.9981859999999996</v>
      </c>
      <c r="E149" s="15">
        <v>6.0470000000000003E-2</v>
      </c>
      <c r="F149" s="15">
        <v>1.807046E-5</v>
      </c>
      <c r="G149" s="14">
        <v>3</v>
      </c>
      <c r="H149" s="15">
        <v>0.98810279999999995</v>
      </c>
      <c r="I149" s="15">
        <v>2.9883349999999999E-2</v>
      </c>
      <c r="W149" s="14">
        <v>24</v>
      </c>
      <c r="X149" s="14">
        <v>2</v>
      </c>
      <c r="Y149" s="15">
        <v>4</v>
      </c>
      <c r="Z149" s="15">
        <v>1.194E-3</v>
      </c>
      <c r="AA149" s="15">
        <v>0</v>
      </c>
      <c r="AB149" s="14">
        <v>0</v>
      </c>
      <c r="AD149" s="14">
        <v>0</v>
      </c>
    </row>
    <row r="150" spans="1:30">
      <c r="A150" s="14">
        <v>1512737256.49</v>
      </c>
      <c r="C150" s="15">
        <v>5000</v>
      </c>
      <c r="D150" s="15">
        <v>4.9978129999999998</v>
      </c>
      <c r="E150" s="15">
        <v>6.0459230000000003E-2</v>
      </c>
      <c r="F150" s="15">
        <v>2.5288109999999999E-7</v>
      </c>
      <c r="G150" s="14">
        <v>3</v>
      </c>
      <c r="H150" s="15">
        <v>0.98828669999999996</v>
      </c>
      <c r="I150" s="15">
        <v>4.1826709999999998E-4</v>
      </c>
      <c r="W150" s="14">
        <v>24</v>
      </c>
      <c r="X150" s="14">
        <v>2</v>
      </c>
      <c r="Y150" s="15">
        <v>4</v>
      </c>
      <c r="Z150" s="15">
        <v>1.194E-3</v>
      </c>
      <c r="AA150" s="15">
        <v>0</v>
      </c>
      <c r="AB150" s="14">
        <v>0</v>
      </c>
      <c r="AD150" s="14">
        <v>0</v>
      </c>
    </row>
    <row r="151" spans="1:30">
      <c r="A151" s="14">
        <v>1512737290.6300001</v>
      </c>
      <c r="C151" s="15">
        <v>5000</v>
      </c>
      <c r="D151" s="15">
        <v>4.9976630000000002</v>
      </c>
      <c r="E151" s="15">
        <v>6.0454830000000001E-2</v>
      </c>
      <c r="F151" s="15">
        <v>8.2713189999999998E-7</v>
      </c>
      <c r="G151" s="14">
        <v>3</v>
      </c>
      <c r="H151" s="15">
        <v>0.98828910000000003</v>
      </c>
      <c r="I151" s="15">
        <v>1.3681819999999999E-3</v>
      </c>
      <c r="W151" s="14">
        <v>24</v>
      </c>
      <c r="X151" s="14">
        <v>2</v>
      </c>
      <c r="Y151" s="15">
        <v>4</v>
      </c>
      <c r="Z151" s="15">
        <v>4.4727329999999998E-4</v>
      </c>
      <c r="AA151" s="15">
        <v>0</v>
      </c>
      <c r="AB151" s="14">
        <v>0</v>
      </c>
      <c r="AD151" s="14">
        <v>0</v>
      </c>
    </row>
    <row r="152" spans="1:30">
      <c r="A152" s="14">
        <v>1512737416.5899999</v>
      </c>
      <c r="C152" s="15">
        <v>5000</v>
      </c>
      <c r="D152" s="15">
        <v>6.0026190000000001</v>
      </c>
      <c r="E152" s="15">
        <v>5.2786909999999999E-2</v>
      </c>
      <c r="F152" s="15">
        <v>8.8972000000000001E-5</v>
      </c>
      <c r="G152" s="14">
        <v>3</v>
      </c>
      <c r="H152" s="15">
        <v>0.98802199999999996</v>
      </c>
      <c r="I152" s="15">
        <v>0.16854930000000001</v>
      </c>
      <c r="W152" s="14">
        <v>24</v>
      </c>
      <c r="X152" s="14">
        <v>2</v>
      </c>
      <c r="Y152" s="15">
        <v>4</v>
      </c>
      <c r="Z152" s="15">
        <v>6.5689090000000004E-3</v>
      </c>
      <c r="AA152" s="15">
        <v>0</v>
      </c>
      <c r="AB152" s="14">
        <v>0</v>
      </c>
      <c r="AD152" s="14">
        <v>0</v>
      </c>
    </row>
    <row r="153" spans="1:30">
      <c r="A153" s="14">
        <v>1512737450.28</v>
      </c>
      <c r="C153" s="15">
        <v>5000</v>
      </c>
      <c r="D153" s="15">
        <v>6.0004499999999998</v>
      </c>
      <c r="E153" s="15">
        <v>5.2749369999999997E-2</v>
      </c>
      <c r="F153" s="15">
        <v>1.149819E-5</v>
      </c>
      <c r="G153" s="14">
        <v>3</v>
      </c>
      <c r="H153" s="15">
        <v>0.98829909999999999</v>
      </c>
      <c r="I153" s="15">
        <v>2.1797770000000001E-2</v>
      </c>
      <c r="W153" s="14">
        <v>24</v>
      </c>
      <c r="X153" s="14">
        <v>2</v>
      </c>
      <c r="Y153" s="15">
        <v>4</v>
      </c>
      <c r="Z153" s="15">
        <v>3.0450820000000002E-3</v>
      </c>
      <c r="AA153" s="15">
        <v>0</v>
      </c>
      <c r="AB153" s="14">
        <v>0</v>
      </c>
      <c r="AD153" s="14">
        <v>0</v>
      </c>
    </row>
    <row r="154" spans="1:30">
      <c r="A154" s="14">
        <v>1512737485.5799999</v>
      </c>
      <c r="C154" s="15">
        <v>5000</v>
      </c>
      <c r="D154" s="15">
        <v>6.0007419999999998</v>
      </c>
      <c r="E154" s="15">
        <v>5.2698330000000002E-2</v>
      </c>
      <c r="F154" s="15">
        <v>7.2703310000000003E-6</v>
      </c>
      <c r="G154" s="14">
        <v>3</v>
      </c>
      <c r="H154" s="15">
        <v>0.9883073</v>
      </c>
      <c r="I154" s="15">
        <v>1.379613E-2</v>
      </c>
      <c r="W154" s="14">
        <v>24</v>
      </c>
      <c r="X154" s="14">
        <v>2</v>
      </c>
      <c r="Y154" s="15">
        <v>4</v>
      </c>
      <c r="Z154" s="15">
        <v>3.9830209999999998E-3</v>
      </c>
      <c r="AA154" s="15">
        <v>0</v>
      </c>
      <c r="AB154" s="14">
        <v>0</v>
      </c>
      <c r="AD154" s="14">
        <v>0</v>
      </c>
    </row>
    <row r="155" spans="1:30">
      <c r="A155" s="14">
        <v>1512737609.9400001</v>
      </c>
      <c r="C155" s="15">
        <v>5000</v>
      </c>
      <c r="D155" s="15">
        <v>7.0014649999999996</v>
      </c>
      <c r="E155" s="15">
        <v>4.6710710000000003E-2</v>
      </c>
      <c r="F155" s="15">
        <v>3.0693440000000003E-5</v>
      </c>
      <c r="G155" s="14">
        <v>3</v>
      </c>
      <c r="H155" s="15">
        <v>0.98802909999999999</v>
      </c>
      <c r="I155" s="15">
        <v>6.5709649999999994E-2</v>
      </c>
      <c r="W155" s="14">
        <v>24</v>
      </c>
      <c r="X155" s="14">
        <v>2</v>
      </c>
      <c r="Y155" s="15">
        <v>4</v>
      </c>
      <c r="Z155" s="15">
        <v>2.3598669999999999E-3</v>
      </c>
      <c r="AA155" s="15">
        <v>0</v>
      </c>
      <c r="AB155" s="14">
        <v>0</v>
      </c>
      <c r="AD155" s="14">
        <v>0</v>
      </c>
    </row>
    <row r="156" spans="1:30">
      <c r="A156" s="14">
        <v>1512737644.26</v>
      </c>
      <c r="C156" s="15">
        <v>5000</v>
      </c>
      <c r="D156" s="15">
        <v>7.0019720000000003</v>
      </c>
      <c r="E156" s="15">
        <v>4.6663499999999997E-2</v>
      </c>
      <c r="F156" s="15">
        <v>2.7503449999999998E-5</v>
      </c>
      <c r="G156" s="14">
        <v>3</v>
      </c>
      <c r="H156" s="15">
        <v>0.98831579999999997</v>
      </c>
      <c r="I156" s="15">
        <v>5.8939970000000001E-2</v>
      </c>
      <c r="W156" s="14">
        <v>24</v>
      </c>
      <c r="X156" s="14">
        <v>2</v>
      </c>
      <c r="Y156" s="15">
        <v>4</v>
      </c>
      <c r="Z156" s="15">
        <v>7.7581409999999996E-3</v>
      </c>
      <c r="AA156" s="15">
        <v>0</v>
      </c>
      <c r="AB156" s="14">
        <v>0</v>
      </c>
      <c r="AD156" s="14">
        <v>0</v>
      </c>
    </row>
    <row r="157" spans="1:30">
      <c r="A157" s="14">
        <v>1512737678.1300001</v>
      </c>
      <c r="C157" s="15">
        <v>5000</v>
      </c>
      <c r="D157" s="15">
        <v>7.0002009999999997</v>
      </c>
      <c r="E157" s="15">
        <v>4.6646319999999998E-2</v>
      </c>
      <c r="F157" s="15">
        <v>8.1422449999999995E-6</v>
      </c>
      <c r="G157" s="14">
        <v>3</v>
      </c>
      <c r="H157" s="15">
        <v>0.98833800000000005</v>
      </c>
      <c r="I157" s="15">
        <v>1.745528E-2</v>
      </c>
      <c r="W157" s="14">
        <v>24</v>
      </c>
      <c r="X157" s="14">
        <v>2</v>
      </c>
      <c r="Y157" s="15">
        <v>4</v>
      </c>
      <c r="Z157" s="15">
        <v>1.348019E-3</v>
      </c>
      <c r="AA157" s="15">
        <v>0</v>
      </c>
      <c r="AB157" s="14">
        <v>0</v>
      </c>
      <c r="AD157" s="14">
        <v>0</v>
      </c>
    </row>
    <row r="158" spans="1:30">
      <c r="A158" s="14">
        <v>1512737801.46</v>
      </c>
      <c r="C158" s="15">
        <v>5000</v>
      </c>
      <c r="D158" s="15">
        <v>8.0017700000000005</v>
      </c>
      <c r="E158" s="15">
        <v>4.1898060000000001E-2</v>
      </c>
      <c r="F158" s="15">
        <v>2.404741E-5</v>
      </c>
      <c r="G158" s="14">
        <v>3</v>
      </c>
      <c r="H158" s="15">
        <v>0.98805790000000004</v>
      </c>
      <c r="I158" s="15">
        <v>5.7395040000000001E-2</v>
      </c>
      <c r="W158" s="14">
        <v>24</v>
      </c>
      <c r="X158" s="14">
        <v>2</v>
      </c>
      <c r="Y158" s="15">
        <v>4</v>
      </c>
      <c r="Z158" s="15">
        <v>9.2124939999999999E-4</v>
      </c>
      <c r="AA158" s="15">
        <v>0</v>
      </c>
      <c r="AB158" s="14">
        <v>0</v>
      </c>
      <c r="AD158" s="14">
        <v>0</v>
      </c>
    </row>
    <row r="159" spans="1:30">
      <c r="A159" s="14">
        <v>1512737835.74</v>
      </c>
      <c r="C159" s="15">
        <v>5000</v>
      </c>
      <c r="D159" s="15">
        <v>7.9984349999999997</v>
      </c>
      <c r="E159" s="15">
        <v>4.1851659999999999E-2</v>
      </c>
      <c r="F159" s="15">
        <v>5.884754E-6</v>
      </c>
      <c r="G159" s="14">
        <v>3</v>
      </c>
      <c r="H159" s="15">
        <v>0.98830209999999996</v>
      </c>
      <c r="I159" s="15">
        <v>1.4060980000000001E-2</v>
      </c>
      <c r="W159" s="14">
        <v>24</v>
      </c>
      <c r="X159" s="14">
        <v>2</v>
      </c>
      <c r="Y159" s="15">
        <v>4</v>
      </c>
      <c r="Z159" s="15">
        <v>7.3666570000000004E-3</v>
      </c>
      <c r="AA159" s="15">
        <v>0</v>
      </c>
      <c r="AB159" s="14">
        <v>0</v>
      </c>
      <c r="AD159" s="14">
        <v>0</v>
      </c>
    </row>
    <row r="160" spans="1:30">
      <c r="A160" s="14">
        <v>1512737869.47</v>
      </c>
      <c r="C160" s="15">
        <v>5000</v>
      </c>
      <c r="D160" s="15">
        <v>7.9975709999999998</v>
      </c>
      <c r="E160" s="15">
        <v>4.1801560000000001E-2</v>
      </c>
      <c r="F160" s="15">
        <v>1.2554490000000001E-5</v>
      </c>
      <c r="G160" s="14">
        <v>3</v>
      </c>
      <c r="H160" s="15">
        <v>0.98830220000000002</v>
      </c>
      <c r="I160" s="15">
        <v>3.0033549999999999E-2</v>
      </c>
      <c r="W160" s="14">
        <v>24</v>
      </c>
      <c r="X160" s="14">
        <v>2</v>
      </c>
      <c r="Y160" s="15">
        <v>4</v>
      </c>
      <c r="Z160" s="15">
        <v>3.451347E-3</v>
      </c>
      <c r="AA160" s="15">
        <v>0</v>
      </c>
      <c r="AB160" s="14">
        <v>0</v>
      </c>
      <c r="AD160" s="14">
        <v>0</v>
      </c>
    </row>
    <row r="161" spans="1:30">
      <c r="A161" s="14">
        <v>1512737993.5910001</v>
      </c>
      <c r="C161" s="15">
        <v>5000</v>
      </c>
      <c r="D161" s="15">
        <v>8.9981240000000007</v>
      </c>
      <c r="E161" s="15">
        <v>3.794463E-2</v>
      </c>
      <c r="F161" s="15">
        <v>2.0135660000000002E-5</v>
      </c>
      <c r="G161" s="14">
        <v>3</v>
      </c>
      <c r="H161" s="15">
        <v>0.98801680000000003</v>
      </c>
      <c r="I161" s="15">
        <v>5.3065889999999998E-2</v>
      </c>
      <c r="W161" s="14">
        <v>24</v>
      </c>
      <c r="X161" s="14">
        <v>2</v>
      </c>
      <c r="Y161" s="15">
        <v>4</v>
      </c>
      <c r="Z161" s="15">
        <v>2.3822779999999998E-3</v>
      </c>
      <c r="AA161" s="15">
        <v>0</v>
      </c>
      <c r="AB161" s="14">
        <v>0</v>
      </c>
      <c r="AD161" s="14">
        <v>0</v>
      </c>
    </row>
    <row r="162" spans="1:30">
      <c r="A162" s="14">
        <v>1512738027.3110001</v>
      </c>
      <c r="C162" s="15">
        <v>5000</v>
      </c>
      <c r="D162" s="15">
        <v>8.9967849999999991</v>
      </c>
      <c r="E162" s="15">
        <v>3.7896770000000003E-2</v>
      </c>
      <c r="F162" s="15">
        <v>5.2604539999999999E-6</v>
      </c>
      <c r="G162" s="14">
        <v>3</v>
      </c>
      <c r="H162" s="15">
        <v>0.98826840000000005</v>
      </c>
      <c r="I162" s="15">
        <v>1.3881009999999999E-2</v>
      </c>
      <c r="W162" s="14">
        <v>24</v>
      </c>
      <c r="X162" s="14">
        <v>2</v>
      </c>
      <c r="Y162" s="15">
        <v>4</v>
      </c>
      <c r="Z162" s="15">
        <v>5.655289E-3</v>
      </c>
      <c r="AA162" s="15">
        <v>0</v>
      </c>
      <c r="AB162" s="14">
        <v>0</v>
      </c>
      <c r="AD162" s="14">
        <v>0</v>
      </c>
    </row>
    <row r="163" spans="1:30">
      <c r="A163" s="14">
        <v>1512738061.3110001</v>
      </c>
      <c r="C163" s="15">
        <v>5000</v>
      </c>
      <c r="D163" s="15">
        <v>8.996264</v>
      </c>
      <c r="E163" s="15">
        <v>3.7879709999999997E-2</v>
      </c>
      <c r="F163" s="15">
        <v>7.0569640000000002E-6</v>
      </c>
      <c r="G163" s="14">
        <v>3</v>
      </c>
      <c r="H163" s="15">
        <v>0.98825960000000002</v>
      </c>
      <c r="I163" s="15">
        <v>1.8629929999999999E-2</v>
      </c>
      <c r="W163" s="14">
        <v>24</v>
      </c>
      <c r="X163" s="14">
        <v>2</v>
      </c>
      <c r="Y163" s="15">
        <v>4</v>
      </c>
      <c r="Z163" s="15">
        <v>2.3822779999999998E-3</v>
      </c>
      <c r="AA163" s="15">
        <v>0</v>
      </c>
      <c r="AB163" s="14">
        <v>0</v>
      </c>
      <c r="AD163" s="14">
        <v>0</v>
      </c>
    </row>
    <row r="164" spans="1:30">
      <c r="A164" s="14">
        <v>1512738191.3110001</v>
      </c>
      <c r="C164" s="15">
        <v>5000</v>
      </c>
      <c r="D164" s="15">
        <v>9.9936500000000006</v>
      </c>
      <c r="E164" s="15">
        <v>3.469937E-2</v>
      </c>
      <c r="F164" s="15">
        <v>2.218241E-5</v>
      </c>
      <c r="G164" s="14">
        <v>3</v>
      </c>
      <c r="H164" s="15">
        <v>0.98800540000000003</v>
      </c>
      <c r="I164" s="15">
        <v>6.3927429999999993E-2</v>
      </c>
      <c r="W164" s="14">
        <v>24</v>
      </c>
      <c r="X164" s="14">
        <v>2</v>
      </c>
      <c r="Y164" s="15">
        <v>4</v>
      </c>
      <c r="Z164" s="15">
        <v>9.6940989999999994E-3</v>
      </c>
      <c r="AA164" s="15">
        <v>0</v>
      </c>
      <c r="AB164" s="14">
        <v>0</v>
      </c>
      <c r="AD164" s="14">
        <v>0</v>
      </c>
    </row>
    <row r="165" spans="1:30">
      <c r="A165" s="14">
        <v>1512738225.0610001</v>
      </c>
      <c r="C165" s="15">
        <v>5000</v>
      </c>
      <c r="D165" s="15">
        <v>9.9951519999999991</v>
      </c>
      <c r="E165" s="15">
        <v>3.4673799999999998E-2</v>
      </c>
      <c r="F165" s="15">
        <v>5.1413889999999998E-5</v>
      </c>
      <c r="G165" s="14">
        <v>3</v>
      </c>
      <c r="H165" s="15">
        <v>0.98827889999999996</v>
      </c>
      <c r="I165" s="15">
        <v>0.14827879999999999</v>
      </c>
      <c r="W165" s="14">
        <v>24</v>
      </c>
      <c r="X165" s="14">
        <v>2</v>
      </c>
      <c r="Y165" s="15">
        <v>4</v>
      </c>
      <c r="Z165" s="15">
        <v>2.127838E-2</v>
      </c>
      <c r="AA165" s="15">
        <v>0</v>
      </c>
      <c r="AB165" s="14">
        <v>0</v>
      </c>
      <c r="AD165" s="14">
        <v>0</v>
      </c>
    </row>
    <row r="166" spans="1:30">
      <c r="A166" s="14">
        <v>1512738258.701</v>
      </c>
      <c r="C166" s="15">
        <v>5000</v>
      </c>
      <c r="D166" s="15">
        <v>10.00009</v>
      </c>
      <c r="E166" s="15">
        <v>3.4645780000000001E-2</v>
      </c>
      <c r="F166" s="15">
        <v>6.8435949999999997E-6</v>
      </c>
      <c r="G166" s="14">
        <v>3</v>
      </c>
      <c r="H166" s="15">
        <v>0.98826780000000003</v>
      </c>
      <c r="I166" s="15">
        <v>1.9753039999999999E-2</v>
      </c>
      <c r="W166" s="14">
        <v>24</v>
      </c>
      <c r="X166" s="14">
        <v>2</v>
      </c>
      <c r="Y166" s="15">
        <v>4</v>
      </c>
      <c r="Z166" s="15">
        <v>5.6095119999999997E-3</v>
      </c>
      <c r="AA166" s="15">
        <v>0</v>
      </c>
      <c r="AB166" s="14">
        <v>0</v>
      </c>
      <c r="AD166" s="14">
        <v>0</v>
      </c>
    </row>
    <row r="167" spans="1:30">
      <c r="A167" s="14">
        <v>1512738430.211</v>
      </c>
      <c r="C167" s="15">
        <v>5000</v>
      </c>
      <c r="D167" s="15">
        <v>13.00244</v>
      </c>
      <c r="E167" s="15">
        <v>2.7772479999999999E-2</v>
      </c>
      <c r="F167" s="15">
        <v>1.151136E-6</v>
      </c>
      <c r="G167" s="14">
        <v>3</v>
      </c>
      <c r="H167" s="15">
        <v>0.98826349999999996</v>
      </c>
      <c r="I167" s="15">
        <v>4.1448800000000001E-3</v>
      </c>
      <c r="W167" s="14">
        <v>24</v>
      </c>
      <c r="X167" s="14">
        <v>2</v>
      </c>
      <c r="Y167" s="15">
        <v>4</v>
      </c>
      <c r="Z167" s="15">
        <v>2.319336E-3</v>
      </c>
      <c r="AA167" s="15">
        <v>0</v>
      </c>
      <c r="AB167" s="14">
        <v>0</v>
      </c>
      <c r="AD167" s="14">
        <v>0</v>
      </c>
    </row>
    <row r="168" spans="1:30">
      <c r="A168" s="14">
        <v>1512738464.151</v>
      </c>
      <c r="C168" s="15">
        <v>5000</v>
      </c>
      <c r="D168" s="15">
        <v>13.001440000000001</v>
      </c>
      <c r="E168" s="15">
        <v>2.7773269999999999E-2</v>
      </c>
      <c r="F168" s="15">
        <v>1.9110969999999999E-6</v>
      </c>
      <c r="G168" s="14">
        <v>3</v>
      </c>
      <c r="H168" s="15">
        <v>0.98831210000000003</v>
      </c>
      <c r="I168" s="15">
        <v>6.8810649999999996E-3</v>
      </c>
      <c r="W168" s="14">
        <v>24</v>
      </c>
      <c r="X168" s="14">
        <v>2</v>
      </c>
      <c r="Y168" s="15">
        <v>4</v>
      </c>
      <c r="Z168" s="15">
        <v>1.67942E-3</v>
      </c>
      <c r="AA168" s="15">
        <v>0</v>
      </c>
      <c r="AB168" s="14">
        <v>0</v>
      </c>
      <c r="AD168" s="14">
        <v>0</v>
      </c>
    </row>
    <row r="169" spans="1:30">
      <c r="A169" s="14">
        <v>1512738497.721</v>
      </c>
      <c r="C169" s="15">
        <v>5000</v>
      </c>
      <c r="D169" s="15">
        <v>13.000170000000001</v>
      </c>
      <c r="E169" s="15">
        <v>2.7775029999999999E-2</v>
      </c>
      <c r="F169" s="15">
        <v>1.888706E-6</v>
      </c>
      <c r="G169" s="14">
        <v>3</v>
      </c>
      <c r="H169" s="15">
        <v>0.98830689999999999</v>
      </c>
      <c r="I169" s="15">
        <v>6.8000120000000002E-3</v>
      </c>
      <c r="W169" s="14">
        <v>24</v>
      </c>
      <c r="X169" s="14">
        <v>2</v>
      </c>
      <c r="Y169" s="15">
        <v>4</v>
      </c>
      <c r="Z169" s="15">
        <v>6.4601900000000002E-3</v>
      </c>
      <c r="AA169" s="15">
        <v>0</v>
      </c>
      <c r="AB169" s="14">
        <v>0</v>
      </c>
      <c r="AD169" s="14">
        <v>0</v>
      </c>
    </row>
    <row r="170" spans="1:30">
      <c r="A170" s="14">
        <v>1512738642.4909999</v>
      </c>
      <c r="C170" s="15">
        <v>5000</v>
      </c>
      <c r="D170" s="15">
        <v>15.99708</v>
      </c>
      <c r="E170" s="15">
        <v>2.3263840000000001E-2</v>
      </c>
      <c r="F170" s="15">
        <v>2.810668E-6</v>
      </c>
      <c r="G170" s="14">
        <v>3</v>
      </c>
      <c r="H170" s="15">
        <v>0.98799380000000003</v>
      </c>
      <c r="I170" s="15">
        <v>1.2081700000000001E-2</v>
      </c>
      <c r="W170" s="14">
        <v>24</v>
      </c>
      <c r="X170" s="14">
        <v>2</v>
      </c>
      <c r="Y170" s="15">
        <v>4</v>
      </c>
      <c r="Z170" s="15">
        <v>3.919601E-3</v>
      </c>
      <c r="AA170" s="15">
        <v>0</v>
      </c>
      <c r="AB170" s="14">
        <v>0</v>
      </c>
      <c r="AD170" s="14">
        <v>0</v>
      </c>
    </row>
    <row r="171" spans="1:30">
      <c r="A171" s="14">
        <v>1512738675.7219999</v>
      </c>
      <c r="C171" s="15">
        <v>5000</v>
      </c>
      <c r="D171" s="15">
        <v>16.000260000000001</v>
      </c>
      <c r="E171" s="15">
        <v>2.325816E-2</v>
      </c>
      <c r="F171" s="15">
        <v>8.1659519999999997E-8</v>
      </c>
      <c r="G171" s="14">
        <v>3</v>
      </c>
      <c r="H171" s="15">
        <v>0.9882706</v>
      </c>
      <c r="I171" s="15">
        <v>3.5110049999999998E-4</v>
      </c>
      <c r="W171" s="14">
        <v>24</v>
      </c>
      <c r="X171" s="14">
        <v>2</v>
      </c>
      <c r="Y171" s="15">
        <v>4</v>
      </c>
      <c r="Z171" s="15">
        <v>1.4696119999999999E-3</v>
      </c>
      <c r="AA171" s="15">
        <v>0</v>
      </c>
      <c r="AB171" s="14">
        <v>0</v>
      </c>
      <c r="AD171" s="14">
        <v>0</v>
      </c>
    </row>
    <row r="172" spans="1:30">
      <c r="A172" s="14">
        <v>1512738709.602</v>
      </c>
      <c r="C172" s="15">
        <v>5000</v>
      </c>
      <c r="D172" s="15">
        <v>15.99916</v>
      </c>
      <c r="E172" s="15">
        <v>2.3260469999999998E-2</v>
      </c>
      <c r="F172" s="15">
        <v>4.3727349999999999E-7</v>
      </c>
      <c r="G172" s="14">
        <v>3</v>
      </c>
      <c r="H172" s="15">
        <v>0.9882647</v>
      </c>
      <c r="I172" s="15">
        <v>1.8799000000000001E-3</v>
      </c>
      <c r="W172" s="14">
        <v>24</v>
      </c>
      <c r="X172" s="14">
        <v>2</v>
      </c>
      <c r="Y172" s="15">
        <v>4</v>
      </c>
      <c r="Z172" s="15">
        <v>9.8037720000000001E-4</v>
      </c>
      <c r="AA172" s="15">
        <v>0</v>
      </c>
      <c r="AB172" s="14">
        <v>0</v>
      </c>
      <c r="AD172" s="14">
        <v>0</v>
      </c>
    </row>
    <row r="173" spans="1:30">
      <c r="A173" s="14">
        <v>1512738857.5220001</v>
      </c>
      <c r="C173" s="15">
        <v>5000</v>
      </c>
      <c r="D173" s="15">
        <v>18.998699999999999</v>
      </c>
      <c r="E173" s="15">
        <v>2.0056859999999999E-2</v>
      </c>
      <c r="F173" s="15">
        <v>1.324992E-6</v>
      </c>
      <c r="G173" s="14">
        <v>3</v>
      </c>
      <c r="H173" s="15">
        <v>0.98801280000000002</v>
      </c>
      <c r="I173" s="15">
        <v>6.6061760000000001E-3</v>
      </c>
      <c r="W173" s="14">
        <v>24</v>
      </c>
      <c r="X173" s="14">
        <v>2</v>
      </c>
      <c r="Y173" s="15">
        <v>4</v>
      </c>
      <c r="Z173" s="15">
        <v>2.7904510000000002E-3</v>
      </c>
      <c r="AA173" s="15">
        <v>0</v>
      </c>
      <c r="AB173" s="14">
        <v>0</v>
      </c>
      <c r="AD173" s="14">
        <v>0</v>
      </c>
    </row>
    <row r="174" spans="1:30">
      <c r="A174" s="14">
        <v>1512738891.5420001</v>
      </c>
      <c r="C174" s="15">
        <v>5000</v>
      </c>
      <c r="D174" s="15">
        <v>19.000610000000002</v>
      </c>
      <c r="E174" s="15">
        <v>2.005355E-2</v>
      </c>
      <c r="F174" s="15">
        <v>1.6464139999999999E-7</v>
      </c>
      <c r="G174" s="14">
        <v>3</v>
      </c>
      <c r="H174" s="15">
        <v>0.988232</v>
      </c>
      <c r="I174" s="15">
        <v>8.2100849999999998E-4</v>
      </c>
      <c r="W174" s="14">
        <v>24</v>
      </c>
      <c r="X174" s="14">
        <v>2</v>
      </c>
      <c r="Y174" s="15">
        <v>4</v>
      </c>
      <c r="Z174" s="15">
        <v>2.0999909999999998E-3</v>
      </c>
      <c r="AA174" s="15">
        <v>0</v>
      </c>
      <c r="AB174" s="14">
        <v>0</v>
      </c>
      <c r="AD174" s="14">
        <v>0</v>
      </c>
    </row>
    <row r="175" spans="1:30">
      <c r="A175" s="14">
        <v>1512738925.352</v>
      </c>
      <c r="C175" s="15">
        <v>5000</v>
      </c>
      <c r="D175" s="15">
        <v>18.99905</v>
      </c>
      <c r="E175" s="15">
        <v>2.005554E-2</v>
      </c>
      <c r="F175" s="15">
        <v>2.107342E-7</v>
      </c>
      <c r="G175" s="14">
        <v>3</v>
      </c>
      <c r="H175" s="15">
        <v>0.98827549999999997</v>
      </c>
      <c r="I175" s="15">
        <v>1.050753E-3</v>
      </c>
      <c r="W175" s="14">
        <v>24</v>
      </c>
      <c r="X175" s="14">
        <v>2</v>
      </c>
      <c r="Y175" s="15">
        <v>4</v>
      </c>
      <c r="Z175" s="15">
        <v>1.3904570000000001E-3</v>
      </c>
      <c r="AA175" s="15">
        <v>0</v>
      </c>
      <c r="AB175" s="14">
        <v>0</v>
      </c>
      <c r="AD175" s="14">
        <v>0</v>
      </c>
    </row>
    <row r="176" spans="1:30">
      <c r="A176" s="14">
        <v>1512739074.0120001</v>
      </c>
      <c r="C176" s="15">
        <v>5000</v>
      </c>
      <c r="D176" s="15">
        <v>22.000599999999999</v>
      </c>
      <c r="E176" s="15">
        <v>1.7674490000000001E-2</v>
      </c>
      <c r="F176" s="15">
        <v>3.017451E-6</v>
      </c>
      <c r="G176" s="14">
        <v>3</v>
      </c>
      <c r="H176" s="15">
        <v>0.98800920000000003</v>
      </c>
      <c r="I176" s="15">
        <v>1.707235E-2</v>
      </c>
      <c r="W176" s="14">
        <v>24</v>
      </c>
      <c r="X176" s="14">
        <v>2</v>
      </c>
      <c r="Y176" s="15">
        <v>4</v>
      </c>
      <c r="Z176" s="15">
        <v>6.5402979999999999E-3</v>
      </c>
      <c r="AA176" s="15">
        <v>0</v>
      </c>
      <c r="AB176" s="14">
        <v>0</v>
      </c>
      <c r="AD176" s="14">
        <v>0</v>
      </c>
    </row>
    <row r="177" spans="1:30">
      <c r="A177" s="14">
        <v>1512739107.5020001</v>
      </c>
      <c r="C177" s="15">
        <v>5000</v>
      </c>
      <c r="D177" s="15">
        <v>22.002469999999999</v>
      </c>
      <c r="E177" s="15">
        <v>1.7672770000000001E-2</v>
      </c>
      <c r="F177" s="15">
        <v>7.4283819999999998E-7</v>
      </c>
      <c r="G177" s="14">
        <v>3</v>
      </c>
      <c r="H177" s="15">
        <v>0.98827520000000002</v>
      </c>
      <c r="I177" s="15">
        <v>4.203292E-3</v>
      </c>
      <c r="W177" s="14">
        <v>24</v>
      </c>
      <c r="X177" s="14">
        <v>2</v>
      </c>
      <c r="Y177" s="15">
        <v>4</v>
      </c>
      <c r="Z177" s="15">
        <v>1.8615719999999999E-3</v>
      </c>
      <c r="AA177" s="15">
        <v>0</v>
      </c>
      <c r="AB177" s="14">
        <v>0</v>
      </c>
      <c r="AD177" s="14">
        <v>0</v>
      </c>
    </row>
    <row r="178" spans="1:30">
      <c r="A178" s="14">
        <v>1512739141.9419999</v>
      </c>
      <c r="C178" s="15">
        <v>5000</v>
      </c>
      <c r="D178" s="15">
        <v>22.00037</v>
      </c>
      <c r="E178" s="15">
        <v>1.767498E-2</v>
      </c>
      <c r="F178" s="15">
        <v>3.6220190000000001E-7</v>
      </c>
      <c r="G178" s="14">
        <v>3</v>
      </c>
      <c r="H178" s="15">
        <v>0.98828050000000001</v>
      </c>
      <c r="I178" s="15">
        <v>2.0492349999999999E-3</v>
      </c>
      <c r="W178" s="14">
        <v>24</v>
      </c>
      <c r="X178" s="14">
        <v>2</v>
      </c>
      <c r="Y178" s="15">
        <v>4</v>
      </c>
      <c r="Z178" s="15">
        <v>1.878738E-3</v>
      </c>
      <c r="AA178" s="15">
        <v>0</v>
      </c>
      <c r="AB178" s="14">
        <v>0</v>
      </c>
      <c r="AD178" s="14">
        <v>0</v>
      </c>
    </row>
    <row r="179" spans="1:30">
      <c r="A179" s="14">
        <v>1512739296.902</v>
      </c>
      <c r="C179" s="15">
        <v>5000</v>
      </c>
      <c r="D179" s="15">
        <v>24.998539999999998</v>
      </c>
      <c r="E179" s="15">
        <v>1.583087E-2</v>
      </c>
      <c r="F179" s="15">
        <v>3.2321360000000001E-6</v>
      </c>
      <c r="G179" s="14">
        <v>3</v>
      </c>
      <c r="H179" s="15">
        <v>0.98802829999999997</v>
      </c>
      <c r="I179" s="15">
        <v>2.041668E-2</v>
      </c>
      <c r="W179" s="14">
        <v>24</v>
      </c>
      <c r="X179" s="14">
        <v>2</v>
      </c>
      <c r="Y179" s="15">
        <v>4</v>
      </c>
      <c r="Z179" s="15">
        <v>1.6738889999999999E-2</v>
      </c>
      <c r="AA179" s="15">
        <v>0</v>
      </c>
      <c r="AB179" s="14">
        <v>0</v>
      </c>
      <c r="AD179" s="14">
        <v>0</v>
      </c>
    </row>
    <row r="180" spans="1:30">
      <c r="A180" s="14">
        <v>1512739330.372</v>
      </c>
      <c r="C180" s="15">
        <v>5000</v>
      </c>
      <c r="D180" s="15">
        <v>25.004819999999999</v>
      </c>
      <c r="E180" s="15">
        <v>1.5827399999999998E-2</v>
      </c>
      <c r="F180" s="15">
        <v>3.0819880000000001E-7</v>
      </c>
      <c r="G180" s="14">
        <v>3</v>
      </c>
      <c r="H180" s="15">
        <v>0.98828450000000001</v>
      </c>
      <c r="I180" s="15">
        <v>1.9472479999999999E-3</v>
      </c>
      <c r="W180" s="14">
        <v>24</v>
      </c>
      <c r="X180" s="14">
        <v>2</v>
      </c>
      <c r="Y180" s="15">
        <v>4</v>
      </c>
      <c r="Z180" s="15">
        <v>1.20163E-3</v>
      </c>
      <c r="AA180" s="15">
        <v>0</v>
      </c>
      <c r="AB180" s="14">
        <v>0</v>
      </c>
      <c r="AD180" s="14">
        <v>0</v>
      </c>
    </row>
    <row r="181" spans="1:30">
      <c r="A181" s="14">
        <v>1512739363.9119999</v>
      </c>
      <c r="C181" s="15">
        <v>5000</v>
      </c>
      <c r="D181" s="15">
        <v>25.000330000000002</v>
      </c>
      <c r="E181" s="15">
        <v>1.582863E-2</v>
      </c>
      <c r="F181" s="15">
        <v>6.8357050000000004E-7</v>
      </c>
      <c r="G181" s="14">
        <v>3</v>
      </c>
      <c r="H181" s="15">
        <v>0.9882938</v>
      </c>
      <c r="I181" s="15">
        <v>4.3185699999999999E-3</v>
      </c>
      <c r="W181" s="14">
        <v>24</v>
      </c>
      <c r="X181" s="14">
        <v>2</v>
      </c>
      <c r="Y181" s="15">
        <v>4</v>
      </c>
      <c r="Z181" s="15">
        <v>3.5896299999999999E-3</v>
      </c>
      <c r="AA181" s="15">
        <v>0</v>
      </c>
      <c r="AB181" s="14">
        <v>0</v>
      </c>
      <c r="AD181" s="14">
        <v>0</v>
      </c>
    </row>
    <row r="182" spans="1:30">
      <c r="A182" s="14">
        <v>1512739539.283</v>
      </c>
      <c r="C182" s="15">
        <v>5000</v>
      </c>
      <c r="D182" s="15">
        <v>27.999020000000002</v>
      </c>
      <c r="E182" s="15">
        <v>1.4363529999999999E-2</v>
      </c>
      <c r="F182" s="15">
        <v>1.132697E-7</v>
      </c>
      <c r="G182" s="14">
        <v>3</v>
      </c>
      <c r="H182" s="15">
        <v>0.98822370000000004</v>
      </c>
      <c r="I182" s="15">
        <v>7.8859199999999996E-4</v>
      </c>
      <c r="W182" s="14">
        <v>24</v>
      </c>
      <c r="X182" s="14">
        <v>2</v>
      </c>
      <c r="Y182" s="15">
        <v>4</v>
      </c>
      <c r="Z182" s="15">
        <v>2.969742E-3</v>
      </c>
      <c r="AA182" s="15">
        <v>0</v>
      </c>
      <c r="AB182" s="14">
        <v>0</v>
      </c>
      <c r="AD182" s="14">
        <v>0</v>
      </c>
    </row>
    <row r="183" spans="1:30">
      <c r="A183" s="14">
        <v>1512739573.063</v>
      </c>
      <c r="C183" s="15">
        <v>5000</v>
      </c>
      <c r="D183" s="15">
        <v>28.000499999999999</v>
      </c>
      <c r="E183" s="15">
        <v>1.4362750000000001E-2</v>
      </c>
      <c r="F183" s="15">
        <v>3.2663810000000001E-7</v>
      </c>
      <c r="G183" s="14">
        <v>3</v>
      </c>
      <c r="H183" s="15">
        <v>0.98828689999999997</v>
      </c>
      <c r="I183" s="15">
        <v>2.2742040000000002E-3</v>
      </c>
      <c r="W183" s="14">
        <v>24</v>
      </c>
      <c r="X183" s="14">
        <v>2</v>
      </c>
      <c r="Y183" s="15">
        <v>4</v>
      </c>
      <c r="Z183" s="15">
        <v>2.969742E-3</v>
      </c>
      <c r="AA183" s="15">
        <v>0</v>
      </c>
      <c r="AB183" s="14">
        <v>0</v>
      </c>
      <c r="AD183" s="14">
        <v>0</v>
      </c>
    </row>
    <row r="184" spans="1:30">
      <c r="A184" s="14">
        <v>1512739607.053</v>
      </c>
      <c r="C184" s="15">
        <v>5000</v>
      </c>
      <c r="D184" s="15">
        <v>28.000129999999999</v>
      </c>
      <c r="E184" s="15">
        <v>1.436262E-2</v>
      </c>
      <c r="F184" s="15">
        <v>5.7297159999999998E-8</v>
      </c>
      <c r="G184" s="14">
        <v>3</v>
      </c>
      <c r="H184" s="15">
        <v>0.98825719999999995</v>
      </c>
      <c r="I184" s="15">
        <v>3.9893239999999998E-4</v>
      </c>
      <c r="W184" s="14">
        <v>24</v>
      </c>
      <c r="X184" s="14">
        <v>2</v>
      </c>
      <c r="Y184" s="15">
        <v>4</v>
      </c>
      <c r="Z184" s="15">
        <v>0</v>
      </c>
      <c r="AA184" s="15">
        <v>0</v>
      </c>
      <c r="AB184" s="14">
        <v>0</v>
      </c>
      <c r="AD184" s="14">
        <v>0</v>
      </c>
    </row>
    <row r="185" spans="1:30">
      <c r="A185" s="14">
        <v>1512739770.513</v>
      </c>
      <c r="C185" s="15">
        <v>5000</v>
      </c>
      <c r="D185" s="15">
        <v>31.000779999999999</v>
      </c>
      <c r="E185" s="15">
        <v>1.3170309999999999E-2</v>
      </c>
      <c r="F185" s="15">
        <v>9.7003620000000006E-7</v>
      </c>
      <c r="G185" s="14">
        <v>3</v>
      </c>
      <c r="H185" s="15">
        <v>0.9880139</v>
      </c>
      <c r="I185" s="15">
        <v>7.365323E-3</v>
      </c>
      <c r="W185" s="14">
        <v>24</v>
      </c>
      <c r="X185" s="14">
        <v>2</v>
      </c>
      <c r="Y185" s="15">
        <v>4</v>
      </c>
      <c r="Z185" s="15">
        <v>3.6010740000000001E-3</v>
      </c>
      <c r="AA185" s="15">
        <v>0</v>
      </c>
      <c r="AB185" s="14">
        <v>0</v>
      </c>
      <c r="AD185" s="14">
        <v>0</v>
      </c>
    </row>
    <row r="186" spans="1:30">
      <c r="A186" s="14">
        <v>1512739803.483</v>
      </c>
      <c r="C186" s="15">
        <v>5000</v>
      </c>
      <c r="D186" s="15">
        <v>30.998750000000001</v>
      </c>
      <c r="E186" s="15">
        <v>1.3168869999999999E-2</v>
      </c>
      <c r="F186" s="15">
        <v>4.8271360000000005E-7</v>
      </c>
      <c r="G186" s="14">
        <v>3</v>
      </c>
      <c r="H186" s="15">
        <v>0.98828210000000005</v>
      </c>
      <c r="I186" s="15">
        <v>3.6655659999999999E-3</v>
      </c>
      <c r="W186" s="14">
        <v>24</v>
      </c>
      <c r="X186" s="14">
        <v>2</v>
      </c>
      <c r="Y186" s="15">
        <v>4</v>
      </c>
      <c r="Z186" s="15">
        <v>2.7103420000000001E-3</v>
      </c>
      <c r="AA186" s="15">
        <v>0</v>
      </c>
      <c r="AB186" s="14">
        <v>0</v>
      </c>
      <c r="AD186" s="14">
        <v>0</v>
      </c>
    </row>
    <row r="187" spans="1:30">
      <c r="A187" s="14">
        <v>1512739837.753</v>
      </c>
      <c r="C187" s="15">
        <v>5000</v>
      </c>
      <c r="D187" s="15">
        <v>31.000779999999999</v>
      </c>
      <c r="E187" s="15">
        <v>1.3168559999999999E-2</v>
      </c>
      <c r="F187" s="15">
        <v>5.2354329999999999E-7</v>
      </c>
      <c r="G187" s="14">
        <v>3</v>
      </c>
      <c r="H187" s="15">
        <v>0.98824820000000002</v>
      </c>
      <c r="I187" s="15">
        <v>3.9757059999999999E-3</v>
      </c>
      <c r="W187" s="14">
        <v>24</v>
      </c>
      <c r="X187" s="14">
        <v>2</v>
      </c>
      <c r="Y187" s="15">
        <v>4</v>
      </c>
      <c r="Z187" s="15">
        <v>9.0026859999999995E-4</v>
      </c>
      <c r="AA187" s="15">
        <v>0</v>
      </c>
      <c r="AB187" s="14">
        <v>0</v>
      </c>
      <c r="AD187" s="14">
        <v>0</v>
      </c>
    </row>
    <row r="188" spans="1:30">
      <c r="A188" s="14">
        <v>1512740006.9530001</v>
      </c>
      <c r="C188" s="15">
        <v>5000</v>
      </c>
      <c r="D188" s="15">
        <v>34.00065</v>
      </c>
      <c r="E188" s="15">
        <v>1.217475E-2</v>
      </c>
      <c r="F188" s="15">
        <v>5.4395780000000002E-7</v>
      </c>
      <c r="G188" s="14">
        <v>3</v>
      </c>
      <c r="H188" s="15">
        <v>0.98798870000000005</v>
      </c>
      <c r="I188" s="15">
        <v>4.4679180000000004E-3</v>
      </c>
      <c r="W188" s="14">
        <v>24</v>
      </c>
      <c r="X188" s="14">
        <v>2</v>
      </c>
      <c r="Y188" s="15">
        <v>4</v>
      </c>
      <c r="Z188" s="15">
        <v>4.2991640000000003E-3</v>
      </c>
      <c r="AA188" s="15">
        <v>0</v>
      </c>
      <c r="AB188" s="14">
        <v>0</v>
      </c>
      <c r="AD188" s="14">
        <v>0</v>
      </c>
    </row>
    <row r="189" spans="1:30">
      <c r="A189" s="14">
        <v>1512740040.5929999</v>
      </c>
      <c r="C189" s="15">
        <v>5000</v>
      </c>
      <c r="D189" s="15">
        <v>33.999040000000001</v>
      </c>
      <c r="E189" s="15">
        <v>1.217386E-2</v>
      </c>
      <c r="F189" s="15">
        <v>4.8929899999999999E-7</v>
      </c>
      <c r="G189" s="14">
        <v>3</v>
      </c>
      <c r="H189" s="15">
        <v>0.98824100000000004</v>
      </c>
      <c r="I189" s="15">
        <v>4.0192580000000004E-3</v>
      </c>
      <c r="W189" s="14">
        <v>24</v>
      </c>
      <c r="X189" s="14">
        <v>2</v>
      </c>
      <c r="Y189" s="15">
        <v>4</v>
      </c>
      <c r="Z189" s="15">
        <v>2.1400450000000001E-3</v>
      </c>
      <c r="AA189" s="15">
        <v>0</v>
      </c>
      <c r="AB189" s="14">
        <v>0</v>
      </c>
      <c r="AD189" s="14">
        <v>0</v>
      </c>
    </row>
    <row r="190" spans="1:30">
      <c r="A190" s="14">
        <v>1512740075.253</v>
      </c>
      <c r="C190" s="15">
        <v>5000</v>
      </c>
      <c r="D190" s="15">
        <v>34.00065</v>
      </c>
      <c r="E190" s="15">
        <v>1.2174330000000001E-2</v>
      </c>
      <c r="F190" s="15">
        <v>3.0424750000000002E-7</v>
      </c>
      <c r="G190" s="14">
        <v>3</v>
      </c>
      <c r="H190" s="15">
        <v>0.98824719999999999</v>
      </c>
      <c r="I190" s="15">
        <v>2.4990899999999998E-3</v>
      </c>
      <c r="W190" s="14">
        <v>24</v>
      </c>
      <c r="X190" s="14">
        <v>2</v>
      </c>
      <c r="Y190" s="15">
        <v>4</v>
      </c>
      <c r="Z190" s="15">
        <v>4.2991640000000003E-3</v>
      </c>
      <c r="AA190" s="15">
        <v>0</v>
      </c>
      <c r="AB190" s="14">
        <v>0</v>
      </c>
      <c r="AD190" s="14">
        <v>0</v>
      </c>
    </row>
    <row r="191" spans="1:30">
      <c r="A191" s="14">
        <v>1512740249.3740001</v>
      </c>
      <c r="C191" s="15">
        <v>5000</v>
      </c>
      <c r="D191" s="15">
        <v>37.002079999999999</v>
      </c>
      <c r="E191" s="15">
        <v>1.1332389999999999E-2</v>
      </c>
      <c r="F191" s="15">
        <v>7.7379009999999999E-7</v>
      </c>
      <c r="G191" s="14">
        <v>3</v>
      </c>
      <c r="H191" s="15">
        <v>0.98797999999999997</v>
      </c>
      <c r="I191" s="15">
        <v>6.82813E-3</v>
      </c>
      <c r="W191" s="14">
        <v>24</v>
      </c>
      <c r="X191" s="14">
        <v>2</v>
      </c>
      <c r="Y191" s="15">
        <v>4</v>
      </c>
      <c r="Z191" s="15">
        <v>2.510071E-3</v>
      </c>
      <c r="AA191" s="15">
        <v>0</v>
      </c>
      <c r="AB191" s="14">
        <v>0</v>
      </c>
      <c r="AD191" s="14">
        <v>0</v>
      </c>
    </row>
    <row r="192" spans="1:30">
      <c r="A192" s="14">
        <v>1512740284.0840001</v>
      </c>
      <c r="C192" s="15">
        <v>5000</v>
      </c>
      <c r="D192" s="15">
        <v>37.001139999999999</v>
      </c>
      <c r="E192" s="15">
        <v>1.1332170000000001E-2</v>
      </c>
      <c r="F192" s="15">
        <v>2.7329679999999998E-7</v>
      </c>
      <c r="G192" s="14">
        <v>3</v>
      </c>
      <c r="H192" s="15">
        <v>0.98821429999999999</v>
      </c>
      <c r="I192" s="15">
        <v>2.4116889999999998E-3</v>
      </c>
      <c r="W192" s="14">
        <v>24</v>
      </c>
      <c r="X192" s="14">
        <v>2</v>
      </c>
      <c r="Y192" s="15">
        <v>4</v>
      </c>
      <c r="Z192" s="15">
        <v>2.510071E-3</v>
      </c>
      <c r="AA192" s="15">
        <v>0</v>
      </c>
      <c r="AB192" s="14">
        <v>0</v>
      </c>
      <c r="AD192" s="14">
        <v>0</v>
      </c>
    </row>
    <row r="193" spans="1:30">
      <c r="A193" s="14">
        <v>1512740317.3640001</v>
      </c>
      <c r="C193" s="15">
        <v>5000</v>
      </c>
      <c r="D193" s="15">
        <v>37.000830000000001</v>
      </c>
      <c r="E193" s="15">
        <v>1.1332139999999999E-2</v>
      </c>
      <c r="F193" s="15">
        <v>7.4418440000000006E-8</v>
      </c>
      <c r="G193" s="14">
        <v>3</v>
      </c>
      <c r="H193" s="15">
        <v>0.98822120000000002</v>
      </c>
      <c r="I193" s="15">
        <v>6.5670259999999999E-4</v>
      </c>
      <c r="W193" s="14">
        <v>24</v>
      </c>
      <c r="X193" s="14">
        <v>2</v>
      </c>
      <c r="Y193" s="15">
        <v>4</v>
      </c>
      <c r="Z193" s="15">
        <v>2.5215150000000002E-3</v>
      </c>
      <c r="AA193" s="15">
        <v>0</v>
      </c>
      <c r="AB193" s="14">
        <v>0</v>
      </c>
      <c r="AD193" s="14">
        <v>0</v>
      </c>
    </row>
    <row r="194" spans="1:30">
      <c r="A194" s="14">
        <v>1512740498.234</v>
      </c>
      <c r="C194" s="15">
        <v>5000</v>
      </c>
      <c r="D194" s="15">
        <v>40.004060000000003</v>
      </c>
      <c r="E194" s="15">
        <v>1.061085E-2</v>
      </c>
      <c r="F194" s="15">
        <v>4.260788E-7</v>
      </c>
      <c r="G194" s="14">
        <v>3</v>
      </c>
      <c r="H194" s="15">
        <v>0.98799510000000001</v>
      </c>
      <c r="I194" s="15">
        <v>4.0155010000000003E-3</v>
      </c>
      <c r="W194" s="14">
        <v>24</v>
      </c>
      <c r="X194" s="14">
        <v>2</v>
      </c>
      <c r="Y194" s="15">
        <v>4</v>
      </c>
      <c r="Z194" s="15">
        <v>1.461029E-3</v>
      </c>
      <c r="AA194" s="15">
        <v>0</v>
      </c>
      <c r="AB194" s="14">
        <v>0</v>
      </c>
      <c r="AD194" s="14">
        <v>0</v>
      </c>
    </row>
    <row r="195" spans="1:30">
      <c r="A195" s="14">
        <v>1512740532.1140001</v>
      </c>
      <c r="C195" s="15">
        <v>5000</v>
      </c>
      <c r="D195" s="15">
        <v>40.00188</v>
      </c>
      <c r="E195" s="15">
        <v>1.06106E-2</v>
      </c>
      <c r="F195" s="15">
        <v>3.7141909999999999E-7</v>
      </c>
      <c r="G195" s="14">
        <v>3</v>
      </c>
      <c r="H195" s="15">
        <v>0.98822189999999999</v>
      </c>
      <c r="I195" s="15">
        <v>3.5004519999999998E-3</v>
      </c>
      <c r="W195" s="14">
        <v>24</v>
      </c>
      <c r="X195" s="14">
        <v>2</v>
      </c>
      <c r="Y195" s="15">
        <v>4</v>
      </c>
      <c r="Z195" s="15">
        <v>2.89917E-3</v>
      </c>
      <c r="AA195" s="15">
        <v>0</v>
      </c>
      <c r="AB195" s="14">
        <v>0</v>
      </c>
      <c r="AD195" s="14">
        <v>0</v>
      </c>
    </row>
    <row r="196" spans="1:30">
      <c r="A196" s="14">
        <v>1512740565.8940001</v>
      </c>
      <c r="C196" s="15">
        <v>5000</v>
      </c>
      <c r="D196" s="15">
        <v>39.999339999999997</v>
      </c>
      <c r="E196" s="15">
        <v>1.0610990000000001E-2</v>
      </c>
      <c r="F196" s="15">
        <v>1.073448E-7</v>
      </c>
      <c r="G196" s="14">
        <v>3</v>
      </c>
      <c r="H196" s="15">
        <v>0.98821709999999996</v>
      </c>
      <c r="I196" s="15">
        <v>1.011638E-3</v>
      </c>
      <c r="W196" s="14">
        <v>24</v>
      </c>
      <c r="X196" s="14">
        <v>2</v>
      </c>
      <c r="Y196" s="15">
        <v>4</v>
      </c>
      <c r="Z196" s="15">
        <v>2.9106140000000002E-3</v>
      </c>
      <c r="AA196" s="15">
        <v>0</v>
      </c>
      <c r="AB196" s="14">
        <v>0</v>
      </c>
      <c r="AD196" s="14">
        <v>0</v>
      </c>
    </row>
    <row r="197" spans="1:30">
      <c r="A197" s="14">
        <v>1512740750.8840001</v>
      </c>
      <c r="C197" s="15">
        <v>5000</v>
      </c>
      <c r="D197" s="15">
        <v>43.003799999999998</v>
      </c>
      <c r="E197" s="15">
        <v>9.9864080000000004E-3</v>
      </c>
      <c r="F197" s="15">
        <v>1.2051540000000001E-7</v>
      </c>
      <c r="G197" s="14">
        <v>3</v>
      </c>
      <c r="H197" s="15">
        <v>0.98798370000000002</v>
      </c>
      <c r="I197" s="15">
        <v>1.2067950000000001E-3</v>
      </c>
      <c r="W197" s="14">
        <v>24</v>
      </c>
      <c r="X197" s="14">
        <v>2</v>
      </c>
      <c r="Y197" s="15">
        <v>4</v>
      </c>
      <c r="Z197" s="15">
        <v>3.3187870000000001E-3</v>
      </c>
      <c r="AA197" s="15">
        <v>0</v>
      </c>
      <c r="AB197" s="14">
        <v>0</v>
      </c>
      <c r="AD197" s="14">
        <v>0</v>
      </c>
    </row>
    <row r="198" spans="1:30">
      <c r="A198" s="14">
        <v>1512740784.2739999</v>
      </c>
      <c r="C198" s="15">
        <v>5000</v>
      </c>
      <c r="D198" s="15">
        <v>43.001719999999999</v>
      </c>
      <c r="E198" s="15">
        <v>9.9870280000000002E-3</v>
      </c>
      <c r="F198" s="15">
        <v>3.7339529999999999E-7</v>
      </c>
      <c r="G198" s="14">
        <v>3</v>
      </c>
      <c r="H198" s="15">
        <v>0.98823819999999996</v>
      </c>
      <c r="I198" s="15">
        <v>3.7388030000000002E-3</v>
      </c>
      <c r="W198" s="14">
        <v>24</v>
      </c>
      <c r="X198" s="14">
        <v>2</v>
      </c>
      <c r="Y198" s="15">
        <v>4</v>
      </c>
      <c r="Z198" s="15">
        <v>4.9896239999999998E-3</v>
      </c>
      <c r="AA198" s="15">
        <v>0</v>
      </c>
      <c r="AB198" s="14">
        <v>0</v>
      </c>
      <c r="AD198" s="14">
        <v>0</v>
      </c>
    </row>
    <row r="199" spans="1:30">
      <c r="A199" s="14">
        <v>1512740818.2950001</v>
      </c>
      <c r="C199" s="15">
        <v>5000</v>
      </c>
      <c r="D199" s="15">
        <v>43.000889999999998</v>
      </c>
      <c r="E199" s="15">
        <v>9.9875429999999998E-3</v>
      </c>
      <c r="F199" s="15">
        <v>4.5439570000000001E-7</v>
      </c>
      <c r="G199" s="14">
        <v>3</v>
      </c>
      <c r="H199" s="15">
        <v>0.98824820000000002</v>
      </c>
      <c r="I199" s="15">
        <v>4.5496240000000004E-3</v>
      </c>
      <c r="W199" s="14">
        <v>24</v>
      </c>
      <c r="X199" s="14">
        <v>2</v>
      </c>
      <c r="Y199" s="15">
        <v>4</v>
      </c>
      <c r="Z199" s="15">
        <v>9.9792479999999996E-3</v>
      </c>
      <c r="AA199" s="15">
        <v>0</v>
      </c>
      <c r="AB199" s="14">
        <v>0</v>
      </c>
      <c r="AD199" s="14">
        <v>0</v>
      </c>
    </row>
    <row r="200" spans="1:30">
      <c r="A200" s="14">
        <v>1512741002.125</v>
      </c>
      <c r="C200" s="15">
        <v>5000</v>
      </c>
      <c r="D200" s="15">
        <v>46.006390000000003</v>
      </c>
      <c r="E200" s="15">
        <v>9.4343810000000004E-3</v>
      </c>
      <c r="F200" s="15">
        <v>1.277576E-7</v>
      </c>
      <c r="G200" s="14">
        <v>3</v>
      </c>
      <c r="H200" s="15">
        <v>0.98801819999999996</v>
      </c>
      <c r="I200" s="15">
        <v>1.3541709999999999E-3</v>
      </c>
      <c r="W200" s="14">
        <v>24</v>
      </c>
      <c r="X200" s="14">
        <v>2</v>
      </c>
      <c r="Y200" s="15">
        <v>4</v>
      </c>
      <c r="Z200" s="15">
        <v>9.4299320000000002E-3</v>
      </c>
      <c r="AA200" s="15">
        <v>0</v>
      </c>
      <c r="AB200" s="14">
        <v>0</v>
      </c>
      <c r="AD200" s="14">
        <v>0</v>
      </c>
    </row>
    <row r="201" spans="1:30">
      <c r="A201" s="14">
        <v>1512741036.345</v>
      </c>
      <c r="C201" s="15">
        <v>5000</v>
      </c>
      <c r="D201" s="15">
        <v>46.002139999999997</v>
      </c>
      <c r="E201" s="15">
        <v>9.4355210000000005E-3</v>
      </c>
      <c r="F201" s="15">
        <v>3.4046810000000002E-7</v>
      </c>
      <c r="G201" s="14">
        <v>3</v>
      </c>
      <c r="H201" s="15">
        <v>0.98822690000000002</v>
      </c>
      <c r="I201" s="15">
        <v>3.608366E-3</v>
      </c>
      <c r="W201" s="14">
        <v>24</v>
      </c>
      <c r="X201" s="14">
        <v>2</v>
      </c>
      <c r="Y201" s="15">
        <v>4</v>
      </c>
      <c r="Z201" s="15">
        <v>3.7689210000000002E-3</v>
      </c>
      <c r="AA201" s="15">
        <v>0</v>
      </c>
      <c r="AB201" s="14">
        <v>0</v>
      </c>
      <c r="AD201" s="14">
        <v>0</v>
      </c>
    </row>
    <row r="202" spans="1:30">
      <c r="A202" s="14">
        <v>1512741070.1949999</v>
      </c>
      <c r="C202" s="15">
        <v>5000</v>
      </c>
      <c r="D202" s="15">
        <v>46.001669999999997</v>
      </c>
      <c r="E202" s="15">
        <v>9.4355129999999995E-3</v>
      </c>
      <c r="F202" s="15">
        <v>2.2785639999999999E-7</v>
      </c>
      <c r="G202" s="14">
        <v>3</v>
      </c>
      <c r="H202" s="15">
        <v>0.98823289999999997</v>
      </c>
      <c r="I202" s="15">
        <v>2.4148809999999998E-3</v>
      </c>
      <c r="W202" s="14">
        <v>24</v>
      </c>
      <c r="X202" s="14">
        <v>2</v>
      </c>
      <c r="Y202" s="15">
        <v>4</v>
      </c>
      <c r="Z202" s="15">
        <v>3.7689210000000002E-3</v>
      </c>
      <c r="AA202" s="15">
        <v>0</v>
      </c>
      <c r="AB202" s="14">
        <v>0</v>
      </c>
      <c r="AD202" s="14">
        <v>0</v>
      </c>
    </row>
    <row r="203" spans="1:30">
      <c r="A203" s="14">
        <v>1512741251.4649999</v>
      </c>
      <c r="C203" s="15">
        <v>5000</v>
      </c>
      <c r="D203" s="15">
        <v>49.010330000000003</v>
      </c>
      <c r="E203" s="15">
        <v>8.9423780000000008E-3</v>
      </c>
      <c r="F203" s="15">
        <v>1.6595319999999999E-7</v>
      </c>
      <c r="G203" s="14">
        <v>3</v>
      </c>
      <c r="H203" s="15">
        <v>0.98798390000000003</v>
      </c>
      <c r="I203" s="15">
        <v>1.855806E-3</v>
      </c>
      <c r="W203" s="14">
        <v>24</v>
      </c>
      <c r="X203" s="14">
        <v>2</v>
      </c>
      <c r="Y203" s="15">
        <v>4</v>
      </c>
      <c r="Z203" s="15">
        <v>1.6971590000000002E-2</v>
      </c>
      <c r="AA203" s="15">
        <v>0</v>
      </c>
      <c r="AB203" s="14">
        <v>0</v>
      </c>
      <c r="AD203" s="14">
        <v>0</v>
      </c>
    </row>
    <row r="204" spans="1:30">
      <c r="A204" s="14">
        <v>1512741285.2650001</v>
      </c>
      <c r="C204" s="15">
        <v>5000</v>
      </c>
      <c r="D204" s="15">
        <v>49.002369999999999</v>
      </c>
      <c r="E204" s="15">
        <v>8.9431860000000005E-3</v>
      </c>
      <c r="F204" s="15">
        <v>5.452749E-7</v>
      </c>
      <c r="G204" s="14">
        <v>3</v>
      </c>
      <c r="H204" s="15">
        <v>0.98824000000000001</v>
      </c>
      <c r="I204" s="15">
        <v>6.0970979999999996E-3</v>
      </c>
      <c r="W204" s="14">
        <v>24</v>
      </c>
      <c r="X204" s="14">
        <v>2</v>
      </c>
      <c r="Y204" s="15">
        <v>4</v>
      </c>
      <c r="Z204" s="15">
        <v>8.4915159999999993E-3</v>
      </c>
      <c r="AA204" s="15">
        <v>0</v>
      </c>
      <c r="AB204" s="14">
        <v>0</v>
      </c>
      <c r="AD204" s="14">
        <v>0</v>
      </c>
    </row>
    <row r="205" spans="1:30">
      <c r="A205" s="14">
        <v>1512741320.0350001</v>
      </c>
      <c r="C205" s="15">
        <v>5000</v>
      </c>
      <c r="D205" s="15">
        <v>48.999180000000003</v>
      </c>
      <c r="E205" s="15">
        <v>8.9440270000000002E-3</v>
      </c>
      <c r="F205" s="15">
        <v>3.286144E-7</v>
      </c>
      <c r="G205" s="14">
        <v>3</v>
      </c>
      <c r="H205" s="15">
        <v>0.98824769999999995</v>
      </c>
      <c r="I205" s="15">
        <v>3.6741209999999998E-3</v>
      </c>
      <c r="W205" s="14">
        <v>24</v>
      </c>
      <c r="X205" s="14">
        <v>2</v>
      </c>
      <c r="Y205" s="15">
        <v>4</v>
      </c>
      <c r="Z205" s="15">
        <v>2.120972E-3</v>
      </c>
      <c r="AA205" s="15">
        <v>0</v>
      </c>
      <c r="AB205" s="14">
        <v>0</v>
      </c>
      <c r="AD205" s="14">
        <v>0</v>
      </c>
    </row>
    <row r="206" spans="1:30">
      <c r="A206" s="14">
        <v>1512741493.7550001</v>
      </c>
      <c r="C206" s="15">
        <v>5000</v>
      </c>
      <c r="D206" s="15">
        <v>52.023090000000003</v>
      </c>
      <c r="E206" s="15">
        <v>8.5041430000000005E-3</v>
      </c>
      <c r="F206" s="15">
        <v>2.627601E-7</v>
      </c>
      <c r="G206" s="14">
        <v>3</v>
      </c>
      <c r="H206" s="15">
        <v>0.98800589999999999</v>
      </c>
      <c r="I206" s="15">
        <v>3.0897889999999999E-3</v>
      </c>
      <c r="W206" s="14">
        <v>24</v>
      </c>
      <c r="X206" s="14">
        <v>2</v>
      </c>
      <c r="Y206" s="15">
        <v>4</v>
      </c>
      <c r="Z206" s="15">
        <v>1.420975E-2</v>
      </c>
      <c r="AA206" s="15">
        <v>0</v>
      </c>
      <c r="AB206" s="14">
        <v>0</v>
      </c>
      <c r="AD206" s="14">
        <v>0</v>
      </c>
    </row>
    <row r="207" spans="1:30">
      <c r="A207" s="14">
        <v>1512741527.6359999</v>
      </c>
      <c r="C207" s="15">
        <v>5000</v>
      </c>
      <c r="D207" s="15">
        <v>52.008299999999998</v>
      </c>
      <c r="E207" s="15">
        <v>8.5058589999999993E-3</v>
      </c>
      <c r="F207" s="15">
        <v>7.1649640000000001E-7</v>
      </c>
      <c r="G207" s="14">
        <v>3</v>
      </c>
      <c r="H207" s="15">
        <v>0.9882666</v>
      </c>
      <c r="I207" s="15">
        <v>8.4235630000000002E-3</v>
      </c>
      <c r="W207" s="14">
        <v>24</v>
      </c>
      <c r="X207" s="14">
        <v>2</v>
      </c>
      <c r="Y207" s="15">
        <v>4</v>
      </c>
      <c r="Z207" s="15">
        <v>9.4680790000000008E-3</v>
      </c>
      <c r="AA207" s="15">
        <v>0</v>
      </c>
      <c r="AB207" s="14">
        <v>0</v>
      </c>
      <c r="AD207" s="14">
        <v>0</v>
      </c>
    </row>
    <row r="208" spans="1:30">
      <c r="A208" s="14">
        <v>1512741562.756</v>
      </c>
      <c r="C208" s="15">
        <v>5000</v>
      </c>
      <c r="D208" s="15">
        <v>52.00179</v>
      </c>
      <c r="E208" s="15">
        <v>8.5069140000000008E-3</v>
      </c>
      <c r="F208" s="15">
        <v>4.082976E-7</v>
      </c>
      <c r="G208" s="14">
        <v>3</v>
      </c>
      <c r="H208" s="15">
        <v>0.98823620000000001</v>
      </c>
      <c r="I208" s="15">
        <v>4.7995970000000001E-3</v>
      </c>
      <c r="W208" s="14">
        <v>24</v>
      </c>
      <c r="X208" s="14">
        <v>2</v>
      </c>
      <c r="Y208" s="15">
        <v>4</v>
      </c>
      <c r="Z208" s="15">
        <v>7.1029659999999996E-3</v>
      </c>
      <c r="AA208" s="15">
        <v>0</v>
      </c>
      <c r="AB208" s="14">
        <v>0</v>
      </c>
      <c r="AD208" s="14">
        <v>0</v>
      </c>
    </row>
    <row r="209" spans="1:30">
      <c r="A209" s="14">
        <v>1512741735.036</v>
      </c>
      <c r="C209" s="15">
        <v>5000</v>
      </c>
      <c r="D209" s="15">
        <v>55.029339999999998</v>
      </c>
      <c r="E209" s="15">
        <v>8.1100979999999996E-3</v>
      </c>
      <c r="F209" s="15">
        <v>4.767862E-7</v>
      </c>
      <c r="G209" s="14">
        <v>3</v>
      </c>
      <c r="H209" s="15">
        <v>0.98802889999999999</v>
      </c>
      <c r="I209" s="15">
        <v>5.8789209999999996E-3</v>
      </c>
      <c r="W209" s="14">
        <v>24</v>
      </c>
      <c r="X209" s="14">
        <v>2</v>
      </c>
      <c r="Y209" s="15">
        <v>4</v>
      </c>
      <c r="Z209" s="15">
        <v>2.3651120000000001E-2</v>
      </c>
      <c r="AA209" s="15">
        <v>0</v>
      </c>
      <c r="AB209" s="14">
        <v>0</v>
      </c>
      <c r="AD209" s="14">
        <v>0</v>
      </c>
    </row>
    <row r="210" spans="1:30">
      <c r="A210" s="14">
        <v>1512741769.086</v>
      </c>
      <c r="C210" s="15">
        <v>5000</v>
      </c>
      <c r="D210" s="15">
        <v>55.011609999999997</v>
      </c>
      <c r="E210" s="15">
        <v>8.1117759999999994E-3</v>
      </c>
      <c r="F210" s="15">
        <v>6.9410589999999996E-7</v>
      </c>
      <c r="G210" s="14">
        <v>3</v>
      </c>
      <c r="H210" s="15">
        <v>0.98824880000000004</v>
      </c>
      <c r="I210" s="15">
        <v>8.5567679999999993E-3</v>
      </c>
      <c r="W210" s="14">
        <v>24</v>
      </c>
      <c r="X210" s="14">
        <v>2</v>
      </c>
      <c r="Y210" s="15">
        <v>4</v>
      </c>
      <c r="Z210" s="15">
        <v>1.313019E-2</v>
      </c>
      <c r="AA210" s="15">
        <v>0</v>
      </c>
      <c r="AB210" s="14">
        <v>0</v>
      </c>
      <c r="AD210" s="14">
        <v>0</v>
      </c>
    </row>
    <row r="211" spans="1:30">
      <c r="A211" s="14">
        <v>1512741803.8659999</v>
      </c>
      <c r="C211" s="15">
        <v>5000</v>
      </c>
      <c r="D211" s="15">
        <v>55.004390000000001</v>
      </c>
      <c r="E211" s="15">
        <v>8.1130820000000006E-3</v>
      </c>
      <c r="F211" s="15">
        <v>5.9664130000000003E-7</v>
      </c>
      <c r="G211" s="14">
        <v>3</v>
      </c>
      <c r="H211" s="15">
        <v>0.98829659999999997</v>
      </c>
      <c r="I211" s="15">
        <v>7.3540639999999996E-3</v>
      </c>
      <c r="W211" s="14">
        <v>24</v>
      </c>
      <c r="X211" s="14">
        <v>2</v>
      </c>
      <c r="Y211" s="15">
        <v>4</v>
      </c>
      <c r="Z211" s="15">
        <v>7.8620909999999999E-3</v>
      </c>
      <c r="AA211" s="15">
        <v>0</v>
      </c>
      <c r="AB211" s="14">
        <v>0</v>
      </c>
      <c r="AD211" s="14">
        <v>0</v>
      </c>
    </row>
    <row r="212" spans="1:30">
      <c r="A212" s="14">
        <v>1512741994.336</v>
      </c>
      <c r="C212" s="15">
        <v>5000</v>
      </c>
      <c r="D212" s="15">
        <v>58.023629999999997</v>
      </c>
      <c r="E212" s="15">
        <v>7.7571630000000001E-3</v>
      </c>
      <c r="F212" s="15">
        <v>9.5324320000000005E-7</v>
      </c>
      <c r="G212" s="14">
        <v>3</v>
      </c>
      <c r="H212" s="15">
        <v>0.98826380000000003</v>
      </c>
      <c r="I212" s="15">
        <v>1.228856E-2</v>
      </c>
      <c r="W212" s="14">
        <v>24</v>
      </c>
      <c r="X212" s="14">
        <v>2</v>
      </c>
      <c r="Y212" s="15">
        <v>4</v>
      </c>
      <c r="Z212" s="15">
        <v>1.741028E-2</v>
      </c>
      <c r="AA212" s="15">
        <v>0</v>
      </c>
      <c r="AB212" s="14">
        <v>0</v>
      </c>
      <c r="AD212" s="14">
        <v>0</v>
      </c>
    </row>
    <row r="213" spans="1:30">
      <c r="A213" s="14">
        <v>1512742028.016</v>
      </c>
      <c r="C213" s="15">
        <v>5000</v>
      </c>
      <c r="D213" s="15">
        <v>58.009120000000003</v>
      </c>
      <c r="E213" s="15">
        <v>7.7592049999999999E-3</v>
      </c>
      <c r="F213" s="15">
        <v>3.8491939999999998E-7</v>
      </c>
      <c r="G213" s="14">
        <v>3</v>
      </c>
      <c r="H213" s="15">
        <v>0.98830850000000003</v>
      </c>
      <c r="I213" s="15">
        <v>4.9608100000000004E-3</v>
      </c>
      <c r="W213" s="14">
        <v>24</v>
      </c>
      <c r="X213" s="14">
        <v>2</v>
      </c>
      <c r="Y213" s="15">
        <v>4</v>
      </c>
      <c r="Z213" s="15">
        <v>1.1611939999999999E-2</v>
      </c>
      <c r="AA213" s="15">
        <v>0</v>
      </c>
      <c r="AB213" s="14">
        <v>0</v>
      </c>
      <c r="AD213" s="14">
        <v>0</v>
      </c>
    </row>
    <row r="214" spans="1:30">
      <c r="A214" s="14">
        <v>1512742061.556</v>
      </c>
      <c r="C214" s="15">
        <v>5000</v>
      </c>
      <c r="D214" s="15">
        <v>58.004040000000003</v>
      </c>
      <c r="E214" s="15">
        <v>7.760075E-3</v>
      </c>
      <c r="F214" s="15">
        <v>1.3664839999999999E-7</v>
      </c>
      <c r="G214" s="14">
        <v>3</v>
      </c>
      <c r="H214" s="15">
        <v>0.98829820000000002</v>
      </c>
      <c r="I214" s="15">
        <v>1.760916E-3</v>
      </c>
      <c r="W214" s="14">
        <v>24</v>
      </c>
      <c r="X214" s="14">
        <v>2</v>
      </c>
      <c r="Y214" s="15">
        <v>4</v>
      </c>
      <c r="Z214" s="15">
        <v>5.8021549999999998E-3</v>
      </c>
      <c r="AA214" s="15">
        <v>0</v>
      </c>
      <c r="AB214" s="14">
        <v>0</v>
      </c>
      <c r="AD214" s="14">
        <v>0</v>
      </c>
    </row>
    <row r="215" spans="1:30">
      <c r="A215" s="14">
        <v>1512742237.727</v>
      </c>
      <c r="C215" s="15">
        <v>5000</v>
      </c>
      <c r="D215" s="15">
        <v>61.03884</v>
      </c>
      <c r="E215" s="15">
        <v>7.4361599999999998E-3</v>
      </c>
      <c r="F215" s="15">
        <v>7.6358239999999998E-7</v>
      </c>
      <c r="G215" s="14">
        <v>3</v>
      </c>
      <c r="H215" s="15">
        <v>0.98803450000000004</v>
      </c>
      <c r="I215" s="15">
        <v>1.02685E-2</v>
      </c>
      <c r="W215" s="14">
        <v>24</v>
      </c>
      <c r="X215" s="14">
        <v>2</v>
      </c>
      <c r="Y215" s="15">
        <v>4</v>
      </c>
      <c r="Z215" s="15">
        <v>2.873993E-2</v>
      </c>
      <c r="AA215" s="15">
        <v>0</v>
      </c>
      <c r="AB215" s="14">
        <v>0</v>
      </c>
      <c r="AD215" s="14">
        <v>0</v>
      </c>
    </row>
    <row r="216" spans="1:30">
      <c r="A216" s="14">
        <v>1512742271.6070001</v>
      </c>
      <c r="C216" s="15">
        <v>5000</v>
      </c>
      <c r="D216" s="15">
        <v>61.013309999999997</v>
      </c>
      <c r="E216" s="15">
        <v>7.4379720000000002E-3</v>
      </c>
      <c r="F216" s="15">
        <v>8.5116890000000005E-7</v>
      </c>
      <c r="G216" s="14">
        <v>3</v>
      </c>
      <c r="H216" s="15">
        <v>0.98828579999999999</v>
      </c>
      <c r="I216" s="15">
        <v>1.144356E-2</v>
      </c>
      <c r="W216" s="14">
        <v>24</v>
      </c>
      <c r="X216" s="14">
        <v>2</v>
      </c>
      <c r="Y216" s="15">
        <v>4</v>
      </c>
      <c r="Z216" s="15">
        <v>1.9149780000000002E-2</v>
      </c>
      <c r="AA216" s="15">
        <v>0</v>
      </c>
      <c r="AB216" s="14">
        <v>0</v>
      </c>
      <c r="AD216" s="14">
        <v>0</v>
      </c>
    </row>
    <row r="217" spans="1:30">
      <c r="A217" s="14">
        <v>1512742305.487</v>
      </c>
      <c r="C217" s="15">
        <v>5000</v>
      </c>
      <c r="D217" s="15">
        <v>61.004530000000003</v>
      </c>
      <c r="E217" s="15">
        <v>7.4394179999999997E-3</v>
      </c>
      <c r="F217" s="15">
        <v>8.2252209999999998E-7</v>
      </c>
      <c r="G217" s="14">
        <v>3</v>
      </c>
      <c r="H217" s="15">
        <v>0.98830580000000001</v>
      </c>
      <c r="I217" s="15">
        <v>1.105627E-2</v>
      </c>
      <c r="W217" s="14">
        <v>24</v>
      </c>
      <c r="X217" s="14">
        <v>2</v>
      </c>
      <c r="Y217" s="15">
        <v>4</v>
      </c>
      <c r="Z217" s="15">
        <v>9.5710750000000001E-3</v>
      </c>
      <c r="AA217" s="15">
        <v>0</v>
      </c>
      <c r="AB217" s="14">
        <v>0</v>
      </c>
      <c r="AD217" s="14">
        <v>0</v>
      </c>
    </row>
    <row r="218" spans="1:30">
      <c r="A218" s="14">
        <v>1512742481.257</v>
      </c>
      <c r="C218" s="15">
        <v>5000</v>
      </c>
      <c r="D218" s="15">
        <v>64.045490000000001</v>
      </c>
      <c r="E218" s="15">
        <v>7.1442420000000003E-3</v>
      </c>
      <c r="F218" s="15">
        <v>8.850838E-7</v>
      </c>
      <c r="G218" s="14">
        <v>3</v>
      </c>
      <c r="H218" s="15">
        <v>0.98799999999999999</v>
      </c>
      <c r="I218" s="15">
        <v>1.238877E-2</v>
      </c>
      <c r="W218" s="14">
        <v>24</v>
      </c>
      <c r="X218" s="14">
        <v>2</v>
      </c>
      <c r="Y218" s="15">
        <v>4</v>
      </c>
      <c r="Z218" s="15">
        <v>2.933502E-2</v>
      </c>
      <c r="AA218" s="15">
        <v>0</v>
      </c>
      <c r="AB218" s="14">
        <v>0</v>
      </c>
      <c r="AD218" s="14">
        <v>0</v>
      </c>
    </row>
    <row r="219" spans="1:30">
      <c r="A219" s="14">
        <v>1512742514.3369999</v>
      </c>
      <c r="C219" s="15">
        <v>5000</v>
      </c>
      <c r="D219" s="15">
        <v>64.022120000000001</v>
      </c>
      <c r="E219" s="15">
        <v>7.1460250000000003E-3</v>
      </c>
      <c r="F219" s="15">
        <v>7.188014E-7</v>
      </c>
      <c r="G219" s="14">
        <v>3</v>
      </c>
      <c r="H219" s="15">
        <v>0.98827240000000005</v>
      </c>
      <c r="I219" s="15">
        <v>1.005876E-2</v>
      </c>
      <c r="W219" s="14">
        <v>24</v>
      </c>
      <c r="X219" s="14">
        <v>2</v>
      </c>
      <c r="Y219" s="15">
        <v>4</v>
      </c>
      <c r="Z219" s="15">
        <v>1.9554140000000001E-2</v>
      </c>
      <c r="AA219" s="15">
        <v>0</v>
      </c>
      <c r="AB219" s="14">
        <v>0</v>
      </c>
      <c r="AD219" s="14">
        <v>0</v>
      </c>
    </row>
    <row r="220" spans="1:30">
      <c r="A220" s="14">
        <v>1512742547.977</v>
      </c>
      <c r="C220" s="15">
        <v>5000</v>
      </c>
      <c r="D220" s="15">
        <v>64.006770000000003</v>
      </c>
      <c r="E220" s="15">
        <v>7.1478210000000004E-3</v>
      </c>
      <c r="F220" s="15">
        <v>5.1794539999999999E-7</v>
      </c>
      <c r="G220" s="14">
        <v>3</v>
      </c>
      <c r="H220" s="15">
        <v>0.98824699999999999</v>
      </c>
      <c r="I220" s="15">
        <v>7.2462000000000004E-3</v>
      </c>
      <c r="W220" s="14">
        <v>24</v>
      </c>
      <c r="X220" s="14">
        <v>2</v>
      </c>
      <c r="Y220" s="15">
        <v>4</v>
      </c>
      <c r="Z220" s="15">
        <v>9.7732540000000003E-3</v>
      </c>
      <c r="AA220" s="15">
        <v>0</v>
      </c>
      <c r="AB220" s="14">
        <v>0</v>
      </c>
      <c r="AD220" s="14">
        <v>0</v>
      </c>
    </row>
    <row r="221" spans="1:30">
      <c r="A221" s="14">
        <v>1512742726.427</v>
      </c>
      <c r="C221" s="15">
        <v>5000</v>
      </c>
      <c r="D221" s="15">
        <v>67.049419999999998</v>
      </c>
      <c r="E221" s="15">
        <v>6.8763160000000004E-3</v>
      </c>
      <c r="F221" s="15">
        <v>4.8600579999999995E-7</v>
      </c>
      <c r="G221" s="14">
        <v>3</v>
      </c>
      <c r="H221" s="15">
        <v>0.98794979999999999</v>
      </c>
      <c r="I221" s="15">
        <v>7.0678219999999996E-3</v>
      </c>
      <c r="W221" s="14">
        <v>24</v>
      </c>
      <c r="X221" s="14">
        <v>2</v>
      </c>
      <c r="Y221" s="15">
        <v>4</v>
      </c>
      <c r="Z221" s="15">
        <v>2.8892520000000001E-2</v>
      </c>
      <c r="AA221" s="15">
        <v>0</v>
      </c>
      <c r="AB221" s="14">
        <v>0</v>
      </c>
      <c r="AD221" s="14">
        <v>0</v>
      </c>
    </row>
    <row r="222" spans="1:30">
      <c r="A222" s="14">
        <v>1512742760.1670001</v>
      </c>
      <c r="C222" s="15">
        <v>5000</v>
      </c>
      <c r="D222" s="15">
        <v>67.021680000000003</v>
      </c>
      <c r="E222" s="15">
        <v>6.8779510000000002E-3</v>
      </c>
      <c r="F222" s="15">
        <v>5.0806719999999998E-7</v>
      </c>
      <c r="G222" s="14">
        <v>3</v>
      </c>
      <c r="H222" s="15">
        <v>0.98823099999999997</v>
      </c>
      <c r="I222" s="15">
        <v>7.3868980000000002E-3</v>
      </c>
      <c r="W222" s="14">
        <v>24</v>
      </c>
      <c r="X222" s="14">
        <v>2</v>
      </c>
      <c r="Y222" s="15">
        <v>4</v>
      </c>
      <c r="Z222" s="15">
        <v>1.670837E-2</v>
      </c>
      <c r="AA222" s="15">
        <v>0</v>
      </c>
      <c r="AB222" s="14">
        <v>0</v>
      </c>
      <c r="AD222" s="14">
        <v>0</v>
      </c>
    </row>
    <row r="223" spans="1:30">
      <c r="A223" s="14">
        <v>1512742793.6070001</v>
      </c>
      <c r="C223" s="15">
        <v>5000</v>
      </c>
      <c r="D223" s="15">
        <v>67.009540000000001</v>
      </c>
      <c r="E223" s="15">
        <v>6.8796339999999999E-3</v>
      </c>
      <c r="F223" s="15">
        <v>6.9180109999999995E-7</v>
      </c>
      <c r="G223" s="14">
        <v>3</v>
      </c>
      <c r="H223" s="15">
        <v>0.98826789999999998</v>
      </c>
      <c r="I223" s="15">
        <v>1.005578E-2</v>
      </c>
      <c r="W223" s="14">
        <v>24</v>
      </c>
      <c r="X223" s="14">
        <v>2</v>
      </c>
      <c r="Y223" s="15">
        <v>4</v>
      </c>
      <c r="Z223" s="15">
        <v>1.062012E-2</v>
      </c>
      <c r="AA223" s="15">
        <v>0</v>
      </c>
      <c r="AB223" s="14">
        <v>0</v>
      </c>
      <c r="AD223" s="14">
        <v>0</v>
      </c>
    </row>
    <row r="224" spans="1:30">
      <c r="A224" s="14">
        <v>1512742971.7279999</v>
      </c>
      <c r="C224" s="15">
        <v>5000</v>
      </c>
      <c r="D224" s="15">
        <v>70.055729999999997</v>
      </c>
      <c r="E224" s="15">
        <v>6.629846E-3</v>
      </c>
      <c r="F224" s="15">
        <v>3.223577E-7</v>
      </c>
      <c r="G224" s="14">
        <v>3</v>
      </c>
      <c r="H224" s="15">
        <v>0.98797060000000003</v>
      </c>
      <c r="I224" s="15">
        <v>4.8622200000000004E-3</v>
      </c>
      <c r="W224" s="14">
        <v>24</v>
      </c>
      <c r="X224" s="14">
        <v>2</v>
      </c>
      <c r="Y224" s="15">
        <v>4</v>
      </c>
      <c r="Z224" s="15">
        <v>3.1333920000000001E-2</v>
      </c>
      <c r="AA224" s="15">
        <v>0</v>
      </c>
      <c r="AB224" s="14">
        <v>0</v>
      </c>
      <c r="AD224" s="14">
        <v>0</v>
      </c>
    </row>
    <row r="225" spans="1:30">
      <c r="A225" s="14">
        <v>1512743005.118</v>
      </c>
      <c r="C225" s="15">
        <v>5000</v>
      </c>
      <c r="D225" s="15">
        <v>70.027299999999997</v>
      </c>
      <c r="E225" s="15">
        <v>6.631535E-3</v>
      </c>
      <c r="F225" s="15">
        <v>8.1429030000000005E-7</v>
      </c>
      <c r="G225" s="14">
        <v>3</v>
      </c>
      <c r="H225" s="15">
        <v>0.98820269999999999</v>
      </c>
      <c r="I225" s="15">
        <v>1.227906E-2</v>
      </c>
      <c r="W225" s="14">
        <v>24</v>
      </c>
      <c r="X225" s="14">
        <v>2</v>
      </c>
      <c r="Y225" s="15">
        <v>4</v>
      </c>
      <c r="Z225" s="15">
        <v>1.4823909999999999E-2</v>
      </c>
      <c r="AA225" s="15">
        <v>0</v>
      </c>
      <c r="AB225" s="14">
        <v>0</v>
      </c>
      <c r="AD225" s="14">
        <v>0</v>
      </c>
    </row>
    <row r="226" spans="1:30">
      <c r="A226" s="14">
        <v>1512743039.178</v>
      </c>
      <c r="C226" s="15">
        <v>5000</v>
      </c>
      <c r="D226" s="15">
        <v>70.010000000000005</v>
      </c>
      <c r="E226" s="15">
        <v>6.6332600000000002E-3</v>
      </c>
      <c r="F226" s="15">
        <v>2.3082009999999999E-7</v>
      </c>
      <c r="G226" s="14">
        <v>3</v>
      </c>
      <c r="H226" s="15">
        <v>0.98820079999999999</v>
      </c>
      <c r="I226" s="15">
        <v>3.479738E-3</v>
      </c>
      <c r="W226" s="14">
        <v>24</v>
      </c>
      <c r="X226" s="14">
        <v>2</v>
      </c>
      <c r="Y226" s="15">
        <v>4</v>
      </c>
      <c r="Z226" s="15">
        <v>2.1408079999999999E-2</v>
      </c>
      <c r="AA226" s="15">
        <v>0</v>
      </c>
      <c r="AB226" s="14">
        <v>0</v>
      </c>
      <c r="AD226" s="14">
        <v>0</v>
      </c>
    </row>
    <row r="227" spans="1:30">
      <c r="A227" s="14">
        <v>1512743218.438</v>
      </c>
      <c r="C227" s="15">
        <v>5000</v>
      </c>
      <c r="D227" s="15">
        <v>73.058459999999997</v>
      </c>
      <c r="E227" s="15">
        <v>6.401286E-3</v>
      </c>
      <c r="F227" s="15">
        <v>4.408957E-7</v>
      </c>
      <c r="G227" s="14">
        <v>3</v>
      </c>
      <c r="H227" s="15">
        <v>0.98793549999999997</v>
      </c>
      <c r="I227" s="15">
        <v>6.8876110000000001E-3</v>
      </c>
      <c r="W227" s="14">
        <v>24</v>
      </c>
      <c r="X227" s="14">
        <v>2</v>
      </c>
      <c r="Y227" s="15">
        <v>4</v>
      </c>
      <c r="Z227" s="15">
        <v>3.3821110000000001E-2</v>
      </c>
      <c r="AA227" s="15">
        <v>0</v>
      </c>
      <c r="AB227" s="14">
        <v>0</v>
      </c>
      <c r="AD227" s="14">
        <v>0</v>
      </c>
    </row>
    <row r="228" spans="1:30">
      <c r="A228" s="14">
        <v>1512743252.4879999</v>
      </c>
      <c r="C228" s="15">
        <v>5000</v>
      </c>
      <c r="D228" s="15">
        <v>73.027330000000006</v>
      </c>
      <c r="E228" s="15">
        <v>6.4027320000000004E-3</v>
      </c>
      <c r="F228" s="15">
        <v>2.3147860000000001E-7</v>
      </c>
      <c r="G228" s="14">
        <v>3</v>
      </c>
      <c r="H228" s="15">
        <v>0.98818899999999998</v>
      </c>
      <c r="I228" s="15">
        <v>3.6153100000000001E-3</v>
      </c>
      <c r="W228" s="14">
        <v>24</v>
      </c>
      <c r="X228" s="14">
        <v>2</v>
      </c>
      <c r="Y228" s="15">
        <v>4</v>
      </c>
      <c r="Z228" s="15">
        <v>1.9561769999999999E-2</v>
      </c>
      <c r="AA228" s="15">
        <v>0</v>
      </c>
      <c r="AB228" s="14">
        <v>0</v>
      </c>
      <c r="AD228" s="14">
        <v>0</v>
      </c>
    </row>
    <row r="229" spans="1:30">
      <c r="A229" s="14">
        <v>1512743286.448</v>
      </c>
      <c r="C229" s="15">
        <v>5000</v>
      </c>
      <c r="D229" s="15">
        <v>73.016220000000004</v>
      </c>
      <c r="E229" s="15">
        <v>6.4045009999999999E-3</v>
      </c>
      <c r="F229" s="15">
        <v>6.7830090000000001E-7</v>
      </c>
      <c r="G229" s="14">
        <v>3</v>
      </c>
      <c r="H229" s="15">
        <v>0.98817149999999998</v>
      </c>
      <c r="I229" s="15">
        <v>1.0591E-2</v>
      </c>
      <c r="W229" s="14">
        <v>24</v>
      </c>
      <c r="X229" s="14">
        <v>2</v>
      </c>
      <c r="Y229" s="15">
        <v>4</v>
      </c>
      <c r="Z229" s="15">
        <v>1.0665890000000001E-2</v>
      </c>
      <c r="AA229" s="15">
        <v>0</v>
      </c>
      <c r="AB229" s="14">
        <v>0</v>
      </c>
      <c r="AD229" s="14">
        <v>0</v>
      </c>
    </row>
    <row r="230" spans="1:30">
      <c r="A230" s="14">
        <v>1512743465.5580001</v>
      </c>
      <c r="C230" s="15">
        <v>5000</v>
      </c>
      <c r="D230" s="15">
        <v>76.061819999999997</v>
      </c>
      <c r="E230" s="15">
        <v>6.188168E-3</v>
      </c>
      <c r="F230" s="15">
        <v>3.9973650000000001E-7</v>
      </c>
      <c r="G230" s="14">
        <v>3</v>
      </c>
      <c r="H230" s="15">
        <v>0.98792290000000005</v>
      </c>
      <c r="I230" s="15">
        <v>6.459691E-3</v>
      </c>
      <c r="W230" s="14">
        <v>24</v>
      </c>
      <c r="X230" s="14">
        <v>2</v>
      </c>
      <c r="Y230" s="15">
        <v>4</v>
      </c>
      <c r="Z230" s="15">
        <v>4.405212E-2</v>
      </c>
      <c r="AA230" s="15">
        <v>0</v>
      </c>
      <c r="AB230" s="14">
        <v>0</v>
      </c>
      <c r="AD230" s="14">
        <v>0</v>
      </c>
    </row>
    <row r="231" spans="1:30">
      <c r="A231" s="14">
        <v>1512743498.858</v>
      </c>
      <c r="C231" s="15">
        <v>5000</v>
      </c>
      <c r="D231" s="15">
        <v>76.034549999999996</v>
      </c>
      <c r="E231" s="15">
        <v>6.1895800000000001E-3</v>
      </c>
      <c r="F231" s="15">
        <v>5.9828779999999995E-7</v>
      </c>
      <c r="G231" s="14">
        <v>3</v>
      </c>
      <c r="H231" s="15">
        <v>0.98816789999999999</v>
      </c>
      <c r="I231" s="15">
        <v>9.666048E-3</v>
      </c>
      <c r="W231" s="14">
        <v>24</v>
      </c>
      <c r="X231" s="14">
        <v>2</v>
      </c>
      <c r="Y231" s="15">
        <v>4</v>
      </c>
      <c r="Z231" s="15">
        <v>1.531982E-2</v>
      </c>
      <c r="AA231" s="15">
        <v>0</v>
      </c>
      <c r="AB231" s="14">
        <v>0</v>
      </c>
      <c r="AD231" s="14">
        <v>0</v>
      </c>
    </row>
    <row r="232" spans="1:30">
      <c r="A232" s="14">
        <v>1512743532.2880001</v>
      </c>
      <c r="C232" s="15">
        <v>5000</v>
      </c>
      <c r="D232" s="15">
        <v>76.01876</v>
      </c>
      <c r="E232" s="15">
        <v>6.1910589999999996E-3</v>
      </c>
      <c r="F232" s="15">
        <v>4.9160360000000002E-7</v>
      </c>
      <c r="G232" s="14">
        <v>3</v>
      </c>
      <c r="H232" s="15">
        <v>0.98817189999999999</v>
      </c>
      <c r="I232" s="15">
        <v>7.9405410000000006E-3</v>
      </c>
      <c r="W232" s="14">
        <v>24</v>
      </c>
      <c r="X232" s="14">
        <v>2</v>
      </c>
      <c r="Y232" s="15">
        <v>4</v>
      </c>
      <c r="Z232" s="15">
        <v>2.1034239999999999E-2</v>
      </c>
      <c r="AA232" s="15">
        <v>0</v>
      </c>
      <c r="AB232" s="14">
        <v>0</v>
      </c>
      <c r="AD232" s="14">
        <v>0</v>
      </c>
    </row>
    <row r="233" spans="1:30">
      <c r="A233" s="14">
        <v>1512743750.1889999</v>
      </c>
      <c r="C233" s="15">
        <v>5000</v>
      </c>
      <c r="D233" s="15">
        <v>81.066959999999995</v>
      </c>
      <c r="E233" s="15">
        <v>5.8633299999999999E-3</v>
      </c>
      <c r="F233" s="15">
        <v>3.5330929999999998E-7</v>
      </c>
      <c r="G233" s="14">
        <v>3</v>
      </c>
      <c r="H233" s="15">
        <v>0.98796360000000005</v>
      </c>
      <c r="I233" s="15">
        <v>6.0257440000000004E-3</v>
      </c>
      <c r="W233" s="14">
        <v>24</v>
      </c>
      <c r="X233" s="14">
        <v>2</v>
      </c>
      <c r="Y233" s="15">
        <v>4</v>
      </c>
      <c r="Z233" s="15">
        <v>4.5219420000000003E-2</v>
      </c>
      <c r="AA233" s="15">
        <v>0</v>
      </c>
      <c r="AB233" s="14">
        <v>0</v>
      </c>
      <c r="AD233" s="14">
        <v>0</v>
      </c>
    </row>
    <row r="234" spans="1:30">
      <c r="A234" s="14">
        <v>1512743784.859</v>
      </c>
      <c r="C234" s="15">
        <v>5000</v>
      </c>
      <c r="D234" s="15">
        <v>81.033569999999997</v>
      </c>
      <c r="E234" s="15">
        <v>5.8652210000000003E-3</v>
      </c>
      <c r="F234" s="15">
        <v>8.8870589999999997E-7</v>
      </c>
      <c r="G234" s="14">
        <v>3</v>
      </c>
      <c r="H234" s="15">
        <v>0.98819659999999998</v>
      </c>
      <c r="I234" s="15">
        <v>1.515213E-2</v>
      </c>
      <c r="W234" s="14">
        <v>24</v>
      </c>
      <c r="X234" s="14">
        <v>2</v>
      </c>
      <c r="Y234" s="15">
        <v>4</v>
      </c>
      <c r="Z234" s="15">
        <v>1.721191E-2</v>
      </c>
      <c r="AA234" s="15">
        <v>0</v>
      </c>
      <c r="AB234" s="14">
        <v>0</v>
      </c>
      <c r="AD234" s="14">
        <v>0</v>
      </c>
    </row>
    <row r="235" spans="1:30">
      <c r="A235" s="14">
        <v>1512743818.7590001</v>
      </c>
      <c r="C235" s="15">
        <v>5000</v>
      </c>
      <c r="D235" s="15">
        <v>81.014759999999995</v>
      </c>
      <c r="E235" s="15">
        <v>5.8670229999999999E-3</v>
      </c>
      <c r="F235" s="15">
        <v>3.7602889999999999E-7</v>
      </c>
      <c r="G235" s="14">
        <v>3</v>
      </c>
      <c r="H235" s="15">
        <v>0.98820050000000004</v>
      </c>
      <c r="I235" s="15">
        <v>6.4091950000000003E-3</v>
      </c>
      <c r="W235" s="14">
        <v>24</v>
      </c>
      <c r="X235" s="14">
        <v>2</v>
      </c>
      <c r="Y235" s="15">
        <v>4</v>
      </c>
      <c r="Z235" s="15">
        <v>1.934814E-2</v>
      </c>
      <c r="AA235" s="15">
        <v>0</v>
      </c>
      <c r="AB235" s="14">
        <v>0</v>
      </c>
      <c r="AD235" s="14">
        <v>0</v>
      </c>
    </row>
    <row r="236" spans="1:30">
      <c r="A236" s="14">
        <v>1512744036.6989999</v>
      </c>
      <c r="C236" s="15">
        <v>5000</v>
      </c>
      <c r="D236" s="15">
        <v>86.07123</v>
      </c>
      <c r="E236" s="15">
        <v>5.573199E-3</v>
      </c>
      <c r="F236" s="15">
        <v>4.5999350000000002E-7</v>
      </c>
      <c r="G236" s="14">
        <v>3</v>
      </c>
      <c r="H236" s="15">
        <v>0.98802239999999997</v>
      </c>
      <c r="I236" s="15">
        <v>8.2536699999999994E-3</v>
      </c>
      <c r="W236" s="14">
        <v>24</v>
      </c>
      <c r="X236" s="14">
        <v>2</v>
      </c>
      <c r="Y236" s="15">
        <v>4</v>
      </c>
      <c r="Z236" s="15">
        <v>5.7785030000000001E-2</v>
      </c>
      <c r="AA236" s="15">
        <v>0</v>
      </c>
      <c r="AB236" s="14">
        <v>0</v>
      </c>
      <c r="AD236" s="14">
        <v>0</v>
      </c>
    </row>
    <row r="237" spans="1:30">
      <c r="A237" s="14">
        <v>1512744070.1589999</v>
      </c>
      <c r="C237" s="15">
        <v>5000</v>
      </c>
      <c r="D237" s="15">
        <v>86.038139999999999</v>
      </c>
      <c r="E237" s="15">
        <v>5.5753290000000004E-3</v>
      </c>
      <c r="F237" s="15">
        <v>9.901217E-7</v>
      </c>
      <c r="G237" s="14">
        <v>3</v>
      </c>
      <c r="H237" s="15">
        <v>0.98821700000000001</v>
      </c>
      <c r="I237" s="15">
        <v>1.7758980000000001E-2</v>
      </c>
      <c r="W237" s="14">
        <v>24</v>
      </c>
      <c r="X237" s="14">
        <v>2</v>
      </c>
      <c r="Y237" s="15">
        <v>4</v>
      </c>
      <c r="Z237" s="15">
        <v>1.6830439999999999E-2</v>
      </c>
      <c r="AA237" s="15">
        <v>0</v>
      </c>
      <c r="AB237" s="14">
        <v>0</v>
      </c>
      <c r="AD237" s="14">
        <v>0</v>
      </c>
    </row>
    <row r="238" spans="1:30">
      <c r="A238" s="14">
        <v>1512744103.8989999</v>
      </c>
      <c r="C238" s="15">
        <v>5000</v>
      </c>
      <c r="D238" s="15">
        <v>86.019499999999994</v>
      </c>
      <c r="E238" s="15">
        <v>5.5770699999999999E-3</v>
      </c>
      <c r="F238" s="15">
        <v>3.5034569999999998E-7</v>
      </c>
      <c r="G238" s="14">
        <v>3</v>
      </c>
      <c r="H238" s="15">
        <v>0.98821740000000002</v>
      </c>
      <c r="I238" s="15">
        <v>6.2818960000000004E-3</v>
      </c>
      <c r="W238" s="14">
        <v>24</v>
      </c>
      <c r="X238" s="14">
        <v>2</v>
      </c>
      <c r="Y238" s="15">
        <v>4</v>
      </c>
      <c r="Z238" s="15">
        <v>2.1629329999999999E-2</v>
      </c>
      <c r="AA238" s="15">
        <v>0</v>
      </c>
      <c r="AB238" s="14">
        <v>0</v>
      </c>
      <c r="AD238" s="14">
        <v>0</v>
      </c>
    </row>
    <row r="239" spans="1:30">
      <c r="A239" s="14">
        <v>1512744322.569</v>
      </c>
      <c r="C239" s="15">
        <v>5000</v>
      </c>
      <c r="D239" s="15">
        <v>91.084789999999998</v>
      </c>
      <c r="E239" s="15">
        <v>5.3122869999999997E-3</v>
      </c>
      <c r="F239" s="15">
        <v>4.9785969999999996E-7</v>
      </c>
      <c r="G239" s="14">
        <v>3</v>
      </c>
      <c r="H239" s="15">
        <v>0.98801550000000005</v>
      </c>
      <c r="I239" s="15">
        <v>9.3718529999999994E-3</v>
      </c>
      <c r="W239" s="14">
        <v>24</v>
      </c>
      <c r="X239" s="14">
        <v>2</v>
      </c>
      <c r="Y239" s="15">
        <v>4</v>
      </c>
      <c r="Z239" s="15">
        <v>4.2686460000000002E-2</v>
      </c>
      <c r="AA239" s="15">
        <v>0</v>
      </c>
      <c r="AB239" s="14">
        <v>0</v>
      </c>
      <c r="AD239" s="14">
        <v>0</v>
      </c>
    </row>
    <row r="240" spans="1:30">
      <c r="A240" s="14">
        <v>1512744356.289</v>
      </c>
      <c r="C240" s="15">
        <v>5000</v>
      </c>
      <c r="D240" s="15">
        <v>91.041460000000001</v>
      </c>
      <c r="E240" s="15">
        <v>5.3141480000000003E-3</v>
      </c>
      <c r="F240" s="15">
        <v>4.6427390000000003E-7</v>
      </c>
      <c r="G240" s="14">
        <v>3</v>
      </c>
      <c r="H240" s="15">
        <v>0.98820019999999997</v>
      </c>
      <c r="I240" s="15">
        <v>8.7365619999999998E-3</v>
      </c>
      <c r="W240" s="14">
        <v>24</v>
      </c>
      <c r="X240" s="14">
        <v>2</v>
      </c>
      <c r="Y240" s="15">
        <v>4</v>
      </c>
      <c r="Z240" s="15">
        <v>2.933502E-2</v>
      </c>
      <c r="AA240" s="15">
        <v>0</v>
      </c>
      <c r="AB240" s="14">
        <v>0</v>
      </c>
      <c r="AD240" s="14">
        <v>0</v>
      </c>
    </row>
    <row r="241" spans="1:30">
      <c r="A241" s="14">
        <v>1512744389.71</v>
      </c>
      <c r="C241" s="15">
        <v>5000</v>
      </c>
      <c r="D241" s="15">
        <v>91.014139999999998</v>
      </c>
      <c r="E241" s="15">
        <v>5.3159469999999997E-3</v>
      </c>
      <c r="F241" s="15">
        <v>9.1932820000000005E-7</v>
      </c>
      <c r="G241" s="14">
        <v>3</v>
      </c>
      <c r="H241" s="15">
        <v>0.98822509999999997</v>
      </c>
      <c r="I241" s="15">
        <v>1.7293780000000002E-2</v>
      </c>
      <c r="W241" s="14">
        <v>24</v>
      </c>
      <c r="X241" s="14">
        <v>2</v>
      </c>
      <c r="Y241" s="15">
        <v>4</v>
      </c>
      <c r="Z241" s="15">
        <v>2.1308899999999999E-2</v>
      </c>
      <c r="AA241" s="15">
        <v>0</v>
      </c>
      <c r="AB241" s="14">
        <v>0</v>
      </c>
      <c r="AD241" s="14">
        <v>0</v>
      </c>
    </row>
    <row r="242" spans="1:30">
      <c r="A242" s="14">
        <v>1512744609.48</v>
      </c>
      <c r="C242" s="15">
        <v>5000</v>
      </c>
      <c r="D242" s="15">
        <v>96.098370000000003</v>
      </c>
      <c r="E242" s="15">
        <v>5.0740530000000002E-3</v>
      </c>
      <c r="F242" s="15">
        <v>2.028317E-7</v>
      </c>
      <c r="G242" s="14">
        <v>3</v>
      </c>
      <c r="H242" s="15">
        <v>0.98799800000000004</v>
      </c>
      <c r="I242" s="15">
        <v>3.9974299999999997E-3</v>
      </c>
      <c r="W242" s="14">
        <v>24</v>
      </c>
      <c r="X242" s="14">
        <v>2</v>
      </c>
      <c r="Y242" s="15">
        <v>4</v>
      </c>
      <c r="Z242" s="15">
        <v>5.583954E-2</v>
      </c>
      <c r="AA242" s="15">
        <v>0</v>
      </c>
      <c r="AB242" s="14">
        <v>0</v>
      </c>
      <c r="AD242" s="14">
        <v>0</v>
      </c>
    </row>
    <row r="243" spans="1:30">
      <c r="A243" s="14">
        <v>1512744644.46</v>
      </c>
      <c r="C243" s="15">
        <v>5000</v>
      </c>
      <c r="D243" s="15">
        <v>96.041830000000004</v>
      </c>
      <c r="E243" s="15">
        <v>5.075932E-3</v>
      </c>
      <c r="F243" s="15">
        <v>5.4297000000000005E-7</v>
      </c>
      <c r="G243" s="14">
        <v>3</v>
      </c>
      <c r="H243" s="15">
        <v>0.98815580000000003</v>
      </c>
      <c r="I243" s="15">
        <v>1.069695E-2</v>
      </c>
      <c r="W243" s="14">
        <v>24</v>
      </c>
      <c r="X243" s="14">
        <v>2</v>
      </c>
      <c r="Y243" s="15">
        <v>4</v>
      </c>
      <c r="Z243" s="15">
        <v>1.1749269999999999E-2</v>
      </c>
      <c r="AA243" s="15">
        <v>0</v>
      </c>
      <c r="AB243" s="14">
        <v>0</v>
      </c>
      <c r="AD243" s="14">
        <v>0</v>
      </c>
    </row>
    <row r="244" spans="1:30">
      <c r="A244" s="14">
        <v>1512744678.2</v>
      </c>
      <c r="C244" s="15">
        <v>5000</v>
      </c>
      <c r="D244" s="15">
        <v>96.013949999999994</v>
      </c>
      <c r="E244" s="15">
        <v>5.0772550000000001E-3</v>
      </c>
      <c r="F244" s="15">
        <v>1.119526E-7</v>
      </c>
      <c r="G244" s="14">
        <v>3</v>
      </c>
      <c r="H244" s="15">
        <v>0.98817350000000004</v>
      </c>
      <c r="I244" s="15">
        <v>2.2049819999999999E-3</v>
      </c>
      <c r="W244" s="14">
        <v>24</v>
      </c>
      <c r="X244" s="14">
        <v>2</v>
      </c>
      <c r="Y244" s="15">
        <v>4</v>
      </c>
      <c r="Z244" s="15">
        <v>2.055359E-2</v>
      </c>
      <c r="AA244" s="15">
        <v>0</v>
      </c>
      <c r="AB244" s="14">
        <v>0</v>
      </c>
      <c r="AD244" s="14">
        <v>0</v>
      </c>
    </row>
    <row r="245" spans="1:30">
      <c r="A245" s="14">
        <v>1512744897.3900001</v>
      </c>
      <c r="C245" s="15">
        <v>5000</v>
      </c>
      <c r="D245" s="15">
        <v>101.1074</v>
      </c>
      <c r="E245" s="15">
        <v>4.8556980000000003E-3</v>
      </c>
      <c r="F245" s="15">
        <v>8.2943689999999997E-7</v>
      </c>
      <c r="G245" s="14">
        <v>3</v>
      </c>
      <c r="H245" s="15">
        <v>0.98794479999999996</v>
      </c>
      <c r="I245" s="15">
        <v>1.7081720000000002E-2</v>
      </c>
      <c r="W245" s="14">
        <v>24</v>
      </c>
      <c r="X245" s="14">
        <v>2</v>
      </c>
      <c r="Y245" s="15">
        <v>4</v>
      </c>
      <c r="Z245" s="15">
        <v>7.4195860000000002E-2</v>
      </c>
      <c r="AA245" s="15">
        <v>0</v>
      </c>
      <c r="AB245" s="14">
        <v>0</v>
      </c>
      <c r="AD245" s="14">
        <v>0</v>
      </c>
    </row>
    <row r="246" spans="1:30">
      <c r="A246" s="14">
        <v>1512744931.3699999</v>
      </c>
      <c r="C246" s="15">
        <v>5000</v>
      </c>
      <c r="D246" s="15">
        <v>101.051</v>
      </c>
      <c r="E246" s="15">
        <v>4.8577639999999997E-3</v>
      </c>
      <c r="F246" s="15">
        <v>7.2867960000000002E-7</v>
      </c>
      <c r="G246" s="14">
        <v>3</v>
      </c>
      <c r="H246" s="15">
        <v>0.98815249999999999</v>
      </c>
      <c r="I246" s="15">
        <v>1.5000309999999999E-2</v>
      </c>
      <c r="W246" s="14">
        <v>24</v>
      </c>
      <c r="X246" s="14">
        <v>2</v>
      </c>
      <c r="Y246" s="15">
        <v>4</v>
      </c>
      <c r="Z246" s="15">
        <v>3.8703920000000003E-2</v>
      </c>
      <c r="AA246" s="15">
        <v>0</v>
      </c>
      <c r="AB246" s="14">
        <v>0</v>
      </c>
      <c r="AD246" s="14">
        <v>0</v>
      </c>
    </row>
    <row r="247" spans="1:30">
      <c r="A247" s="14">
        <v>1512744965.0599999</v>
      </c>
      <c r="C247" s="15">
        <v>5000</v>
      </c>
      <c r="D247" s="15">
        <v>101.02119999999999</v>
      </c>
      <c r="E247" s="15">
        <v>4.8587029999999998E-3</v>
      </c>
      <c r="F247" s="15">
        <v>4.5307859999999998E-7</v>
      </c>
      <c r="G247" s="14">
        <v>3</v>
      </c>
      <c r="H247" s="15">
        <v>0.9881626</v>
      </c>
      <c r="I247" s="15">
        <v>9.3250950000000003E-3</v>
      </c>
      <c r="W247" s="14">
        <v>24</v>
      </c>
      <c r="X247" s="14">
        <v>2</v>
      </c>
      <c r="Y247" s="15">
        <v>4</v>
      </c>
      <c r="Z247" s="15">
        <v>1.9294740000000001E-2</v>
      </c>
      <c r="AA247" s="15">
        <v>0</v>
      </c>
      <c r="AB247" s="14">
        <v>0</v>
      </c>
      <c r="AD247" s="14">
        <v>0</v>
      </c>
    </row>
    <row r="248" spans="1:30">
      <c r="A248" s="14">
        <v>1512745182.8110001</v>
      </c>
      <c r="C248" s="15">
        <v>5000</v>
      </c>
      <c r="D248" s="15">
        <v>106.1189</v>
      </c>
      <c r="E248" s="15">
        <v>4.6557880000000001E-3</v>
      </c>
      <c r="F248" s="15">
        <v>3.6154089999999998E-7</v>
      </c>
      <c r="G248" s="14">
        <v>3</v>
      </c>
      <c r="H248" s="15">
        <v>0.9880215</v>
      </c>
      <c r="I248" s="15">
        <v>7.765409E-3</v>
      </c>
      <c r="W248" s="14">
        <v>24</v>
      </c>
      <c r="X248" s="14">
        <v>2</v>
      </c>
      <c r="Y248" s="15">
        <v>4</v>
      </c>
      <c r="Z248" s="15">
        <v>7.4096679999999998E-2</v>
      </c>
      <c r="AA248" s="15">
        <v>0</v>
      </c>
      <c r="AB248" s="14">
        <v>0</v>
      </c>
      <c r="AD248" s="14">
        <v>0</v>
      </c>
    </row>
    <row r="249" spans="1:30">
      <c r="A249" s="14">
        <v>1512745216.0710001</v>
      </c>
      <c r="C249" s="15">
        <v>5000</v>
      </c>
      <c r="D249" s="15">
        <v>106.0484</v>
      </c>
      <c r="E249" s="15">
        <v>4.6573279999999996E-3</v>
      </c>
      <c r="F249" s="15">
        <v>8.4524190000000003E-7</v>
      </c>
      <c r="G249" s="14">
        <v>3</v>
      </c>
      <c r="H249" s="15">
        <v>0.98825450000000004</v>
      </c>
      <c r="I249" s="15">
        <v>1.8148640000000001E-2</v>
      </c>
      <c r="W249" s="14">
        <v>24</v>
      </c>
      <c r="X249" s="14">
        <v>2</v>
      </c>
      <c r="Y249" s="15">
        <v>4</v>
      </c>
      <c r="Z249" s="15">
        <v>2.4597170000000002E-2</v>
      </c>
      <c r="AA249" s="15">
        <v>0</v>
      </c>
      <c r="AB249" s="14">
        <v>0</v>
      </c>
      <c r="AD249" s="14">
        <v>0</v>
      </c>
    </row>
    <row r="250" spans="1:30">
      <c r="A250" s="14">
        <v>1512745250.7509999</v>
      </c>
      <c r="C250" s="15">
        <v>5000</v>
      </c>
      <c r="D250" s="15">
        <v>106.02030000000001</v>
      </c>
      <c r="E250" s="15">
        <v>4.658545E-3</v>
      </c>
      <c r="F250" s="15">
        <v>4.2970040000000001E-7</v>
      </c>
      <c r="G250" s="14">
        <v>3</v>
      </c>
      <c r="H250" s="15">
        <v>0.98825160000000001</v>
      </c>
      <c r="I250" s="15">
        <v>9.2239179999999994E-3</v>
      </c>
      <c r="W250" s="14">
        <v>24</v>
      </c>
      <c r="X250" s="14">
        <v>2</v>
      </c>
      <c r="Y250" s="15">
        <v>4</v>
      </c>
      <c r="Z250" s="15">
        <v>2.1102909999999999E-2</v>
      </c>
      <c r="AA250" s="15">
        <v>0</v>
      </c>
      <c r="AB250" s="14">
        <v>0</v>
      </c>
      <c r="AD250" s="14">
        <v>0</v>
      </c>
    </row>
    <row r="251" spans="1:30">
      <c r="A251" s="14">
        <v>1512745467.391</v>
      </c>
      <c r="C251" s="15">
        <v>5000</v>
      </c>
      <c r="D251" s="15">
        <v>111.1147</v>
      </c>
      <c r="E251" s="15">
        <v>4.4712249999999997E-3</v>
      </c>
      <c r="F251" s="15">
        <v>4.5505419999999998E-7</v>
      </c>
      <c r="G251" s="14">
        <v>3</v>
      </c>
      <c r="H251" s="15">
        <v>0.98810620000000005</v>
      </c>
      <c r="I251" s="15">
        <v>1.01774E-2</v>
      </c>
      <c r="W251" s="14">
        <v>24</v>
      </c>
      <c r="X251" s="14">
        <v>2</v>
      </c>
      <c r="Y251" s="15">
        <v>4</v>
      </c>
      <c r="Z251" s="15">
        <v>7.2998049999999995E-2</v>
      </c>
      <c r="AA251" s="15">
        <v>0</v>
      </c>
      <c r="AB251" s="14">
        <v>0</v>
      </c>
      <c r="AD251" s="14">
        <v>0</v>
      </c>
    </row>
    <row r="252" spans="1:30">
      <c r="A252" s="14">
        <v>1512745501.7509999</v>
      </c>
      <c r="C252" s="15">
        <v>5000</v>
      </c>
      <c r="D252" s="15">
        <v>111.0514</v>
      </c>
      <c r="E252" s="15">
        <v>4.4731249999999997E-3</v>
      </c>
      <c r="F252" s="15">
        <v>3.8854130000000001E-7</v>
      </c>
      <c r="G252" s="14">
        <v>3</v>
      </c>
      <c r="H252" s="15">
        <v>0.98827120000000002</v>
      </c>
      <c r="I252" s="15">
        <v>8.6861260000000006E-3</v>
      </c>
      <c r="W252" s="14">
        <v>24</v>
      </c>
      <c r="X252" s="14">
        <v>2</v>
      </c>
      <c r="Y252" s="15">
        <v>4</v>
      </c>
      <c r="Z252" s="15">
        <v>3.8398740000000001E-2</v>
      </c>
      <c r="AA252" s="15">
        <v>0</v>
      </c>
      <c r="AB252" s="14">
        <v>0</v>
      </c>
      <c r="AD252" s="14">
        <v>0</v>
      </c>
    </row>
    <row r="253" spans="1:30">
      <c r="A253" s="14">
        <v>1512745536.0409999</v>
      </c>
      <c r="C253" s="15">
        <v>5000</v>
      </c>
      <c r="D253" s="15">
        <v>111.02460000000001</v>
      </c>
      <c r="E253" s="15">
        <v>4.4743359999999998E-3</v>
      </c>
      <c r="F253" s="15">
        <v>2.854792E-7</v>
      </c>
      <c r="G253" s="14">
        <v>3</v>
      </c>
      <c r="H253" s="15">
        <v>0.98827710000000002</v>
      </c>
      <c r="I253" s="15">
        <v>6.3803710000000001E-3</v>
      </c>
      <c r="W253" s="14">
        <v>24</v>
      </c>
      <c r="X253" s="14">
        <v>2</v>
      </c>
      <c r="Y253" s="15">
        <v>4</v>
      </c>
      <c r="Z253" s="15">
        <v>1.530457E-2</v>
      </c>
      <c r="AA253" s="15">
        <v>0</v>
      </c>
      <c r="AB253" s="14">
        <v>0</v>
      </c>
      <c r="AD253" s="14">
        <v>0</v>
      </c>
    </row>
    <row r="254" spans="1:30">
      <c r="A254" s="14">
        <v>1512745751.951</v>
      </c>
      <c r="C254" s="15">
        <v>5000</v>
      </c>
      <c r="D254" s="15">
        <v>116.1212</v>
      </c>
      <c r="E254" s="15">
        <v>4.3018179999999998E-3</v>
      </c>
      <c r="F254" s="15">
        <v>4.9917669999999999E-7</v>
      </c>
      <c r="G254" s="14">
        <v>3</v>
      </c>
      <c r="H254" s="15">
        <v>0.98811020000000005</v>
      </c>
      <c r="I254" s="15">
        <v>1.1603850000000001E-2</v>
      </c>
      <c r="W254" s="14">
        <v>24</v>
      </c>
      <c r="X254" s="14">
        <v>2</v>
      </c>
      <c r="Y254" s="15">
        <v>4</v>
      </c>
      <c r="Z254" s="15">
        <v>9.1606140000000003E-2</v>
      </c>
      <c r="AA254" s="15">
        <v>0</v>
      </c>
      <c r="AB254" s="14">
        <v>0</v>
      </c>
      <c r="AD254" s="14">
        <v>0</v>
      </c>
    </row>
    <row r="255" spans="1:30">
      <c r="A255" s="14">
        <v>1512745785.0309999</v>
      </c>
      <c r="C255" s="15">
        <v>5000</v>
      </c>
      <c r="D255" s="15">
        <v>116.066</v>
      </c>
      <c r="E255" s="15">
        <v>4.3032599999999997E-3</v>
      </c>
      <c r="F255" s="15">
        <v>2.4234440000000001E-7</v>
      </c>
      <c r="G255" s="14">
        <v>3</v>
      </c>
      <c r="H255" s="15">
        <v>0.98824330000000005</v>
      </c>
      <c r="I255" s="15">
        <v>5.631647E-3</v>
      </c>
      <c r="W255" s="14">
        <v>24</v>
      </c>
      <c r="X255" s="14">
        <v>2</v>
      </c>
      <c r="Y255" s="15">
        <v>4</v>
      </c>
      <c r="Z255" s="15">
        <v>5.8197020000000002E-2</v>
      </c>
      <c r="AA255" s="15">
        <v>0</v>
      </c>
      <c r="AB255" s="14">
        <v>0</v>
      </c>
      <c r="AD255" s="14">
        <v>0</v>
      </c>
    </row>
    <row r="256" spans="1:30">
      <c r="A256" s="14">
        <v>1512745819.372</v>
      </c>
      <c r="C256" s="15">
        <v>5000</v>
      </c>
      <c r="D256" s="15">
        <v>116.0213</v>
      </c>
      <c r="E256" s="15">
        <v>4.304441E-3</v>
      </c>
      <c r="F256" s="15">
        <v>5.7392160000000003E-7</v>
      </c>
      <c r="G256" s="14">
        <v>3</v>
      </c>
      <c r="H256" s="15">
        <v>0.98825260000000004</v>
      </c>
      <c r="I256" s="15">
        <v>1.333325E-2</v>
      </c>
      <c r="W256" s="14">
        <v>24</v>
      </c>
      <c r="X256" s="14">
        <v>2</v>
      </c>
      <c r="Y256" s="15">
        <v>4</v>
      </c>
      <c r="Z256" s="15">
        <v>2.489471E-2</v>
      </c>
      <c r="AA256" s="15">
        <v>0</v>
      </c>
      <c r="AB256" s="14">
        <v>0</v>
      </c>
      <c r="AD256" s="14">
        <v>0</v>
      </c>
    </row>
    <row r="257" spans="1:30">
      <c r="A257" s="14">
        <v>1512746035.852</v>
      </c>
      <c r="C257" s="15">
        <v>5000</v>
      </c>
      <c r="D257" s="15">
        <v>121.137</v>
      </c>
      <c r="E257" s="15">
        <v>4.1437549999999998E-3</v>
      </c>
      <c r="F257" s="15">
        <v>5.1992100000000004E-7</v>
      </c>
      <c r="G257" s="14">
        <v>3</v>
      </c>
      <c r="H257" s="15">
        <v>0.9880854</v>
      </c>
      <c r="I257" s="15">
        <v>1.25471E-2</v>
      </c>
      <c r="W257" s="14">
        <v>24</v>
      </c>
      <c r="X257" s="14">
        <v>2</v>
      </c>
      <c r="Y257" s="15">
        <v>4</v>
      </c>
      <c r="Z257" s="15">
        <v>9.0095519999999998E-2</v>
      </c>
      <c r="AA257" s="15">
        <v>0</v>
      </c>
      <c r="AB257" s="14">
        <v>0</v>
      </c>
      <c r="AD257" s="14">
        <v>0</v>
      </c>
    </row>
    <row r="258" spans="1:30">
      <c r="A258" s="14">
        <v>1512746069.5020001</v>
      </c>
      <c r="C258" s="15">
        <v>5000</v>
      </c>
      <c r="D258" s="15">
        <v>121.056</v>
      </c>
      <c r="E258" s="15">
        <v>4.1454700000000001E-3</v>
      </c>
      <c r="F258" s="15">
        <v>7.28021E-7</v>
      </c>
      <c r="G258" s="14">
        <v>3</v>
      </c>
      <c r="H258" s="15">
        <v>0.98829880000000003</v>
      </c>
      <c r="I258" s="15">
        <v>1.756185E-2</v>
      </c>
      <c r="W258" s="14">
        <v>24</v>
      </c>
      <c r="X258" s="14">
        <v>2</v>
      </c>
      <c r="Y258" s="15">
        <v>4</v>
      </c>
      <c r="Z258" s="15">
        <v>2.23999E-2</v>
      </c>
      <c r="AA258" s="15">
        <v>0</v>
      </c>
      <c r="AB258" s="14">
        <v>0</v>
      </c>
      <c r="AD258" s="14">
        <v>0</v>
      </c>
    </row>
    <row r="259" spans="1:30">
      <c r="A259" s="14">
        <v>1512746103.1719999</v>
      </c>
      <c r="C259" s="15">
        <v>5000</v>
      </c>
      <c r="D259" s="15">
        <v>121.0279</v>
      </c>
      <c r="E259" s="15">
        <v>4.1467400000000003E-3</v>
      </c>
      <c r="F259" s="15">
        <v>2.2686880000000001E-7</v>
      </c>
      <c r="G259" s="14">
        <v>3</v>
      </c>
      <c r="H259" s="15">
        <v>0.98828510000000003</v>
      </c>
      <c r="I259" s="15">
        <v>5.4710160000000004E-3</v>
      </c>
      <c r="W259" s="14">
        <v>24</v>
      </c>
      <c r="X259" s="14">
        <v>2</v>
      </c>
      <c r="Y259" s="15">
        <v>4</v>
      </c>
      <c r="Z259" s="15">
        <v>2.2499080000000001E-2</v>
      </c>
      <c r="AA259" s="15">
        <v>0</v>
      </c>
      <c r="AB259" s="14">
        <v>0</v>
      </c>
      <c r="AD259" s="14">
        <v>0</v>
      </c>
    </row>
    <row r="260" spans="1:30">
      <c r="A260" s="14">
        <v>1512746318.2119999</v>
      </c>
      <c r="C260" s="15">
        <v>5000</v>
      </c>
      <c r="D260" s="15">
        <v>126.14100000000001</v>
      </c>
      <c r="E260" s="15">
        <v>3.9970079999999998E-3</v>
      </c>
      <c r="F260" s="15">
        <v>4.3101749999999999E-7</v>
      </c>
      <c r="G260" s="14">
        <v>3</v>
      </c>
      <c r="H260" s="15">
        <v>0.98814429999999998</v>
      </c>
      <c r="I260" s="15">
        <v>1.07835E-2</v>
      </c>
      <c r="W260" s="14">
        <v>24</v>
      </c>
      <c r="X260" s="14">
        <v>2</v>
      </c>
      <c r="Y260" s="15">
        <v>4</v>
      </c>
      <c r="Z260" s="15">
        <v>0.1067047</v>
      </c>
      <c r="AA260" s="15">
        <v>0</v>
      </c>
      <c r="AB260" s="14">
        <v>0</v>
      </c>
      <c r="AD260" s="14">
        <v>0</v>
      </c>
    </row>
    <row r="261" spans="1:30">
      <c r="A261" s="14">
        <v>1512746351.9820001</v>
      </c>
      <c r="C261" s="15">
        <v>5000</v>
      </c>
      <c r="D261" s="15">
        <v>126.06100000000001</v>
      </c>
      <c r="E261" s="15">
        <v>3.9986700000000002E-3</v>
      </c>
      <c r="F261" s="15">
        <v>6.8982550000000001E-7</v>
      </c>
      <c r="G261" s="14">
        <v>3</v>
      </c>
      <c r="H261" s="15">
        <v>0.98831639999999998</v>
      </c>
      <c r="I261" s="15">
        <v>1.7251369999999999E-2</v>
      </c>
      <c r="W261" s="14">
        <v>24</v>
      </c>
      <c r="X261" s="14">
        <v>2</v>
      </c>
      <c r="Y261" s="15">
        <v>4</v>
      </c>
      <c r="Z261" s="15">
        <v>4.360199E-2</v>
      </c>
      <c r="AA261" s="15">
        <v>0</v>
      </c>
      <c r="AB261" s="14">
        <v>0</v>
      </c>
      <c r="AD261" s="14">
        <v>0</v>
      </c>
    </row>
    <row r="262" spans="1:30">
      <c r="A262" s="14">
        <v>1512746385.872</v>
      </c>
      <c r="C262" s="15">
        <v>5000</v>
      </c>
      <c r="D262" s="15">
        <v>126.0223</v>
      </c>
      <c r="E262" s="15">
        <v>4.0000900000000004E-3</v>
      </c>
      <c r="F262" s="15">
        <v>2.881134E-7</v>
      </c>
      <c r="G262" s="14">
        <v>3</v>
      </c>
      <c r="H262" s="15">
        <v>0.98829630000000002</v>
      </c>
      <c r="I262" s="15">
        <v>7.2026729999999997E-3</v>
      </c>
      <c r="W262" s="14">
        <v>24</v>
      </c>
      <c r="X262" s="14">
        <v>2</v>
      </c>
      <c r="Y262" s="15">
        <v>4</v>
      </c>
      <c r="Z262" s="15">
        <v>4.8294070000000001E-2</v>
      </c>
      <c r="AA262" s="15">
        <v>0</v>
      </c>
      <c r="AB262" s="14">
        <v>0</v>
      </c>
      <c r="AD262" s="14">
        <v>0</v>
      </c>
    </row>
    <row r="263" spans="1:30">
      <c r="A263" s="14">
        <v>1512746617.1129999</v>
      </c>
      <c r="C263" s="15">
        <v>5000</v>
      </c>
      <c r="D263" s="15">
        <v>132.15350000000001</v>
      </c>
      <c r="E263" s="15">
        <v>3.8341360000000001E-3</v>
      </c>
      <c r="F263" s="15">
        <v>3.613763E-7</v>
      </c>
      <c r="G263" s="14">
        <v>3</v>
      </c>
      <c r="H263" s="15">
        <v>0.98808589999999996</v>
      </c>
      <c r="I263" s="15">
        <v>9.4252350000000006E-3</v>
      </c>
      <c r="W263" s="14">
        <v>24</v>
      </c>
      <c r="X263" s="14">
        <v>2</v>
      </c>
      <c r="Y263" s="15">
        <v>4</v>
      </c>
      <c r="Z263" s="15">
        <v>8.4304809999999994E-2</v>
      </c>
      <c r="AA263" s="15">
        <v>0</v>
      </c>
      <c r="AB263" s="14">
        <v>0</v>
      </c>
      <c r="AD263" s="14">
        <v>0</v>
      </c>
    </row>
    <row r="264" spans="1:30">
      <c r="A264" s="14">
        <v>1512746651.4530001</v>
      </c>
      <c r="C264" s="15">
        <v>5000</v>
      </c>
      <c r="D264" s="15">
        <v>132.0744</v>
      </c>
      <c r="E264" s="15">
        <v>3.835911E-3</v>
      </c>
      <c r="F264" s="15">
        <v>6.9114250000000005E-7</v>
      </c>
      <c r="G264" s="14">
        <v>3</v>
      </c>
      <c r="H264" s="15">
        <v>0.98826020000000003</v>
      </c>
      <c r="I264" s="15">
        <v>1.8017689999999999E-2</v>
      </c>
      <c r="W264" s="14">
        <v>24</v>
      </c>
      <c r="X264" s="14">
        <v>2</v>
      </c>
      <c r="Y264" s="15">
        <v>4</v>
      </c>
      <c r="Z264" s="15">
        <v>6.8496699999999994E-2</v>
      </c>
      <c r="AA264" s="15">
        <v>0</v>
      </c>
      <c r="AB264" s="14">
        <v>0</v>
      </c>
      <c r="AD264" s="14">
        <v>0</v>
      </c>
    </row>
    <row r="265" spans="1:30">
      <c r="A265" s="14">
        <v>1512746685.293</v>
      </c>
      <c r="C265" s="15">
        <v>5000</v>
      </c>
      <c r="D265" s="15">
        <v>132.0284</v>
      </c>
      <c r="E265" s="15">
        <v>3.8370850000000001E-3</v>
      </c>
      <c r="F265" s="15">
        <v>4.255844E-7</v>
      </c>
      <c r="G265" s="14">
        <v>3</v>
      </c>
      <c r="H265" s="15">
        <v>0.98825439999999998</v>
      </c>
      <c r="I265" s="15">
        <v>1.109135E-2</v>
      </c>
      <c r="W265" s="14">
        <v>24</v>
      </c>
      <c r="X265" s="14">
        <v>2</v>
      </c>
      <c r="Y265" s="15">
        <v>4</v>
      </c>
      <c r="Z265" s="15">
        <v>3.6895749999999998E-2</v>
      </c>
      <c r="AA265" s="15">
        <v>0</v>
      </c>
      <c r="AB265" s="14">
        <v>0</v>
      </c>
      <c r="AD265" s="14">
        <v>0</v>
      </c>
    </row>
    <row r="266" spans="1:30">
      <c r="A266" s="14">
        <v>1512746914.6530001</v>
      </c>
      <c r="C266" s="15">
        <v>5000</v>
      </c>
      <c r="D266" s="15">
        <v>138.16239999999999</v>
      </c>
      <c r="E266" s="15">
        <v>3.6828260000000002E-3</v>
      </c>
      <c r="F266" s="15">
        <v>2.0349030000000001E-7</v>
      </c>
      <c r="G266" s="14">
        <v>3</v>
      </c>
      <c r="H266" s="15">
        <v>0.9880949</v>
      </c>
      <c r="I266" s="15">
        <v>5.5253840000000004E-3</v>
      </c>
      <c r="W266" s="14">
        <v>24</v>
      </c>
      <c r="X266" s="14">
        <v>2</v>
      </c>
      <c r="Y266" s="15">
        <v>4</v>
      </c>
      <c r="Z266" s="15">
        <v>0.1085052</v>
      </c>
      <c r="AA266" s="15">
        <v>0</v>
      </c>
      <c r="AB266" s="14">
        <v>0</v>
      </c>
      <c r="AD266" s="14">
        <v>0</v>
      </c>
    </row>
    <row r="267" spans="1:30">
      <c r="A267" s="14">
        <v>1512746948.783</v>
      </c>
      <c r="C267" s="15">
        <v>5000</v>
      </c>
      <c r="D267" s="15">
        <v>138.06399999999999</v>
      </c>
      <c r="E267" s="15">
        <v>3.6844719999999998E-3</v>
      </c>
      <c r="F267" s="15">
        <v>3.0902209999999999E-7</v>
      </c>
      <c r="G267" s="14">
        <v>3</v>
      </c>
      <c r="H267" s="15">
        <v>0.98820529999999995</v>
      </c>
      <c r="I267" s="15">
        <v>8.3871459999999998E-3</v>
      </c>
      <c r="W267" s="14">
        <v>24</v>
      </c>
      <c r="X267" s="14">
        <v>2</v>
      </c>
      <c r="Y267" s="15">
        <v>4</v>
      </c>
      <c r="Z267" s="15">
        <v>2.8503420000000002E-2</v>
      </c>
      <c r="AA267" s="15">
        <v>0</v>
      </c>
      <c r="AB267" s="14">
        <v>0</v>
      </c>
      <c r="AD267" s="14">
        <v>0</v>
      </c>
    </row>
    <row r="268" spans="1:30">
      <c r="A268" s="14">
        <v>1512746982.3329999</v>
      </c>
      <c r="C268" s="15">
        <v>5000</v>
      </c>
      <c r="D268" s="15">
        <v>138.0341</v>
      </c>
      <c r="E268" s="15">
        <v>3.6859169999999999E-3</v>
      </c>
      <c r="F268" s="15">
        <v>2.143562E-7</v>
      </c>
      <c r="G268" s="14">
        <v>3</v>
      </c>
      <c r="H268" s="15">
        <v>0.98825370000000001</v>
      </c>
      <c r="I268" s="15">
        <v>5.8155469999999999E-3</v>
      </c>
      <c r="W268" s="14">
        <v>24</v>
      </c>
      <c r="X268" s="14">
        <v>2</v>
      </c>
      <c r="Y268" s="15">
        <v>4</v>
      </c>
      <c r="Z268" s="15">
        <v>3.9901730000000003E-2</v>
      </c>
      <c r="AA268" s="15">
        <v>0</v>
      </c>
      <c r="AB268" s="14">
        <v>0</v>
      </c>
      <c r="AD268" s="14">
        <v>0</v>
      </c>
    </row>
    <row r="269" spans="1:30">
      <c r="A269" s="14">
        <v>1512747211.003</v>
      </c>
      <c r="C269" s="15">
        <v>5000</v>
      </c>
      <c r="D269" s="15">
        <v>144.16489999999999</v>
      </c>
      <c r="E269" s="15">
        <v>3.5421179999999999E-3</v>
      </c>
      <c r="F269" s="15">
        <v>4.37109E-7</v>
      </c>
      <c r="G269" s="14">
        <v>3</v>
      </c>
      <c r="H269" s="15">
        <v>0.98810779999999998</v>
      </c>
      <c r="I269" s="15">
        <v>1.234033E-2</v>
      </c>
      <c r="W269" s="14">
        <v>24</v>
      </c>
      <c r="X269" s="14">
        <v>2</v>
      </c>
      <c r="Y269" s="15">
        <v>4</v>
      </c>
      <c r="Z269" s="15">
        <v>0.12950130000000001</v>
      </c>
      <c r="AA269" s="15">
        <v>0</v>
      </c>
      <c r="AB269" s="14">
        <v>0</v>
      </c>
      <c r="AD269" s="14">
        <v>0</v>
      </c>
    </row>
    <row r="270" spans="1:30">
      <c r="A270" s="14">
        <v>1512747244.444</v>
      </c>
      <c r="C270" s="15">
        <v>5000</v>
      </c>
      <c r="D270" s="15">
        <v>144.08009999999999</v>
      </c>
      <c r="E270" s="15">
        <v>3.5433190000000001E-3</v>
      </c>
      <c r="F270" s="15">
        <v>4.252551E-7</v>
      </c>
      <c r="G270" s="14">
        <v>3</v>
      </c>
      <c r="H270" s="15">
        <v>0.98826069999999999</v>
      </c>
      <c r="I270" s="15">
        <v>1.2001609999999999E-2</v>
      </c>
      <c r="W270" s="14">
        <v>24</v>
      </c>
      <c r="X270" s="14">
        <v>2</v>
      </c>
      <c r="Y270" s="15">
        <v>4</v>
      </c>
      <c r="Z270" s="15">
        <v>4.3197630000000001E-2</v>
      </c>
      <c r="AA270" s="15">
        <v>0</v>
      </c>
      <c r="AB270" s="14">
        <v>0</v>
      </c>
      <c r="AD270" s="14">
        <v>0</v>
      </c>
    </row>
    <row r="271" spans="1:30">
      <c r="A271" s="14">
        <v>1512747278.3139999</v>
      </c>
      <c r="C271" s="15">
        <v>5000</v>
      </c>
      <c r="D271" s="15">
        <v>144.0247</v>
      </c>
      <c r="E271" s="15">
        <v>3.5444740000000001E-3</v>
      </c>
      <c r="F271" s="15">
        <v>1.0273290000000001E-7</v>
      </c>
      <c r="G271" s="14">
        <v>3</v>
      </c>
      <c r="H271" s="15">
        <v>0.98828769999999999</v>
      </c>
      <c r="I271" s="15">
        <v>2.898397E-3</v>
      </c>
      <c r="W271" s="14">
        <v>24</v>
      </c>
      <c r="X271" s="14">
        <v>2</v>
      </c>
      <c r="Y271" s="15">
        <v>4</v>
      </c>
      <c r="Z271" s="15">
        <v>3.6911010000000001E-2</v>
      </c>
      <c r="AA271" s="15">
        <v>0</v>
      </c>
      <c r="AB271" s="14">
        <v>0</v>
      </c>
      <c r="AD271" s="14">
        <v>0</v>
      </c>
    </row>
    <row r="272" spans="1:30">
      <c r="A272" s="14">
        <v>1512747764.8039999</v>
      </c>
      <c r="C272" s="15">
        <v>5000</v>
      </c>
      <c r="D272" s="15">
        <v>160.01220000000001</v>
      </c>
      <c r="E272" s="15">
        <v>3.2169799999999999E-3</v>
      </c>
      <c r="F272" s="15">
        <v>3.5314450000000002E-7</v>
      </c>
      <c r="G272" s="14">
        <v>3</v>
      </c>
      <c r="H272" s="15">
        <v>0.98817500000000003</v>
      </c>
      <c r="I272" s="15">
        <v>1.0977519999999999E-2</v>
      </c>
      <c r="W272" s="14">
        <v>24</v>
      </c>
      <c r="X272" s="14">
        <v>2</v>
      </c>
      <c r="Y272" s="15">
        <v>4</v>
      </c>
      <c r="Z272" s="15">
        <v>4.4998169999999997E-2</v>
      </c>
      <c r="AA272" s="15">
        <v>0</v>
      </c>
      <c r="AB272" s="14">
        <v>0</v>
      </c>
      <c r="AD272" s="14">
        <v>0</v>
      </c>
    </row>
    <row r="273" spans="1:30">
      <c r="A273" s="14">
        <v>1512747799.184</v>
      </c>
      <c r="C273" s="15">
        <v>5000</v>
      </c>
      <c r="D273" s="15">
        <v>159.98589999999999</v>
      </c>
      <c r="E273" s="15">
        <v>3.2168489999999999E-3</v>
      </c>
      <c r="F273" s="15">
        <v>1.2199549999999999E-7</v>
      </c>
      <c r="G273" s="14">
        <v>3</v>
      </c>
      <c r="H273" s="15">
        <v>0.98828320000000003</v>
      </c>
      <c r="I273" s="15">
        <v>3.792391E-3</v>
      </c>
      <c r="W273" s="14">
        <v>24</v>
      </c>
      <c r="X273" s="14">
        <v>2</v>
      </c>
      <c r="Y273" s="15">
        <v>4</v>
      </c>
      <c r="Z273" s="15">
        <v>2.2491460000000001E-2</v>
      </c>
      <c r="AA273" s="15">
        <v>0</v>
      </c>
      <c r="AB273" s="14">
        <v>0</v>
      </c>
      <c r="AD273" s="14">
        <v>0</v>
      </c>
    </row>
    <row r="274" spans="1:30">
      <c r="A274" s="14">
        <v>1512747832.8540001</v>
      </c>
      <c r="C274" s="15">
        <v>5000</v>
      </c>
      <c r="D274" s="15">
        <v>159.99529999999999</v>
      </c>
      <c r="E274" s="15">
        <v>3.2167210000000001E-3</v>
      </c>
      <c r="F274" s="15">
        <v>1.2248930000000001E-7</v>
      </c>
      <c r="G274" s="14">
        <v>3</v>
      </c>
      <c r="H274" s="15">
        <v>0.98831380000000002</v>
      </c>
      <c r="I274" s="15">
        <v>3.8078919999999998E-3</v>
      </c>
      <c r="W274" s="14">
        <v>24</v>
      </c>
      <c r="X274" s="14">
        <v>2</v>
      </c>
      <c r="Y274" s="15">
        <v>4</v>
      </c>
      <c r="Z274" s="15">
        <v>3.7506100000000001E-2</v>
      </c>
      <c r="AA274" s="15">
        <v>0</v>
      </c>
      <c r="AB274" s="14">
        <v>0</v>
      </c>
      <c r="AD274" s="14">
        <v>0</v>
      </c>
    </row>
    <row r="275" spans="1:30">
      <c r="A275" s="14">
        <v>1512748370.5350001</v>
      </c>
      <c r="C275" s="15">
        <v>5000</v>
      </c>
      <c r="D275" s="15">
        <v>180.0061</v>
      </c>
      <c r="E275" s="15">
        <v>2.880297E-3</v>
      </c>
      <c r="F275" s="15">
        <v>8.4293699999999997E-8</v>
      </c>
      <c r="G275" s="14">
        <v>3</v>
      </c>
      <c r="H275" s="15">
        <v>0.9882244</v>
      </c>
      <c r="I275" s="15">
        <v>2.9265630000000001E-3</v>
      </c>
      <c r="W275" s="14">
        <v>24</v>
      </c>
      <c r="X275" s="14">
        <v>2</v>
      </c>
      <c r="Y275" s="15">
        <v>4</v>
      </c>
      <c r="Z275" s="15">
        <v>4.592896E-3</v>
      </c>
      <c r="AA275" s="15">
        <v>0</v>
      </c>
      <c r="AB275" s="14">
        <v>0</v>
      </c>
      <c r="AD275" s="14">
        <v>0</v>
      </c>
    </row>
    <row r="276" spans="1:30">
      <c r="A276" s="14">
        <v>1512748403.9549999</v>
      </c>
      <c r="C276" s="15">
        <v>5000</v>
      </c>
      <c r="D276" s="15">
        <v>180.005</v>
      </c>
      <c r="E276" s="15">
        <v>2.8804059999999999E-3</v>
      </c>
      <c r="F276" s="15">
        <v>5.235429E-8</v>
      </c>
      <c r="G276" s="14">
        <v>3</v>
      </c>
      <c r="H276" s="15">
        <v>0.98826800000000004</v>
      </c>
      <c r="I276" s="15">
        <v>1.8176010000000001E-3</v>
      </c>
      <c r="W276" s="14">
        <v>24</v>
      </c>
      <c r="X276" s="14">
        <v>2</v>
      </c>
      <c r="Y276" s="15">
        <v>4</v>
      </c>
      <c r="Z276" s="15">
        <v>0</v>
      </c>
      <c r="AA276" s="15">
        <v>0</v>
      </c>
      <c r="AB276" s="14">
        <v>0</v>
      </c>
      <c r="AD276" s="14">
        <v>0</v>
      </c>
    </row>
    <row r="277" spans="1:30">
      <c r="A277" s="14">
        <v>1512748437.2249999</v>
      </c>
      <c r="C277" s="15">
        <v>5000</v>
      </c>
      <c r="D277" s="15">
        <v>180.00729999999999</v>
      </c>
      <c r="E277" s="15">
        <v>2.8803330000000001E-3</v>
      </c>
      <c r="F277" s="15">
        <v>5.7293370000000001E-8</v>
      </c>
      <c r="G277" s="14">
        <v>3</v>
      </c>
      <c r="H277" s="15">
        <v>0.9882919</v>
      </c>
      <c r="I277" s="15">
        <v>1.9891230000000002E-3</v>
      </c>
      <c r="W277" s="14">
        <v>24</v>
      </c>
      <c r="X277" s="14">
        <v>2</v>
      </c>
      <c r="Y277" s="15">
        <v>4</v>
      </c>
      <c r="Z277" s="15">
        <v>4.592896E-3</v>
      </c>
      <c r="AA277" s="15">
        <v>0</v>
      </c>
      <c r="AB277" s="14">
        <v>0</v>
      </c>
      <c r="AD277" s="14">
        <v>0</v>
      </c>
    </row>
    <row r="278" spans="1:30">
      <c r="A278" s="14">
        <v>1512748956.7260001</v>
      </c>
      <c r="C278" s="15">
        <v>5000</v>
      </c>
      <c r="D278" s="15">
        <v>200.0121</v>
      </c>
      <c r="E278" s="15">
        <v>2.603527E-3</v>
      </c>
      <c r="F278" s="15">
        <v>2.9058279999999999E-7</v>
      </c>
      <c r="G278" s="14">
        <v>3</v>
      </c>
      <c r="H278" s="15">
        <v>0.98829359999999999</v>
      </c>
      <c r="I278" s="15">
        <v>1.116112E-2</v>
      </c>
      <c r="W278" s="14">
        <v>24</v>
      </c>
      <c r="X278" s="14">
        <v>2</v>
      </c>
      <c r="Y278" s="15">
        <v>4</v>
      </c>
      <c r="Z278" s="15">
        <v>5.7067869999999996E-3</v>
      </c>
      <c r="AA278" s="15">
        <v>0</v>
      </c>
      <c r="AB278" s="14">
        <v>0</v>
      </c>
      <c r="AD278" s="14">
        <v>0</v>
      </c>
    </row>
    <row r="279" spans="1:30">
      <c r="A279" s="14">
        <v>1512748991.4360001</v>
      </c>
      <c r="C279" s="15">
        <v>5000</v>
      </c>
      <c r="D279" s="15">
        <v>200.01070000000001</v>
      </c>
      <c r="E279" s="15">
        <v>2.6032640000000001E-3</v>
      </c>
      <c r="F279" s="15">
        <v>3.5297989999999998E-7</v>
      </c>
      <c r="G279" s="14">
        <v>3</v>
      </c>
      <c r="H279" s="15">
        <v>0.98834940000000004</v>
      </c>
      <c r="I279" s="15">
        <v>1.3559130000000001E-2</v>
      </c>
      <c r="W279" s="14">
        <v>24</v>
      </c>
      <c r="X279" s="14">
        <v>2</v>
      </c>
      <c r="Y279" s="15">
        <v>4</v>
      </c>
      <c r="Z279" s="15">
        <v>5.7067869999999996E-3</v>
      </c>
      <c r="AA279" s="15">
        <v>0</v>
      </c>
      <c r="AB279" s="14">
        <v>0</v>
      </c>
      <c r="AD279" s="14">
        <v>0</v>
      </c>
    </row>
    <row r="280" spans="1:30">
      <c r="A280" s="14">
        <v>1512749024.8959999</v>
      </c>
      <c r="C280" s="15">
        <v>5000</v>
      </c>
      <c r="D280" s="15">
        <v>200.00640000000001</v>
      </c>
      <c r="E280" s="15">
        <v>2.6034980000000001E-3</v>
      </c>
      <c r="F280" s="15">
        <v>1.5903850000000001E-7</v>
      </c>
      <c r="G280" s="14">
        <v>3</v>
      </c>
      <c r="H280" s="15">
        <v>0.9883364</v>
      </c>
      <c r="I280" s="15">
        <v>6.1086459999999997E-3</v>
      </c>
      <c r="W280" s="14">
        <v>24</v>
      </c>
      <c r="X280" s="14">
        <v>2</v>
      </c>
      <c r="Y280" s="15">
        <v>4</v>
      </c>
      <c r="Z280" s="15">
        <v>1.139832E-2</v>
      </c>
      <c r="AA280" s="15">
        <v>0</v>
      </c>
      <c r="AB280" s="14">
        <v>0</v>
      </c>
      <c r="AD280" s="14">
        <v>0</v>
      </c>
    </row>
    <row r="281" spans="1:30">
      <c r="A281" s="14">
        <v>1512749538.017</v>
      </c>
      <c r="C281" s="15">
        <v>5000</v>
      </c>
      <c r="D281" s="15">
        <v>220.0181</v>
      </c>
      <c r="E281" s="15">
        <v>2.3744980000000001E-3</v>
      </c>
      <c r="F281" s="15">
        <v>3.1396110000000001E-7</v>
      </c>
      <c r="G281" s="14">
        <v>3</v>
      </c>
      <c r="H281" s="15">
        <v>0.98837399999999997</v>
      </c>
      <c r="I281" s="15">
        <v>1.322221E-2</v>
      </c>
      <c r="W281" s="14">
        <v>24</v>
      </c>
      <c r="X281" s="14">
        <v>2</v>
      </c>
      <c r="Y281" s="15">
        <v>4</v>
      </c>
      <c r="Z281" s="15">
        <v>1.3793949999999999E-2</v>
      </c>
      <c r="AA281" s="15">
        <v>0</v>
      </c>
      <c r="AB281" s="14">
        <v>0</v>
      </c>
      <c r="AD281" s="14">
        <v>0</v>
      </c>
    </row>
    <row r="282" spans="1:30">
      <c r="A282" s="14">
        <v>1512749572.3169999</v>
      </c>
      <c r="C282" s="15">
        <v>5000</v>
      </c>
      <c r="D282" s="15">
        <v>220.0129</v>
      </c>
      <c r="E282" s="15">
        <v>2.37441E-3</v>
      </c>
      <c r="F282" s="15">
        <v>1.975634E-7</v>
      </c>
      <c r="G282" s="14">
        <v>3</v>
      </c>
      <c r="H282" s="15">
        <v>0.98827710000000002</v>
      </c>
      <c r="I282" s="15">
        <v>8.3205229999999998E-3</v>
      </c>
      <c r="W282" s="14">
        <v>24</v>
      </c>
      <c r="X282" s="14">
        <v>2</v>
      </c>
      <c r="Y282" s="15">
        <v>4</v>
      </c>
      <c r="Z282" s="15">
        <v>6.8969729999999998E-3</v>
      </c>
      <c r="AA282" s="15">
        <v>0</v>
      </c>
      <c r="AB282" s="14">
        <v>0</v>
      </c>
      <c r="AD282" s="14">
        <v>0</v>
      </c>
    </row>
    <row r="283" spans="1:30">
      <c r="A283" s="14">
        <v>1512749606.8269999</v>
      </c>
      <c r="C283" s="15">
        <v>5000</v>
      </c>
      <c r="D283" s="15">
        <v>220.0043</v>
      </c>
      <c r="E283" s="15">
        <v>2.3745580000000001E-3</v>
      </c>
      <c r="F283" s="15">
        <v>2.420207E-8</v>
      </c>
      <c r="G283" s="14">
        <v>3</v>
      </c>
      <c r="H283" s="15">
        <v>0.98827779999999998</v>
      </c>
      <c r="I283" s="15">
        <v>1.019224E-3</v>
      </c>
      <c r="W283" s="14">
        <v>24</v>
      </c>
      <c r="X283" s="14">
        <v>2</v>
      </c>
      <c r="Y283" s="15">
        <v>4</v>
      </c>
      <c r="Z283" s="15">
        <v>0</v>
      </c>
      <c r="AA283" s="15">
        <v>0</v>
      </c>
      <c r="AB283" s="14">
        <v>0</v>
      </c>
      <c r="AD283" s="14">
        <v>0</v>
      </c>
    </row>
    <row r="284" spans="1:30">
      <c r="A284" s="14">
        <v>1512750117.4579999</v>
      </c>
      <c r="C284" s="15">
        <v>5000</v>
      </c>
      <c r="D284" s="15">
        <v>240.0112</v>
      </c>
      <c r="E284" s="15">
        <v>2.1815939999999998E-3</v>
      </c>
      <c r="F284" s="15">
        <v>1.7863030000000001E-7</v>
      </c>
      <c r="G284" s="14">
        <v>3</v>
      </c>
      <c r="H284" s="15">
        <v>0.98830600000000002</v>
      </c>
      <c r="I284" s="15">
        <v>8.188061E-3</v>
      </c>
      <c r="W284" s="14">
        <v>24</v>
      </c>
      <c r="X284" s="14">
        <v>2</v>
      </c>
      <c r="Y284" s="15">
        <v>4</v>
      </c>
      <c r="Z284" s="15">
        <v>1.64032E-2</v>
      </c>
      <c r="AA284" s="15">
        <v>0</v>
      </c>
      <c r="AB284" s="14">
        <v>0</v>
      </c>
      <c r="AD284" s="14">
        <v>0</v>
      </c>
    </row>
    <row r="285" spans="1:30">
      <c r="A285" s="14">
        <v>1512750150.928</v>
      </c>
      <c r="C285" s="15">
        <v>5000</v>
      </c>
      <c r="D285" s="15">
        <v>240.00710000000001</v>
      </c>
      <c r="E285" s="15">
        <v>2.181657E-3</v>
      </c>
      <c r="F285" s="15">
        <v>2.37076E-7</v>
      </c>
      <c r="G285" s="14">
        <v>3</v>
      </c>
      <c r="H285" s="15">
        <v>0.98819920000000006</v>
      </c>
      <c r="I285" s="15">
        <v>1.0866789999999999E-2</v>
      </c>
      <c r="W285" s="14">
        <v>24</v>
      </c>
      <c r="X285" s="14">
        <v>2</v>
      </c>
      <c r="Y285" s="15">
        <v>4</v>
      </c>
      <c r="Z285" s="15">
        <v>8.2092290000000002E-3</v>
      </c>
      <c r="AA285" s="15">
        <v>0</v>
      </c>
      <c r="AB285" s="14">
        <v>0</v>
      </c>
      <c r="AD285" s="14">
        <v>0</v>
      </c>
    </row>
    <row r="286" spans="1:30">
      <c r="A286" s="14">
        <v>1512750184.7579999</v>
      </c>
      <c r="C286" s="15">
        <v>5000</v>
      </c>
      <c r="D286" s="15">
        <v>240.0051</v>
      </c>
      <c r="E286" s="15">
        <v>2.1812390000000002E-3</v>
      </c>
      <c r="F286" s="15">
        <v>1.7747769999999999E-7</v>
      </c>
      <c r="G286" s="14">
        <v>3</v>
      </c>
      <c r="H286" s="15">
        <v>0.98808989999999997</v>
      </c>
      <c r="I286" s="15">
        <v>8.1365559999999996E-3</v>
      </c>
      <c r="W286" s="14">
        <v>24</v>
      </c>
      <c r="X286" s="14">
        <v>2</v>
      </c>
      <c r="Y286" s="15">
        <v>4</v>
      </c>
      <c r="Z286" s="15">
        <v>1.631165E-2</v>
      </c>
      <c r="AA286" s="15">
        <v>0</v>
      </c>
      <c r="AB286" s="14">
        <v>0</v>
      </c>
      <c r="AD286" s="14">
        <v>0</v>
      </c>
    </row>
    <row r="287" spans="1:30">
      <c r="A287" s="14">
        <v>1512750693.608</v>
      </c>
      <c r="C287" s="15">
        <v>5000</v>
      </c>
      <c r="D287" s="15">
        <v>260.01319999999998</v>
      </c>
      <c r="E287" s="15">
        <v>2.0173249999999999E-3</v>
      </c>
      <c r="F287" s="15">
        <v>9.6970819999999997E-8</v>
      </c>
      <c r="G287" s="14">
        <v>3</v>
      </c>
      <c r="H287" s="15">
        <v>0.98845760000000005</v>
      </c>
      <c r="I287" s="15">
        <v>4.8069009999999997E-3</v>
      </c>
      <c r="W287" s="14">
        <v>24</v>
      </c>
      <c r="X287" s="14">
        <v>2</v>
      </c>
      <c r="Y287" s="15">
        <v>4</v>
      </c>
      <c r="Z287" s="15">
        <v>1.919556E-2</v>
      </c>
      <c r="AA287" s="15">
        <v>0</v>
      </c>
      <c r="AB287" s="14">
        <v>0</v>
      </c>
      <c r="AD287" s="14">
        <v>0</v>
      </c>
    </row>
    <row r="288" spans="1:30">
      <c r="A288" s="14">
        <v>1512750727.2980001</v>
      </c>
      <c r="C288" s="15">
        <v>5000</v>
      </c>
      <c r="D288" s="15">
        <v>260.01560000000001</v>
      </c>
      <c r="E288" s="15">
        <v>2.0167539999999999E-3</v>
      </c>
      <c r="F288" s="15">
        <v>2.120513E-7</v>
      </c>
      <c r="G288" s="14">
        <v>3</v>
      </c>
      <c r="H288" s="15">
        <v>0.98842019999999997</v>
      </c>
      <c r="I288" s="15">
        <v>1.051449E-2</v>
      </c>
      <c r="W288" s="14">
        <v>24</v>
      </c>
      <c r="X288" s="14">
        <v>2</v>
      </c>
      <c r="Y288" s="15">
        <v>4</v>
      </c>
      <c r="Z288" s="15">
        <v>2.8808589999999999E-2</v>
      </c>
      <c r="AA288" s="15">
        <v>0</v>
      </c>
      <c r="AB288" s="14">
        <v>0</v>
      </c>
      <c r="AD288" s="14">
        <v>0</v>
      </c>
    </row>
    <row r="289" spans="1:30">
      <c r="A289" s="14">
        <v>1512750761.108</v>
      </c>
      <c r="C289" s="15">
        <v>5000</v>
      </c>
      <c r="D289" s="15">
        <v>260.00599999999997</v>
      </c>
      <c r="E289" s="15">
        <v>2.0169659999999998E-3</v>
      </c>
      <c r="F289" s="15">
        <v>1.4092849999999999E-7</v>
      </c>
      <c r="G289" s="14">
        <v>3</v>
      </c>
      <c r="H289" s="15">
        <v>0.98834630000000001</v>
      </c>
      <c r="I289" s="15">
        <v>6.9871530000000003E-3</v>
      </c>
      <c r="W289" s="14">
        <v>24</v>
      </c>
      <c r="X289" s="14">
        <v>2</v>
      </c>
      <c r="Y289" s="15">
        <v>4</v>
      </c>
      <c r="Z289" s="15">
        <v>1.919556E-2</v>
      </c>
      <c r="AA289" s="15">
        <v>0</v>
      </c>
      <c r="AB289" s="14">
        <v>0</v>
      </c>
      <c r="AD289" s="14">
        <v>0</v>
      </c>
    </row>
    <row r="290" spans="1:30">
      <c r="A290" s="14">
        <v>1512751267.0190001</v>
      </c>
      <c r="C290" s="15">
        <v>5000</v>
      </c>
      <c r="D290" s="15">
        <v>280.0274</v>
      </c>
      <c r="E290" s="15">
        <v>1.8770950000000001E-3</v>
      </c>
      <c r="F290" s="15">
        <v>1.7204479999999999E-7</v>
      </c>
      <c r="G290" s="14">
        <v>3</v>
      </c>
      <c r="H290" s="15">
        <v>0.98899539999999997</v>
      </c>
      <c r="I290" s="15">
        <v>9.1654790000000007E-3</v>
      </c>
      <c r="W290" s="14">
        <v>24</v>
      </c>
      <c r="X290" s="14">
        <v>2</v>
      </c>
      <c r="Y290" s="15">
        <v>4</v>
      </c>
      <c r="Z290" s="15">
        <v>1.119995E-2</v>
      </c>
      <c r="AA290" s="15">
        <v>0</v>
      </c>
      <c r="AB290" s="14">
        <v>0</v>
      </c>
      <c r="AD290" s="14">
        <v>0</v>
      </c>
    </row>
    <row r="291" spans="1:30">
      <c r="A291" s="14">
        <v>1512751300.9790001</v>
      </c>
      <c r="C291" s="15">
        <v>5000</v>
      </c>
      <c r="D291" s="15">
        <v>280.01900000000001</v>
      </c>
      <c r="E291" s="15">
        <v>1.8764750000000001E-3</v>
      </c>
      <c r="F291" s="15">
        <v>2.3979250000000002E-7</v>
      </c>
      <c r="G291" s="14">
        <v>3</v>
      </c>
      <c r="H291" s="15">
        <v>0.98888889999999996</v>
      </c>
      <c r="I291" s="15">
        <v>1.2778879999999999E-2</v>
      </c>
      <c r="W291" s="14">
        <v>24</v>
      </c>
      <c r="X291" s="14">
        <v>2</v>
      </c>
      <c r="Y291" s="15">
        <v>4</v>
      </c>
      <c r="Z291" s="15">
        <v>2.2308350000000001E-2</v>
      </c>
      <c r="AA291" s="15">
        <v>0</v>
      </c>
      <c r="AB291" s="14">
        <v>0</v>
      </c>
      <c r="AD291" s="14">
        <v>0</v>
      </c>
    </row>
    <row r="292" spans="1:30">
      <c r="A292" s="14">
        <v>1512751334.4990001</v>
      </c>
      <c r="C292" s="15">
        <v>5000</v>
      </c>
      <c r="D292" s="15">
        <v>280.02179999999998</v>
      </c>
      <c r="E292" s="15">
        <v>1.876897E-3</v>
      </c>
      <c r="F292" s="15">
        <v>1.86862E-7</v>
      </c>
      <c r="G292" s="14">
        <v>3</v>
      </c>
      <c r="H292" s="15">
        <v>0.98883489999999996</v>
      </c>
      <c r="I292" s="15">
        <v>9.9558990000000007E-3</v>
      </c>
      <c r="W292" s="14">
        <v>24</v>
      </c>
      <c r="X292" s="14">
        <v>2</v>
      </c>
      <c r="Y292" s="15">
        <v>4</v>
      </c>
      <c r="Z292" s="15">
        <v>2.2308350000000001E-2</v>
      </c>
      <c r="AA292" s="15">
        <v>0</v>
      </c>
      <c r="AB292" s="14">
        <v>0</v>
      </c>
      <c r="AD292" s="14">
        <v>0</v>
      </c>
    </row>
    <row r="293" spans="1:30">
      <c r="A293" s="14">
        <v>1512751837.6800001</v>
      </c>
      <c r="C293" s="15">
        <v>5000</v>
      </c>
      <c r="D293" s="15">
        <v>300.02190000000002</v>
      </c>
      <c r="E293" s="15">
        <v>1.7552920000000001E-3</v>
      </c>
      <c r="F293" s="15">
        <v>4.3891990000000002E-7</v>
      </c>
      <c r="G293" s="14">
        <v>3</v>
      </c>
      <c r="H293" s="15">
        <v>0.98952470000000003</v>
      </c>
      <c r="I293" s="15">
        <v>2.500552E-2</v>
      </c>
      <c r="W293" s="14">
        <v>24</v>
      </c>
      <c r="X293" s="14">
        <v>2</v>
      </c>
      <c r="Y293" s="15">
        <v>4</v>
      </c>
      <c r="Z293" s="15">
        <v>1.287842E-2</v>
      </c>
      <c r="AA293" s="15">
        <v>0</v>
      </c>
      <c r="AB293" s="14">
        <v>0</v>
      </c>
      <c r="AD293" s="14">
        <v>0</v>
      </c>
    </row>
    <row r="294" spans="1:30">
      <c r="A294" s="14">
        <v>1512751871.8800001</v>
      </c>
      <c r="C294" s="15">
        <v>5000</v>
      </c>
      <c r="D294" s="15">
        <v>300.00900000000001</v>
      </c>
      <c r="E294" s="15">
        <v>1.7552379999999999E-3</v>
      </c>
      <c r="F294" s="15">
        <v>6.8817899999999996E-8</v>
      </c>
      <c r="G294" s="14">
        <v>3</v>
      </c>
      <c r="H294" s="15">
        <v>0.98929929999999999</v>
      </c>
      <c r="I294" s="15">
        <v>3.9207160000000003E-3</v>
      </c>
      <c r="W294" s="14">
        <v>24</v>
      </c>
      <c r="X294" s="14">
        <v>2</v>
      </c>
      <c r="Y294" s="15">
        <v>4</v>
      </c>
      <c r="Z294" s="15">
        <v>1.281738E-2</v>
      </c>
      <c r="AA294" s="15">
        <v>0</v>
      </c>
      <c r="AB294" s="14">
        <v>0</v>
      </c>
      <c r="AD294" s="14">
        <v>0</v>
      </c>
    </row>
    <row r="295" spans="1:30">
      <c r="A295" s="14">
        <v>1512751905.26</v>
      </c>
      <c r="C295" s="15">
        <v>5000</v>
      </c>
      <c r="D295" s="15">
        <v>300.01859999999999</v>
      </c>
      <c r="E295" s="15">
        <v>1.755054E-3</v>
      </c>
      <c r="F295" s="15">
        <v>2.3254850000000001E-7</v>
      </c>
      <c r="G295" s="14">
        <v>3</v>
      </c>
      <c r="H295" s="15">
        <v>0.9892784</v>
      </c>
      <c r="I295" s="15">
        <v>1.325022E-2</v>
      </c>
      <c r="W295" s="14">
        <v>24</v>
      </c>
      <c r="X295" s="14">
        <v>2</v>
      </c>
      <c r="Y295" s="15">
        <v>4</v>
      </c>
      <c r="Z295" s="15">
        <v>1.287842E-2</v>
      </c>
      <c r="AA295" s="15">
        <v>0</v>
      </c>
      <c r="AB295" s="14">
        <v>0</v>
      </c>
      <c r="AD295" s="14">
        <v>0</v>
      </c>
    </row>
  </sheetData>
  <phoneticPr fontId="20"/>
  <pageMargins left="0.7" right="0.7" top="0.75" bottom="0.75" header="0.3" footer="0.3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U269"/>
  <sheetViews>
    <sheetView workbookViewId="0">
      <selection activeCell="O21" sqref="O21"/>
    </sheetView>
  </sheetViews>
  <sheetFormatPr defaultColWidth="8.85546875" defaultRowHeight="15"/>
  <cols>
    <col min="1" max="1" width="9.140625" bestFit="1" customWidth="1"/>
    <col min="2" max="2" width="9.140625" style="3" bestFit="1" customWidth="1"/>
    <col min="3" max="3" width="10" bestFit="1" customWidth="1"/>
    <col min="4" max="4" width="9.140625" bestFit="1" customWidth="1"/>
    <col min="6" max="6" width="10.140625" bestFit="1" customWidth="1"/>
    <col min="7" max="7" width="12.7109375" bestFit="1" customWidth="1"/>
    <col min="9" max="9" width="14" bestFit="1" customWidth="1"/>
    <col min="11" max="11" width="9.42578125" bestFit="1" customWidth="1"/>
  </cols>
  <sheetData>
    <row r="1" spans="1:21">
      <c r="A1" t="s">
        <v>2</v>
      </c>
      <c r="D1" t="s">
        <v>0</v>
      </c>
      <c r="E1" t="s">
        <v>1</v>
      </c>
      <c r="G1" t="s">
        <v>8</v>
      </c>
    </row>
    <row r="2" spans="1:21">
      <c r="A2" s="8" t="s">
        <v>99</v>
      </c>
      <c r="B2" s="9"/>
      <c r="C2" s="5"/>
      <c r="D2" s="8">
        <v>3.7299999999999998E-3</v>
      </c>
      <c r="E2" s="8"/>
      <c r="F2" s="7"/>
      <c r="G2" s="10"/>
    </row>
    <row r="3" spans="1:21">
      <c r="A3" s="5" t="s">
        <v>56</v>
      </c>
      <c r="B3" s="9" t="s">
        <v>58</v>
      </c>
      <c r="C3" s="5"/>
      <c r="D3" s="5"/>
      <c r="E3" s="5"/>
      <c r="I3" t="s">
        <v>100</v>
      </c>
      <c r="J3" t="s">
        <v>59</v>
      </c>
    </row>
    <row r="4" spans="1:21" ht="15.75">
      <c r="I4" s="11">
        <v>5.04</v>
      </c>
      <c r="J4" t="s">
        <v>60</v>
      </c>
    </row>
    <row r="5" spans="1:21">
      <c r="A5" t="s">
        <v>51</v>
      </c>
      <c r="B5" s="3" t="s">
        <v>52</v>
      </c>
      <c r="C5" t="s">
        <v>53</v>
      </c>
      <c r="D5" t="s">
        <v>54</v>
      </c>
      <c r="F5" t="s">
        <v>55</v>
      </c>
      <c r="G5" s="5" t="s">
        <v>57</v>
      </c>
      <c r="T5" s="3"/>
    </row>
    <row r="6" spans="1:21" s="2" customFormat="1" ht="15.75">
      <c r="A6" s="4">
        <v>100</v>
      </c>
      <c r="B6" s="4">
        <v>1.987107</v>
      </c>
      <c r="C6" s="4">
        <v>1.510968E-6</v>
      </c>
      <c r="D6" s="4">
        <v>1.3324609999999999E-7</v>
      </c>
      <c r="E6"/>
      <c r="F6" s="1">
        <f>C6/A6</f>
        <v>1.5109679999999998E-8</v>
      </c>
      <c r="G6" s="4">
        <f>AVERAGE(F6:F8)</f>
        <v>1.2024372666666666E-8</v>
      </c>
      <c r="H6" s="1">
        <f>G6</f>
        <v>1.2024372666666666E-8</v>
      </c>
      <c r="I6" s="19">
        <f>H6/3.73*$I$4</f>
        <v>1.6247409715817695E-8</v>
      </c>
      <c r="J6"/>
      <c r="K6" s="1"/>
      <c r="T6" s="4"/>
      <c r="U6" s="6"/>
    </row>
    <row r="7" spans="1:21" ht="15.75">
      <c r="A7" s="4">
        <v>100</v>
      </c>
      <c r="B7" s="4">
        <v>1.9870099999999999</v>
      </c>
      <c r="C7" s="4">
        <v>1.2144570000000001E-6</v>
      </c>
      <c r="D7" s="4">
        <v>5.6904310000000004E-7</v>
      </c>
      <c r="F7" s="1">
        <f>C7/A7</f>
        <v>1.2144570000000001E-8</v>
      </c>
      <c r="G7" s="4"/>
      <c r="H7" s="1">
        <f>G6</f>
        <v>1.2024372666666666E-8</v>
      </c>
      <c r="I7" s="19">
        <f t="shared" ref="I7:I70" si="0">H7/3.73*$I$4</f>
        <v>1.6247409715817695E-8</v>
      </c>
      <c r="K7" s="1"/>
      <c r="T7" s="4"/>
      <c r="U7" s="6"/>
    </row>
    <row r="8" spans="1:21" ht="15.75">
      <c r="A8" s="4">
        <v>100</v>
      </c>
      <c r="B8" s="4">
        <v>1.984467</v>
      </c>
      <c r="C8" s="4">
        <v>8.8188679999999995E-7</v>
      </c>
      <c r="D8" s="4">
        <v>3.1825279999999997E-7</v>
      </c>
      <c r="F8" s="1">
        <f t="shared" ref="F8:F71" si="1">C8/A8</f>
        <v>8.8188679999999987E-9</v>
      </c>
      <c r="G8" s="4"/>
      <c r="H8" s="1">
        <f>G6</f>
        <v>1.2024372666666666E-8</v>
      </c>
      <c r="I8" s="19">
        <f t="shared" si="0"/>
        <v>1.6247409715817695E-8</v>
      </c>
      <c r="K8" s="1"/>
      <c r="T8" s="4"/>
      <c r="U8" s="6"/>
    </row>
    <row r="9" spans="1:21" ht="15.75">
      <c r="A9" s="4">
        <v>300</v>
      </c>
      <c r="B9" s="4">
        <v>1.9857229999999999</v>
      </c>
      <c r="C9" s="4">
        <v>4.1165919999999998E-7</v>
      </c>
      <c r="D9" s="4">
        <v>1.0825589999999999E-6</v>
      </c>
      <c r="F9" s="1">
        <f t="shared" si="1"/>
        <v>1.3721973333333333E-9</v>
      </c>
      <c r="G9" s="4">
        <f t="shared" ref="G9" si="2">AVERAGE(F9:F11)</f>
        <v>3.7605580000000003E-9</v>
      </c>
      <c r="H9" s="1">
        <f t="shared" ref="H9" si="3">G9</f>
        <v>3.7605580000000003E-9</v>
      </c>
      <c r="I9" s="19">
        <f t="shared" si="0"/>
        <v>5.0812901662198397E-9</v>
      </c>
      <c r="K9" s="1"/>
      <c r="T9" s="4"/>
      <c r="U9" s="6"/>
    </row>
    <row r="10" spans="1:21" ht="15.75">
      <c r="A10" s="4">
        <v>300</v>
      </c>
      <c r="B10" s="4">
        <v>1.9839500000000001</v>
      </c>
      <c r="C10" s="4">
        <v>1.447296E-6</v>
      </c>
      <c r="D10" s="4">
        <v>1.2382049999999999E-7</v>
      </c>
      <c r="F10" s="1">
        <f t="shared" si="1"/>
        <v>4.8243200000000001E-9</v>
      </c>
      <c r="G10" s="4"/>
      <c r="H10" s="1">
        <f t="shared" ref="H10" si="4">G9</f>
        <v>3.7605580000000003E-9</v>
      </c>
      <c r="I10" s="19">
        <f t="shared" si="0"/>
        <v>5.0812901662198397E-9</v>
      </c>
      <c r="K10" s="1"/>
      <c r="T10" s="4"/>
      <c r="U10" s="6"/>
    </row>
    <row r="11" spans="1:21" ht="15.75">
      <c r="A11" s="4">
        <v>300</v>
      </c>
      <c r="B11" s="4">
        <v>1.9842379999999999</v>
      </c>
      <c r="C11" s="4">
        <v>1.5255470000000001E-6</v>
      </c>
      <c r="D11" s="4">
        <v>7.1631989999999999E-9</v>
      </c>
      <c r="F11" s="1">
        <f t="shared" si="1"/>
        <v>5.085156666666667E-9</v>
      </c>
      <c r="G11" s="4"/>
      <c r="H11" s="1">
        <f t="shared" ref="H11" si="5">G9</f>
        <v>3.7605580000000003E-9</v>
      </c>
      <c r="I11" s="19">
        <f t="shared" si="0"/>
        <v>5.0812901662198397E-9</v>
      </c>
      <c r="K11" s="1"/>
      <c r="T11" s="4"/>
      <c r="U11" s="6"/>
    </row>
    <row r="12" spans="1:21" ht="15.75">
      <c r="A12" s="4">
        <v>500</v>
      </c>
      <c r="B12" s="4">
        <v>1.993366</v>
      </c>
      <c r="C12" s="4">
        <v>3.6319179999999998E-7</v>
      </c>
      <c r="D12" s="4">
        <v>2.254402E-6</v>
      </c>
      <c r="F12" s="1">
        <f t="shared" si="1"/>
        <v>7.2638359999999994E-10</v>
      </c>
      <c r="G12" s="4">
        <f t="shared" ref="G12" si="6">AVERAGE(F12:F14)</f>
        <v>3.4417745333333331E-9</v>
      </c>
      <c r="H12" s="1">
        <f t="shared" ref="H12" si="7">G12</f>
        <v>3.4417745333333331E-9</v>
      </c>
      <c r="I12" s="19">
        <f t="shared" si="0"/>
        <v>4.6505478949061659E-9</v>
      </c>
      <c r="K12" s="1"/>
      <c r="T12" s="4"/>
      <c r="U12" s="6"/>
    </row>
    <row r="13" spans="1:21" ht="15.75">
      <c r="A13" s="4">
        <v>500</v>
      </c>
      <c r="B13" s="4">
        <v>1.9962740000000001</v>
      </c>
      <c r="C13" s="4">
        <v>2.3205230000000001E-6</v>
      </c>
      <c r="D13" s="4">
        <v>1.2448450000000001E-7</v>
      </c>
      <c r="F13" s="1">
        <f t="shared" si="1"/>
        <v>4.6410459999999998E-9</v>
      </c>
      <c r="G13" s="4"/>
      <c r="H13" s="1">
        <f t="shared" ref="H13" si="8">G12</f>
        <v>3.4417745333333331E-9</v>
      </c>
      <c r="I13" s="19">
        <f t="shared" si="0"/>
        <v>4.6505478949061659E-9</v>
      </c>
      <c r="K13" s="1"/>
      <c r="T13" s="4"/>
      <c r="U13" s="6"/>
    </row>
    <row r="14" spans="1:21" ht="15.75">
      <c r="A14" s="4">
        <v>500</v>
      </c>
      <c r="B14" s="4">
        <v>1.9927459999999999</v>
      </c>
      <c r="C14" s="4">
        <v>2.4789469999999999E-6</v>
      </c>
      <c r="D14" s="4">
        <v>3.8843510000000003E-8</v>
      </c>
      <c r="F14" s="1">
        <f t="shared" si="1"/>
        <v>4.9578939999999998E-9</v>
      </c>
      <c r="G14" s="4"/>
      <c r="H14" s="1">
        <f t="shared" ref="H14" si="9">G12</f>
        <v>3.4417745333333331E-9</v>
      </c>
      <c r="I14" s="19">
        <f t="shared" si="0"/>
        <v>4.6505478949061659E-9</v>
      </c>
      <c r="K14" s="1"/>
      <c r="T14" s="4"/>
      <c r="U14" s="6"/>
    </row>
    <row r="15" spans="1:21" ht="15.75">
      <c r="A15" s="4">
        <v>750</v>
      </c>
      <c r="B15" s="4">
        <v>1.9980469999999999</v>
      </c>
      <c r="C15" s="4">
        <v>3.3947599999999998E-6</v>
      </c>
      <c r="D15" s="4">
        <v>2.4057710000000002E-7</v>
      </c>
      <c r="F15" s="1">
        <f t="shared" si="1"/>
        <v>4.5263466666666661E-9</v>
      </c>
      <c r="G15" s="4">
        <f t="shared" ref="G15" si="10">AVERAGE(F15:F17)</f>
        <v>4.7724142222222222E-9</v>
      </c>
      <c r="H15" s="1">
        <f t="shared" ref="H15" si="11">G15</f>
        <v>4.7724142222222222E-9</v>
      </c>
      <c r="I15" s="19">
        <f t="shared" si="0"/>
        <v>6.4485168042895438E-9</v>
      </c>
      <c r="K15" s="1"/>
      <c r="T15" s="4"/>
      <c r="U15" s="6"/>
    </row>
    <row r="16" spans="1:21" ht="15.75">
      <c r="A16" s="4">
        <v>750</v>
      </c>
      <c r="B16" s="4">
        <v>1.998788</v>
      </c>
      <c r="C16" s="4">
        <v>3.4729970000000002E-6</v>
      </c>
      <c r="D16" s="4">
        <v>1.066117E-7</v>
      </c>
      <c r="F16" s="1">
        <f t="shared" si="1"/>
        <v>4.6306626666666672E-9</v>
      </c>
      <c r="G16" s="4"/>
      <c r="H16" s="1">
        <f t="shared" ref="H16" si="12">G15</f>
        <v>4.7724142222222222E-9</v>
      </c>
      <c r="I16" s="19">
        <f t="shared" si="0"/>
        <v>6.4485168042895438E-9</v>
      </c>
      <c r="K16" s="1"/>
      <c r="T16" s="4"/>
      <c r="U16" s="6"/>
    </row>
    <row r="17" spans="1:21" ht="15.75">
      <c r="A17" s="4">
        <v>750</v>
      </c>
      <c r="B17" s="4">
        <v>2.0070220000000001</v>
      </c>
      <c r="C17" s="4">
        <v>3.8701749999999998E-6</v>
      </c>
      <c r="D17" s="4">
        <v>2.1585980000000002E-9</v>
      </c>
      <c r="F17" s="1">
        <f t="shared" si="1"/>
        <v>5.1602333333333334E-9</v>
      </c>
      <c r="G17" s="4"/>
      <c r="H17" s="1">
        <f t="shared" ref="H17" si="13">G15</f>
        <v>4.7724142222222222E-9</v>
      </c>
      <c r="I17" s="19">
        <f t="shared" si="0"/>
        <v>6.4485168042895438E-9</v>
      </c>
      <c r="K17" s="1"/>
      <c r="T17" s="4"/>
      <c r="U17" s="6"/>
    </row>
    <row r="18" spans="1:21" ht="15.75">
      <c r="A18" s="4">
        <v>1000</v>
      </c>
      <c r="B18" s="4">
        <v>1.998845</v>
      </c>
      <c r="C18" s="4">
        <v>4.2996710000000004E-6</v>
      </c>
      <c r="D18" s="4">
        <v>8.3404949999999997E-7</v>
      </c>
      <c r="F18" s="1">
        <f t="shared" si="1"/>
        <v>4.2996710000000006E-9</v>
      </c>
      <c r="G18" s="4">
        <f t="shared" ref="G18" si="14">AVERAGE(F18:F20)</f>
        <v>4.8186483333333335E-9</v>
      </c>
      <c r="H18" s="1">
        <f t="shared" ref="H18" si="15">G18</f>
        <v>4.8186483333333335E-9</v>
      </c>
      <c r="I18" s="19">
        <f t="shared" si="0"/>
        <v>6.5109886327077753E-9</v>
      </c>
      <c r="K18" s="1"/>
      <c r="T18" s="4"/>
      <c r="U18" s="6"/>
    </row>
    <row r="19" spans="1:21" ht="15.75">
      <c r="A19" s="4">
        <v>1000</v>
      </c>
      <c r="B19" s="4">
        <v>1.999463</v>
      </c>
      <c r="C19" s="4">
        <v>5.0298499999999998E-6</v>
      </c>
      <c r="D19" s="4">
        <v>2.169631E-7</v>
      </c>
      <c r="F19" s="1">
        <f t="shared" si="1"/>
        <v>5.0298499999999995E-9</v>
      </c>
      <c r="G19" s="4"/>
      <c r="H19" s="1">
        <f t="shared" ref="H19" si="16">G18</f>
        <v>4.8186483333333335E-9</v>
      </c>
      <c r="I19" s="19">
        <f t="shared" si="0"/>
        <v>6.5109886327077753E-9</v>
      </c>
      <c r="K19" s="1"/>
      <c r="T19" s="4"/>
      <c r="U19" s="6"/>
    </row>
    <row r="20" spans="1:21" ht="15.75">
      <c r="A20" s="4">
        <v>1000</v>
      </c>
      <c r="B20" s="4">
        <v>1.9989589999999999</v>
      </c>
      <c r="C20" s="4">
        <v>5.1264240000000004E-6</v>
      </c>
      <c r="D20" s="4">
        <v>1.334794E-7</v>
      </c>
      <c r="F20" s="1">
        <f t="shared" si="1"/>
        <v>5.1264240000000002E-9</v>
      </c>
      <c r="G20" s="4"/>
      <c r="H20" s="1">
        <f t="shared" ref="H20" si="17">G18</f>
        <v>4.8186483333333335E-9</v>
      </c>
      <c r="I20" s="19">
        <f t="shared" si="0"/>
        <v>6.5109886327077753E-9</v>
      </c>
      <c r="K20" s="1"/>
      <c r="T20" s="4"/>
      <c r="U20" s="6"/>
    </row>
    <row r="21" spans="1:21" ht="15.75">
      <c r="A21" s="4">
        <v>1250</v>
      </c>
      <c r="B21" s="4">
        <v>1.9993989999999999</v>
      </c>
      <c r="C21" s="4">
        <v>9.9271179999999994E-6</v>
      </c>
      <c r="D21" s="4">
        <v>9.6993119999999991E-7</v>
      </c>
      <c r="F21" s="1">
        <f t="shared" si="1"/>
        <v>7.9416943999999994E-9</v>
      </c>
      <c r="G21" s="4">
        <f t="shared" ref="G21" si="18">AVERAGE(F21:F23)</f>
        <v>6.3388074666666665E-9</v>
      </c>
      <c r="H21" s="1">
        <f t="shared" ref="H21" si="19">G21</f>
        <v>6.3388074666666665E-9</v>
      </c>
      <c r="I21" s="19">
        <f t="shared" si="0"/>
        <v>8.5650374348525467E-9</v>
      </c>
      <c r="K21" s="1"/>
      <c r="T21" s="4"/>
      <c r="U21" s="6"/>
    </row>
    <row r="22" spans="1:21" ht="15.75">
      <c r="A22" s="4">
        <v>1250</v>
      </c>
      <c r="B22" s="4">
        <v>1.998939</v>
      </c>
      <c r="C22" s="4">
        <v>7.0176499999999996E-6</v>
      </c>
      <c r="D22" s="4">
        <v>3.3077710000000002E-7</v>
      </c>
      <c r="F22" s="1">
        <f t="shared" si="1"/>
        <v>5.61412E-9</v>
      </c>
      <c r="G22" s="4"/>
      <c r="H22" s="1">
        <f t="shared" ref="H22" si="20">G21</f>
        <v>6.3388074666666665E-9</v>
      </c>
      <c r="I22" s="19">
        <f t="shared" si="0"/>
        <v>8.5650374348525467E-9</v>
      </c>
      <c r="K22" s="1"/>
      <c r="T22" s="4"/>
      <c r="U22" s="6"/>
    </row>
    <row r="23" spans="1:21" ht="15.75">
      <c r="A23" s="4">
        <v>1250</v>
      </c>
      <c r="B23" s="4">
        <v>1.9998400000000001</v>
      </c>
      <c r="C23" s="4">
        <v>6.8257599999999997E-6</v>
      </c>
      <c r="D23" s="4">
        <v>8.8929230000000002E-8</v>
      </c>
      <c r="F23" s="1">
        <f t="shared" si="1"/>
        <v>5.460608E-9</v>
      </c>
      <c r="G23" s="4"/>
      <c r="H23" s="1">
        <f t="shared" ref="H23" si="21">G21</f>
        <v>6.3388074666666665E-9</v>
      </c>
      <c r="I23" s="19">
        <f t="shared" si="0"/>
        <v>8.5650374348525467E-9</v>
      </c>
      <c r="K23" s="1"/>
      <c r="T23" s="4"/>
      <c r="U23" s="6"/>
    </row>
    <row r="24" spans="1:21" ht="15.75">
      <c r="A24" s="4">
        <v>1500</v>
      </c>
      <c r="B24" s="4">
        <v>1.9992460000000001</v>
      </c>
      <c r="C24" s="4">
        <v>9.8583690000000005E-6</v>
      </c>
      <c r="D24" s="4">
        <v>1.10345E-6</v>
      </c>
      <c r="F24" s="1">
        <f t="shared" si="1"/>
        <v>6.5722460000000007E-9</v>
      </c>
      <c r="G24" s="4">
        <f t="shared" ref="G24" si="22">AVERAGE(F24:F26)</f>
        <v>6.0719873333333345E-9</v>
      </c>
      <c r="H24" s="1">
        <f t="shared" ref="H24" si="23">G24</f>
        <v>6.0719873333333345E-9</v>
      </c>
      <c r="I24" s="19">
        <f t="shared" si="0"/>
        <v>8.2045083538874008E-9</v>
      </c>
      <c r="K24" s="1"/>
      <c r="T24" s="4"/>
      <c r="U24" s="6"/>
    </row>
    <row r="25" spans="1:21" ht="15.75">
      <c r="A25" s="4">
        <v>1500</v>
      </c>
      <c r="B25" s="4">
        <v>1.9990030000000001</v>
      </c>
      <c r="C25" s="4">
        <v>9.1231489999999998E-6</v>
      </c>
      <c r="D25" s="4">
        <v>4.5526579999999998E-7</v>
      </c>
      <c r="F25" s="1">
        <f t="shared" si="1"/>
        <v>6.0820993333333336E-9</v>
      </c>
      <c r="G25" s="4"/>
      <c r="H25" s="1">
        <f t="shared" ref="H25" si="24">G24</f>
        <v>6.0719873333333345E-9</v>
      </c>
      <c r="I25" s="19">
        <f t="shared" si="0"/>
        <v>8.2045083538874008E-9</v>
      </c>
      <c r="K25" s="1"/>
      <c r="T25" s="4"/>
      <c r="U25" s="6"/>
    </row>
    <row r="26" spans="1:21" ht="15.75">
      <c r="A26" s="4">
        <v>1500</v>
      </c>
      <c r="B26" s="4">
        <v>1.999322</v>
      </c>
      <c r="C26" s="4">
        <v>8.342425E-6</v>
      </c>
      <c r="D26" s="4">
        <v>5.0537889999999997E-7</v>
      </c>
      <c r="F26" s="1">
        <f t="shared" si="1"/>
        <v>5.5616166666666668E-9</v>
      </c>
      <c r="G26" s="4"/>
      <c r="H26" s="1">
        <f t="shared" ref="H26" si="25">G24</f>
        <v>6.0719873333333345E-9</v>
      </c>
      <c r="I26" s="19">
        <f t="shared" si="0"/>
        <v>8.2045083538874008E-9</v>
      </c>
      <c r="K26" s="1"/>
      <c r="T26" s="4"/>
      <c r="U26" s="6"/>
    </row>
    <row r="27" spans="1:21" ht="15.75">
      <c r="A27" s="4">
        <v>1750</v>
      </c>
      <c r="B27" s="4">
        <v>1.999539</v>
      </c>
      <c r="C27" s="4">
        <v>1.7365029999999999E-5</v>
      </c>
      <c r="D27" s="4">
        <v>5.4694109999999998E-6</v>
      </c>
      <c r="F27" s="1">
        <f t="shared" si="1"/>
        <v>9.922874285714285E-9</v>
      </c>
      <c r="G27" s="4">
        <f t="shared" ref="G27" si="26">AVERAGE(F27:F29)</f>
        <v>7.5915523809523804E-9</v>
      </c>
      <c r="H27" s="1">
        <f t="shared" ref="H27" si="27">G27</f>
        <v>7.5915523809523804E-9</v>
      </c>
      <c r="I27" s="19">
        <f t="shared" si="0"/>
        <v>1.0257754423592492E-8</v>
      </c>
      <c r="K27" s="1"/>
      <c r="T27" s="4"/>
      <c r="U27" s="6"/>
    </row>
    <row r="28" spans="1:21" ht="15.75">
      <c r="A28" s="4">
        <v>1750</v>
      </c>
      <c r="B28" s="4">
        <v>1.999207</v>
      </c>
      <c r="C28" s="4">
        <v>1.2071370000000001E-5</v>
      </c>
      <c r="D28" s="4">
        <v>9.9903070000000007E-7</v>
      </c>
      <c r="F28" s="1">
        <f t="shared" si="1"/>
        <v>6.8979257142857147E-9</v>
      </c>
      <c r="G28" s="4"/>
      <c r="H28" s="1">
        <f t="shared" ref="H28" si="28">G27</f>
        <v>7.5915523809523804E-9</v>
      </c>
      <c r="I28" s="19">
        <f t="shared" si="0"/>
        <v>1.0257754423592492E-8</v>
      </c>
      <c r="K28" s="1"/>
      <c r="T28" s="4"/>
      <c r="U28" s="6"/>
    </row>
    <row r="29" spans="1:21" ht="15.75">
      <c r="A29" s="4">
        <v>1750</v>
      </c>
      <c r="B29" s="4">
        <v>1.999277</v>
      </c>
      <c r="C29" s="4">
        <v>1.041925E-5</v>
      </c>
      <c r="D29" s="4">
        <v>4.8801749999999998E-7</v>
      </c>
      <c r="F29" s="1">
        <f t="shared" si="1"/>
        <v>5.9538571428571431E-9</v>
      </c>
      <c r="G29" s="4"/>
      <c r="H29" s="1">
        <f t="shared" ref="H29" si="29">G27</f>
        <v>7.5915523809523804E-9</v>
      </c>
      <c r="I29" s="19">
        <f t="shared" si="0"/>
        <v>1.0257754423592492E-8</v>
      </c>
      <c r="K29" s="1"/>
      <c r="T29" s="4"/>
      <c r="U29" s="6"/>
    </row>
    <row r="30" spans="1:21" ht="15.75">
      <c r="A30" s="4">
        <v>2000</v>
      </c>
      <c r="B30" s="4">
        <v>1.9996419999999999</v>
      </c>
      <c r="C30" s="4">
        <v>1.189029E-5</v>
      </c>
      <c r="D30" s="4">
        <v>8.6993599999999996E-7</v>
      </c>
      <c r="F30" s="1">
        <f t="shared" si="1"/>
        <v>5.9451449999999995E-9</v>
      </c>
      <c r="G30" s="4">
        <f t="shared" ref="G30" si="30">AVERAGE(F30:F32)</f>
        <v>5.4776966666666673E-9</v>
      </c>
      <c r="H30" s="1">
        <f t="shared" ref="H30" si="31">G30</f>
        <v>5.4776966666666673E-9</v>
      </c>
      <c r="I30" s="19">
        <f t="shared" si="0"/>
        <v>7.4014989812332454E-9</v>
      </c>
      <c r="K30" s="1"/>
      <c r="T30" s="4"/>
      <c r="U30" s="6"/>
    </row>
    <row r="31" spans="1:21" ht="15.75">
      <c r="A31" s="4">
        <v>2000</v>
      </c>
      <c r="B31" s="4">
        <v>1.99929</v>
      </c>
      <c r="C31" s="4">
        <v>1.087905E-5</v>
      </c>
      <c r="D31" s="4">
        <v>1.2072099999999999E-6</v>
      </c>
      <c r="F31" s="1">
        <f t="shared" si="1"/>
        <v>5.4395250000000002E-9</v>
      </c>
      <c r="G31" s="4"/>
      <c r="H31" s="1">
        <f t="shared" ref="H31" si="32">G30</f>
        <v>5.4776966666666673E-9</v>
      </c>
      <c r="I31" s="19">
        <f t="shared" si="0"/>
        <v>7.4014989812332454E-9</v>
      </c>
      <c r="K31" s="1"/>
      <c r="T31" s="4"/>
      <c r="U31" s="6"/>
    </row>
    <row r="32" spans="1:21" ht="15.75">
      <c r="A32" s="4">
        <v>2000</v>
      </c>
      <c r="B32" s="4">
        <v>1.999501</v>
      </c>
      <c r="C32" s="4">
        <v>1.0096840000000001E-5</v>
      </c>
      <c r="D32" s="4">
        <v>1.111437E-6</v>
      </c>
      <c r="F32" s="1">
        <f t="shared" si="1"/>
        <v>5.0484200000000006E-9</v>
      </c>
      <c r="G32" s="4"/>
      <c r="H32" s="1">
        <f t="shared" ref="H32" si="33">G30</f>
        <v>5.4776966666666673E-9</v>
      </c>
      <c r="I32" s="19">
        <f t="shared" si="0"/>
        <v>7.4014989812332454E-9</v>
      </c>
      <c r="K32" s="1"/>
      <c r="T32" s="4"/>
      <c r="U32" s="6"/>
    </row>
    <row r="33" spans="1:21" ht="15.75">
      <c r="A33" s="4">
        <v>3000</v>
      </c>
      <c r="B33" s="4">
        <v>1.9994369999999999</v>
      </c>
      <c r="C33" s="4">
        <v>1.6168130000000001E-5</v>
      </c>
      <c r="D33" s="4">
        <v>2.619675E-6</v>
      </c>
      <c r="F33" s="1">
        <f t="shared" si="1"/>
        <v>5.3893766666666666E-9</v>
      </c>
      <c r="G33" s="4">
        <f t="shared" ref="G33" si="34">AVERAGE(F33:F35)</f>
        <v>5.1314511111111115E-9</v>
      </c>
      <c r="H33" s="1">
        <f t="shared" ref="H33" si="35">G33</f>
        <v>5.1314511111111115E-9</v>
      </c>
      <c r="I33" s="19">
        <f t="shared" si="0"/>
        <v>6.9336497587131379E-9</v>
      </c>
      <c r="K33" s="1"/>
      <c r="T33" s="4"/>
      <c r="U33" s="6"/>
    </row>
    <row r="34" spans="1:21" ht="15.75">
      <c r="A34" s="4">
        <v>3000</v>
      </c>
      <c r="B34" s="4">
        <v>1.999341</v>
      </c>
      <c r="C34" s="4">
        <v>1.6056959999999999E-5</v>
      </c>
      <c r="D34" s="4">
        <v>8.5435859999999999E-7</v>
      </c>
      <c r="F34" s="1">
        <f t="shared" si="1"/>
        <v>5.35232E-9</v>
      </c>
      <c r="G34" s="4"/>
      <c r="H34" s="1">
        <f t="shared" ref="H34" si="36">G33</f>
        <v>5.1314511111111115E-9</v>
      </c>
      <c r="I34" s="19">
        <f t="shared" si="0"/>
        <v>6.9336497587131379E-9</v>
      </c>
      <c r="K34" s="1"/>
      <c r="T34" s="4"/>
      <c r="U34" s="6"/>
    </row>
    <row r="35" spans="1:21" ht="15.75">
      <c r="A35" s="4">
        <v>3000</v>
      </c>
      <c r="B35" s="4">
        <v>1.9993099999999999</v>
      </c>
      <c r="C35" s="4">
        <v>1.395797E-5</v>
      </c>
      <c r="D35" s="4">
        <v>1.1638410000000001E-6</v>
      </c>
      <c r="F35" s="1">
        <f t="shared" si="1"/>
        <v>4.6526566666666671E-9</v>
      </c>
      <c r="G35" s="4"/>
      <c r="H35" s="1">
        <f t="shared" ref="H35" si="37">G33</f>
        <v>5.1314511111111115E-9</v>
      </c>
      <c r="I35" s="19">
        <f t="shared" si="0"/>
        <v>6.9336497587131379E-9</v>
      </c>
      <c r="K35" s="1"/>
      <c r="T35" s="4"/>
      <c r="U35" s="6"/>
    </row>
    <row r="36" spans="1:21" ht="15.75">
      <c r="A36" s="4">
        <v>4000</v>
      </c>
      <c r="B36" s="4">
        <v>1.999322</v>
      </c>
      <c r="C36" s="4">
        <v>2.225758E-5</v>
      </c>
      <c r="D36" s="4">
        <v>3.4980290000000001E-7</v>
      </c>
      <c r="F36" s="1">
        <f t="shared" si="1"/>
        <v>5.5643950000000004E-9</v>
      </c>
      <c r="G36" s="4">
        <f t="shared" ref="G36" si="38">AVERAGE(F36:F38)</f>
        <v>5.3487683333333325E-9</v>
      </c>
      <c r="H36" s="1">
        <f t="shared" ref="H36" si="39">G36</f>
        <v>5.3487683333333325E-9</v>
      </c>
      <c r="I36" s="19">
        <f t="shared" si="0"/>
        <v>7.2272901876675591E-9</v>
      </c>
      <c r="K36" s="1"/>
      <c r="T36" s="4"/>
      <c r="U36" s="6"/>
    </row>
    <row r="37" spans="1:21" ht="15.75">
      <c r="A37" s="4">
        <v>4000</v>
      </c>
      <c r="B37" s="4">
        <v>1.999322</v>
      </c>
      <c r="C37" s="4">
        <v>1.9694449999999999E-5</v>
      </c>
      <c r="D37" s="4">
        <v>4.1439689999999998E-7</v>
      </c>
      <c r="F37" s="1">
        <f t="shared" si="1"/>
        <v>4.9236124999999997E-9</v>
      </c>
      <c r="G37" s="4"/>
      <c r="H37" s="1">
        <f t="shared" ref="H37" si="40">G36</f>
        <v>5.3487683333333325E-9</v>
      </c>
      <c r="I37" s="19">
        <f t="shared" si="0"/>
        <v>7.2272901876675591E-9</v>
      </c>
      <c r="K37" s="1"/>
      <c r="T37" s="4"/>
      <c r="U37" s="6"/>
    </row>
    <row r="38" spans="1:21" ht="15.75">
      <c r="A38" s="4">
        <v>4000</v>
      </c>
      <c r="B38" s="4">
        <v>1.999476</v>
      </c>
      <c r="C38" s="4">
        <v>2.2233189999999998E-5</v>
      </c>
      <c r="D38" s="4">
        <v>1.3775930000000001E-7</v>
      </c>
      <c r="F38" s="1">
        <f t="shared" si="1"/>
        <v>5.5582974999999997E-9</v>
      </c>
      <c r="G38" s="4"/>
      <c r="H38" s="1">
        <f t="shared" ref="H38" si="41">G36</f>
        <v>5.3487683333333325E-9</v>
      </c>
      <c r="I38" s="19">
        <f t="shared" si="0"/>
        <v>7.2272901876675591E-9</v>
      </c>
      <c r="K38" s="1"/>
      <c r="T38" s="4"/>
      <c r="U38" s="6"/>
    </row>
    <row r="39" spans="1:21" ht="15.75">
      <c r="A39" s="4">
        <v>5000</v>
      </c>
      <c r="B39" s="4">
        <v>1.9997879999999999</v>
      </c>
      <c r="C39" s="4">
        <v>3.1359439999999999E-5</v>
      </c>
      <c r="D39" s="4">
        <v>1.1712149999999999E-5</v>
      </c>
      <c r="F39" s="1">
        <f t="shared" si="1"/>
        <v>6.2718879999999997E-9</v>
      </c>
      <c r="G39" s="4">
        <f t="shared" ref="G39" si="42">AVERAGE(F39:F41)</f>
        <v>1.258552E-9</v>
      </c>
      <c r="H39" s="1">
        <f t="shared" ref="H39" si="43">G39</f>
        <v>1.258552E-9</v>
      </c>
      <c r="I39" s="19">
        <f t="shared" si="0"/>
        <v>1.7005635603217157E-9</v>
      </c>
      <c r="K39" s="1"/>
      <c r="T39" s="4"/>
      <c r="U39" s="6"/>
    </row>
    <row r="40" spans="1:21" ht="15.75">
      <c r="A40" s="4">
        <v>5000</v>
      </c>
      <c r="B40" s="4">
        <v>1.9994240000000001</v>
      </c>
      <c r="C40" s="4">
        <v>-3.7082000000000002E-5</v>
      </c>
      <c r="D40" s="4">
        <v>1.042236E-4</v>
      </c>
      <c r="F40" s="1">
        <f t="shared" si="1"/>
        <v>-7.4164000000000002E-9</v>
      </c>
      <c r="G40" s="4"/>
      <c r="H40" s="1">
        <f t="shared" ref="H40" si="44">G39</f>
        <v>1.258552E-9</v>
      </c>
      <c r="I40" s="19">
        <f t="shared" si="0"/>
        <v>1.7005635603217157E-9</v>
      </c>
      <c r="K40" s="1"/>
      <c r="T40" s="4"/>
      <c r="U40" s="6"/>
    </row>
    <row r="41" spans="1:21" ht="15.75">
      <c r="A41" s="4">
        <v>5000</v>
      </c>
      <c r="B41" s="4">
        <v>1.9992840000000001</v>
      </c>
      <c r="C41" s="4">
        <v>2.4600839999999999E-5</v>
      </c>
      <c r="D41" s="4">
        <v>1.5921599999999999E-6</v>
      </c>
      <c r="F41" s="1">
        <f t="shared" si="1"/>
        <v>4.9201680000000002E-9</v>
      </c>
      <c r="G41" s="4"/>
      <c r="H41" s="1">
        <f t="shared" ref="H41" si="45">G39</f>
        <v>1.258552E-9</v>
      </c>
      <c r="I41" s="19">
        <f t="shared" si="0"/>
        <v>1.7005635603217157E-9</v>
      </c>
      <c r="K41" s="1"/>
      <c r="T41" s="4"/>
      <c r="U41" s="6"/>
    </row>
    <row r="42" spans="1:21" ht="15.75">
      <c r="A42" s="4">
        <v>6000</v>
      </c>
      <c r="B42" s="4">
        <v>1.999852</v>
      </c>
      <c r="C42" s="4">
        <v>3.07459E-5</v>
      </c>
      <c r="D42" s="4">
        <v>1.2436799999999999E-5</v>
      </c>
      <c r="F42" s="1">
        <f t="shared" si="1"/>
        <v>5.1243166666666662E-9</v>
      </c>
      <c r="G42" s="4">
        <f t="shared" ref="G42" si="46">AVERAGE(F42:F44)</f>
        <v>5.7972649999999998E-9</v>
      </c>
      <c r="H42" s="1">
        <f t="shared" ref="H42" si="47">G42</f>
        <v>5.7972649999999998E-9</v>
      </c>
      <c r="I42" s="19">
        <f t="shared" si="0"/>
        <v>7.8333017694369965E-9</v>
      </c>
      <c r="K42" s="1"/>
      <c r="T42" s="4"/>
      <c r="U42" s="6"/>
    </row>
    <row r="43" spans="1:21" ht="15.75">
      <c r="A43" s="4">
        <v>6000</v>
      </c>
      <c r="B43" s="4">
        <v>1.9997689999999999</v>
      </c>
      <c r="C43" s="4">
        <v>4.2258800000000003E-5</v>
      </c>
      <c r="D43" s="4">
        <v>1.249588E-5</v>
      </c>
      <c r="F43" s="1">
        <f t="shared" si="1"/>
        <v>7.043133333333334E-9</v>
      </c>
      <c r="G43" s="4"/>
      <c r="H43" s="1">
        <f t="shared" ref="H43" si="48">G42</f>
        <v>5.7972649999999998E-9</v>
      </c>
      <c r="I43" s="19">
        <f t="shared" si="0"/>
        <v>7.8333017694369965E-9</v>
      </c>
      <c r="K43" s="1"/>
      <c r="T43" s="4"/>
      <c r="U43" s="6"/>
    </row>
    <row r="44" spans="1:21" ht="15.75">
      <c r="A44" s="4">
        <v>6000</v>
      </c>
      <c r="B44" s="4">
        <v>1.999552</v>
      </c>
      <c r="C44" s="4">
        <v>3.1346069999999999E-5</v>
      </c>
      <c r="D44" s="4">
        <v>1.3874479999999999E-5</v>
      </c>
      <c r="F44" s="1">
        <f t="shared" si="1"/>
        <v>5.2243450000000001E-9</v>
      </c>
      <c r="G44" s="4"/>
      <c r="H44" s="1">
        <f t="shared" ref="H44" si="49">G42</f>
        <v>5.7972649999999998E-9</v>
      </c>
      <c r="I44" s="19">
        <f t="shared" si="0"/>
        <v>7.8333017694369965E-9</v>
      </c>
      <c r="K44" s="1"/>
      <c r="T44" s="4"/>
      <c r="U44" s="6"/>
    </row>
    <row r="45" spans="1:21" ht="15.75">
      <c r="A45" s="4">
        <v>7000</v>
      </c>
      <c r="B45" s="4">
        <v>1.9998210000000001</v>
      </c>
      <c r="C45" s="4">
        <v>1.8065889999999999E-5</v>
      </c>
      <c r="D45" s="4">
        <v>4.9375259999999999E-5</v>
      </c>
      <c r="F45" s="1">
        <f t="shared" si="1"/>
        <v>2.5808414285714284E-9</v>
      </c>
      <c r="G45" s="4">
        <f t="shared" ref="G45" si="50">AVERAGE(F45:F47)</f>
        <v>4.6169795238095239E-9</v>
      </c>
      <c r="H45" s="1">
        <f t="shared" ref="H45" si="51">G45</f>
        <v>4.6169795238095239E-9</v>
      </c>
      <c r="I45" s="19">
        <f t="shared" si="0"/>
        <v>6.2384924396782848E-9</v>
      </c>
      <c r="K45" s="1"/>
      <c r="T45" s="4"/>
      <c r="U45" s="6"/>
    </row>
    <row r="46" spans="1:21" ht="15.75">
      <c r="A46" s="4">
        <v>7000</v>
      </c>
      <c r="B46" s="4">
        <v>1.9993540000000001</v>
      </c>
      <c r="C46" s="4">
        <v>4.0407729999999998E-5</v>
      </c>
      <c r="D46" s="4">
        <v>7.5588590000000001E-6</v>
      </c>
      <c r="F46" s="1">
        <f t="shared" si="1"/>
        <v>5.7725328571428566E-9</v>
      </c>
      <c r="G46" s="4"/>
      <c r="H46" s="1">
        <f t="shared" ref="H46" si="52">G45</f>
        <v>4.6169795238095239E-9</v>
      </c>
      <c r="I46" s="19">
        <f t="shared" si="0"/>
        <v>6.2384924396782848E-9</v>
      </c>
      <c r="K46" s="1"/>
      <c r="T46" s="4"/>
      <c r="U46" s="6"/>
    </row>
    <row r="47" spans="1:21" ht="15.75">
      <c r="A47" s="4">
        <v>7000</v>
      </c>
      <c r="B47" s="4">
        <v>1.9993799999999999</v>
      </c>
      <c r="C47" s="4">
        <v>3.8482950000000001E-5</v>
      </c>
      <c r="D47" s="4">
        <v>1.257232E-5</v>
      </c>
      <c r="F47" s="1">
        <f t="shared" si="1"/>
        <v>5.4975642857142855E-9</v>
      </c>
      <c r="G47" s="4"/>
      <c r="H47" s="1">
        <f t="shared" ref="H47" si="53">G45</f>
        <v>4.6169795238095239E-9</v>
      </c>
      <c r="I47" s="19">
        <f t="shared" si="0"/>
        <v>6.2384924396782848E-9</v>
      </c>
      <c r="K47" s="1"/>
      <c r="T47" s="4"/>
      <c r="U47" s="6"/>
    </row>
    <row r="48" spans="1:21" ht="15.75">
      <c r="A48" s="4">
        <v>8000</v>
      </c>
      <c r="B48" s="4">
        <v>1.999744</v>
      </c>
      <c r="C48" s="4">
        <v>4.3083329999999997E-5</v>
      </c>
      <c r="D48" s="4">
        <v>4.2944900000000003E-6</v>
      </c>
      <c r="F48" s="1">
        <f t="shared" si="1"/>
        <v>5.3854162499999994E-9</v>
      </c>
      <c r="G48" s="4">
        <f t="shared" ref="G48" si="54">AVERAGE(F48:F50)</f>
        <v>5.0381262499999999E-9</v>
      </c>
      <c r="H48" s="1">
        <f t="shared" ref="H48" si="55">G48</f>
        <v>5.0381262499999999E-9</v>
      </c>
      <c r="I48" s="19">
        <f t="shared" si="0"/>
        <v>6.8075486058981234E-9</v>
      </c>
      <c r="K48" s="1"/>
      <c r="T48" s="4"/>
      <c r="U48" s="6"/>
    </row>
    <row r="49" spans="1:21" ht="15.75">
      <c r="A49" s="4">
        <v>8000</v>
      </c>
      <c r="B49" s="4">
        <v>1.999533</v>
      </c>
      <c r="C49" s="4">
        <v>3.9553839999999997E-5</v>
      </c>
      <c r="D49" s="4">
        <v>8.1227840000000008E-6</v>
      </c>
      <c r="F49" s="1">
        <f t="shared" si="1"/>
        <v>4.94423E-9</v>
      </c>
      <c r="G49" s="4"/>
      <c r="H49" s="1">
        <f t="shared" ref="H49" si="56">G48</f>
        <v>5.0381262499999999E-9</v>
      </c>
      <c r="I49" s="19">
        <f t="shared" si="0"/>
        <v>6.8075486058981234E-9</v>
      </c>
      <c r="K49" s="1"/>
      <c r="T49" s="4"/>
      <c r="U49" s="6"/>
    </row>
    <row r="50" spans="1:21" ht="15.75">
      <c r="A50" s="4">
        <v>8000</v>
      </c>
      <c r="B50" s="4">
        <v>1.999552</v>
      </c>
      <c r="C50" s="4">
        <v>3.8277859999999999E-5</v>
      </c>
      <c r="D50" s="4">
        <v>6.1729289999999998E-7</v>
      </c>
      <c r="F50" s="1">
        <f t="shared" si="1"/>
        <v>4.7847325000000003E-9</v>
      </c>
      <c r="G50" s="4"/>
      <c r="H50" s="1">
        <f t="shared" ref="H50" si="57">G48</f>
        <v>5.0381262499999999E-9</v>
      </c>
      <c r="I50" s="19">
        <f t="shared" si="0"/>
        <v>6.8075486058981234E-9</v>
      </c>
      <c r="K50" s="1"/>
      <c r="T50" s="4"/>
      <c r="U50" s="6"/>
    </row>
    <row r="51" spans="1:21" ht="15.75">
      <c r="A51" s="4">
        <v>9000</v>
      </c>
      <c r="B51" s="4">
        <v>1.9995590000000001</v>
      </c>
      <c r="C51" s="4">
        <v>4.258869E-5</v>
      </c>
      <c r="D51" s="4">
        <v>3.7944509999999999E-7</v>
      </c>
      <c r="F51" s="1">
        <f t="shared" si="1"/>
        <v>4.7320766666666664E-9</v>
      </c>
      <c r="G51" s="4">
        <f t="shared" ref="G51" si="58">AVERAGE(F51:F53)</f>
        <v>4.8232974074074074E-9</v>
      </c>
      <c r="H51" s="1">
        <f t="shared" ref="H51" si="59">G51</f>
        <v>4.8232974074074074E-9</v>
      </c>
      <c r="I51" s="19">
        <f t="shared" si="0"/>
        <v>6.5172704915102772E-9</v>
      </c>
      <c r="K51" s="1"/>
      <c r="T51" s="4"/>
      <c r="U51" s="6"/>
    </row>
    <row r="52" spans="1:21" ht="15.75">
      <c r="A52" s="4">
        <v>9000</v>
      </c>
      <c r="B52" s="4">
        <v>1.999533</v>
      </c>
      <c r="C52" s="4">
        <v>4.4423399999999999E-5</v>
      </c>
      <c r="D52" s="4">
        <v>1.1681830000000001E-6</v>
      </c>
      <c r="F52" s="1">
        <f t="shared" si="1"/>
        <v>4.9359333333333328E-9</v>
      </c>
      <c r="G52" s="4"/>
      <c r="H52" s="1">
        <f t="shared" ref="H52" si="60">G51</f>
        <v>4.8232974074074074E-9</v>
      </c>
      <c r="I52" s="19">
        <f t="shared" si="0"/>
        <v>6.5172704915102772E-9</v>
      </c>
      <c r="K52" s="1"/>
      <c r="T52" s="4"/>
      <c r="U52" s="6"/>
    </row>
    <row r="53" spans="1:21" ht="15.75">
      <c r="A53" s="4">
        <v>9000</v>
      </c>
      <c r="B53" s="4">
        <v>1.999571</v>
      </c>
      <c r="C53" s="4">
        <v>4.3216939999999999E-5</v>
      </c>
      <c r="D53" s="4">
        <v>2.2457910000000001E-7</v>
      </c>
      <c r="F53" s="1">
        <f t="shared" si="1"/>
        <v>4.8018822222222223E-9</v>
      </c>
      <c r="G53" s="4"/>
      <c r="H53" s="1">
        <f t="shared" ref="H53" si="61">G51</f>
        <v>4.8232974074074074E-9</v>
      </c>
      <c r="I53" s="19">
        <f t="shared" si="0"/>
        <v>6.5172704915102772E-9</v>
      </c>
      <c r="K53" s="1"/>
      <c r="T53" s="4"/>
      <c r="U53" s="6"/>
    </row>
    <row r="54" spans="1:21" ht="15.75">
      <c r="A54" s="4">
        <v>10000</v>
      </c>
      <c r="B54" s="4">
        <v>1.999871</v>
      </c>
      <c r="C54" s="4">
        <v>5.1886450000000002E-5</v>
      </c>
      <c r="D54" s="4">
        <v>4.7574880000000003E-6</v>
      </c>
      <c r="F54" s="1">
        <f t="shared" si="1"/>
        <v>5.1886450000000003E-9</v>
      </c>
      <c r="G54" s="4">
        <f t="shared" ref="G54" si="62">AVERAGE(F54:F56)</f>
        <v>6.5594866666666668E-9</v>
      </c>
      <c r="H54" s="1">
        <f t="shared" ref="H54" si="63">G54</f>
        <v>6.5594866666666668E-9</v>
      </c>
      <c r="I54" s="19">
        <f t="shared" si="0"/>
        <v>8.8632205898123316E-9</v>
      </c>
      <c r="K54" s="1"/>
      <c r="T54" s="4"/>
      <c r="U54" s="6"/>
    </row>
    <row r="55" spans="1:21" ht="15.75">
      <c r="A55" s="4">
        <v>10000</v>
      </c>
      <c r="B55" s="4">
        <v>2.0000309999999999</v>
      </c>
      <c r="C55" s="4">
        <v>4.6220419999999997E-5</v>
      </c>
      <c r="D55" s="4">
        <v>9.8416389999999998E-8</v>
      </c>
      <c r="F55" s="1">
        <f t="shared" si="1"/>
        <v>4.6220419999999993E-9</v>
      </c>
      <c r="G55" s="4"/>
      <c r="H55" s="1">
        <f t="shared" ref="H55" si="64">G54</f>
        <v>6.5594866666666668E-9</v>
      </c>
      <c r="I55" s="19">
        <f t="shared" si="0"/>
        <v>8.8632205898123316E-9</v>
      </c>
      <c r="K55" s="1"/>
      <c r="T55" s="4"/>
      <c r="U55" s="6"/>
    </row>
    <row r="56" spans="1:21" ht="15.75">
      <c r="A56" s="4">
        <v>10000</v>
      </c>
      <c r="B56" s="4">
        <v>1.999654</v>
      </c>
      <c r="C56" s="4">
        <v>9.8677730000000001E-5</v>
      </c>
      <c r="D56" s="4">
        <v>7.4009459999999994E-5</v>
      </c>
      <c r="F56" s="1">
        <f t="shared" si="1"/>
        <v>9.8677729999999999E-9</v>
      </c>
      <c r="G56" s="4"/>
      <c r="H56" s="1">
        <f t="shared" ref="H56" si="65">G54</f>
        <v>6.5594866666666668E-9</v>
      </c>
      <c r="I56" s="19">
        <f t="shared" si="0"/>
        <v>8.8632205898123316E-9</v>
      </c>
      <c r="K56" s="1"/>
      <c r="T56" s="4"/>
      <c r="U56" s="6"/>
    </row>
    <row r="57" spans="1:21" ht="15.75">
      <c r="A57" s="4">
        <v>12500</v>
      </c>
      <c r="B57" s="4">
        <v>1.9999290000000001</v>
      </c>
      <c r="C57" s="4">
        <v>5.2441059999999999E-5</v>
      </c>
      <c r="D57" s="4">
        <v>2.6097059999999999E-6</v>
      </c>
      <c r="F57" s="1">
        <f t="shared" si="1"/>
        <v>4.1952848000000003E-9</v>
      </c>
      <c r="G57" s="4">
        <f t="shared" ref="G57" si="66">AVERAGE(F57:F59)</f>
        <v>4.3010034666666672E-9</v>
      </c>
      <c r="H57" s="1">
        <f t="shared" ref="H57" si="67">G57</f>
        <v>4.3010034666666672E-9</v>
      </c>
      <c r="I57" s="19">
        <f t="shared" si="0"/>
        <v>5.8115435581769445E-9</v>
      </c>
      <c r="K57" s="1"/>
      <c r="T57" s="4"/>
      <c r="U57" s="6"/>
    </row>
    <row r="58" spans="1:21" ht="15.75">
      <c r="A58" s="4">
        <v>12500</v>
      </c>
      <c r="B58" s="4">
        <v>1.999827</v>
      </c>
      <c r="C58" s="4">
        <v>5.2064039999999998E-5</v>
      </c>
      <c r="D58" s="4">
        <v>2.6200299999999999E-6</v>
      </c>
      <c r="F58" s="1">
        <f t="shared" si="1"/>
        <v>4.1651232E-9</v>
      </c>
      <c r="G58" s="4"/>
      <c r="H58" s="1">
        <f t="shared" ref="H58" si="68">G57</f>
        <v>4.3010034666666672E-9</v>
      </c>
      <c r="I58" s="19">
        <f t="shared" si="0"/>
        <v>5.8115435581769445E-9</v>
      </c>
      <c r="K58" s="1"/>
      <c r="T58" s="4"/>
      <c r="U58" s="6"/>
    </row>
    <row r="59" spans="1:21" ht="15.75">
      <c r="A59" s="4">
        <v>12500</v>
      </c>
      <c r="B59" s="4">
        <v>1.9996670000000001</v>
      </c>
      <c r="C59" s="4">
        <v>5.6782530000000003E-5</v>
      </c>
      <c r="D59" s="4">
        <v>1.3455840000000001E-6</v>
      </c>
      <c r="F59" s="1">
        <f t="shared" si="1"/>
        <v>4.5426024000000004E-9</v>
      </c>
      <c r="G59" s="4"/>
      <c r="H59" s="1">
        <f t="shared" ref="H59" si="69">G57</f>
        <v>4.3010034666666672E-9</v>
      </c>
      <c r="I59" s="19">
        <f t="shared" si="0"/>
        <v>5.8115435581769445E-9</v>
      </c>
      <c r="K59" s="1"/>
      <c r="T59" s="4"/>
      <c r="U59" s="6"/>
    </row>
    <row r="60" spans="1:21" ht="15.75">
      <c r="A60" s="4">
        <v>15000</v>
      </c>
      <c r="B60" s="4">
        <v>2.0000119999999999</v>
      </c>
      <c r="C60" s="4">
        <v>6.1533759999999994E-5</v>
      </c>
      <c r="D60" s="4">
        <v>6.79105E-6</v>
      </c>
      <c r="F60" s="1">
        <f t="shared" si="1"/>
        <v>4.1022506666666659E-9</v>
      </c>
      <c r="G60" s="4">
        <f t="shared" ref="G60" si="70">AVERAGE(F60:F62)</f>
        <v>4.257291333333333E-9</v>
      </c>
      <c r="H60" s="1">
        <f t="shared" ref="H60" si="71">G60</f>
        <v>4.257291333333333E-9</v>
      </c>
      <c r="I60" s="19">
        <f t="shared" si="0"/>
        <v>5.7524794423592489E-9</v>
      </c>
      <c r="K60" s="1"/>
      <c r="T60" s="4"/>
      <c r="U60" s="6"/>
    </row>
    <row r="61" spans="1:21" ht="15.75">
      <c r="A61" s="4">
        <v>15000</v>
      </c>
      <c r="B61" s="4">
        <v>1.9993860000000001</v>
      </c>
      <c r="C61" s="4">
        <v>6.4789649999999997E-5</v>
      </c>
      <c r="D61" s="4">
        <v>3.27487E-7</v>
      </c>
      <c r="F61" s="1">
        <f t="shared" si="1"/>
        <v>4.31931E-9</v>
      </c>
      <c r="G61" s="4"/>
      <c r="H61" s="1">
        <f t="shared" ref="H61" si="72">G60</f>
        <v>4.257291333333333E-9</v>
      </c>
      <c r="I61" s="19">
        <f t="shared" si="0"/>
        <v>5.7524794423592489E-9</v>
      </c>
      <c r="K61" s="1"/>
      <c r="T61" s="4"/>
      <c r="U61" s="6"/>
    </row>
    <row r="62" spans="1:21" ht="15.75">
      <c r="A62" s="4">
        <v>15000</v>
      </c>
      <c r="B62" s="4">
        <v>1.9997309999999999</v>
      </c>
      <c r="C62" s="4">
        <v>6.5254700000000004E-5</v>
      </c>
      <c r="D62" s="4">
        <v>3.2924650000000002E-7</v>
      </c>
      <c r="F62" s="1">
        <f t="shared" si="1"/>
        <v>4.3503133333333338E-9</v>
      </c>
      <c r="G62" s="4"/>
      <c r="H62" s="1">
        <f t="shared" ref="H62" si="73">G60</f>
        <v>4.257291333333333E-9</v>
      </c>
      <c r="I62" s="19">
        <f t="shared" si="0"/>
        <v>5.7524794423592489E-9</v>
      </c>
      <c r="K62" s="1"/>
      <c r="T62" s="4"/>
      <c r="U62" s="6"/>
    </row>
    <row r="63" spans="1:21" ht="15.75">
      <c r="A63" s="4">
        <v>17500</v>
      </c>
      <c r="B63" s="4">
        <v>1.999878</v>
      </c>
      <c r="C63" s="4">
        <v>6.4691999999999997E-5</v>
      </c>
      <c r="D63" s="4">
        <v>7.3036700000000004E-8</v>
      </c>
      <c r="F63" s="1">
        <f t="shared" si="1"/>
        <v>3.6966857142857143E-9</v>
      </c>
      <c r="G63" s="4">
        <f t="shared" ref="G63" si="74">AVERAGE(F63:F65)</f>
        <v>3.9129403809523806E-9</v>
      </c>
      <c r="H63" s="1">
        <f t="shared" ref="H63" si="75">G63</f>
        <v>3.9129403809523806E-9</v>
      </c>
      <c r="I63" s="19">
        <f t="shared" si="0"/>
        <v>5.287190219839141E-9</v>
      </c>
      <c r="K63" s="1"/>
      <c r="T63" s="4"/>
      <c r="U63" s="6"/>
    </row>
    <row r="64" spans="1:21" ht="15.75">
      <c r="A64" s="4">
        <v>17500</v>
      </c>
      <c r="B64" s="4">
        <v>1.999789</v>
      </c>
      <c r="C64" s="4">
        <v>6.8663790000000004E-5</v>
      </c>
      <c r="D64" s="4">
        <v>6.9779989999999997E-7</v>
      </c>
      <c r="F64" s="1">
        <f t="shared" si="1"/>
        <v>3.9236451428571427E-9</v>
      </c>
      <c r="G64" s="4"/>
      <c r="H64" s="1">
        <f t="shared" ref="H64" si="76">G63</f>
        <v>3.9129403809523806E-9</v>
      </c>
      <c r="I64" s="19">
        <f t="shared" si="0"/>
        <v>5.287190219839141E-9</v>
      </c>
      <c r="K64" s="1"/>
      <c r="T64" s="4"/>
      <c r="U64" s="6"/>
    </row>
    <row r="65" spans="1:21" ht="15.75">
      <c r="A65" s="4">
        <v>17500</v>
      </c>
      <c r="B65" s="4">
        <v>1.9995780000000001</v>
      </c>
      <c r="C65" s="4">
        <v>7.2073579999999999E-5</v>
      </c>
      <c r="D65" s="4">
        <v>4.3251969999999998E-7</v>
      </c>
      <c r="F65" s="1">
        <f t="shared" si="1"/>
        <v>4.1184902857142856E-9</v>
      </c>
      <c r="G65" s="4"/>
      <c r="H65" s="1">
        <f t="shared" ref="H65" si="77">G63</f>
        <v>3.9129403809523806E-9</v>
      </c>
      <c r="I65" s="19">
        <f t="shared" si="0"/>
        <v>5.287190219839141E-9</v>
      </c>
      <c r="K65" s="1"/>
      <c r="T65" s="4"/>
      <c r="U65" s="6"/>
    </row>
    <row r="66" spans="1:21" ht="15.75">
      <c r="A66" s="4">
        <v>20000</v>
      </c>
      <c r="B66" s="4">
        <v>1.999584</v>
      </c>
      <c r="C66" s="4">
        <v>7.899386E-5</v>
      </c>
      <c r="D66" s="4">
        <v>2.320495E-7</v>
      </c>
      <c r="F66" s="1">
        <f t="shared" si="1"/>
        <v>3.9496930000000004E-9</v>
      </c>
      <c r="G66" s="4">
        <f t="shared" ref="G66" si="78">AVERAGE(F66:F68)</f>
        <v>4.0196729999999998E-9</v>
      </c>
      <c r="H66" s="1">
        <f t="shared" ref="H66" si="79">G66</f>
        <v>4.0196729999999998E-9</v>
      </c>
      <c r="I66" s="19">
        <f t="shared" si="0"/>
        <v>5.4314080214477206E-9</v>
      </c>
      <c r="K66" s="1"/>
    </row>
    <row r="67" spans="1:21" ht="15.75">
      <c r="A67" s="4">
        <v>20000</v>
      </c>
      <c r="B67" s="4">
        <v>1.999584</v>
      </c>
      <c r="C67" s="4">
        <v>8.1430640000000002E-5</v>
      </c>
      <c r="D67" s="4">
        <v>1.4974169999999999E-7</v>
      </c>
      <c r="F67" s="1">
        <f t="shared" si="1"/>
        <v>4.0715319999999997E-9</v>
      </c>
      <c r="G67" s="4"/>
      <c r="H67" s="1">
        <f t="shared" ref="H67" si="80">G66</f>
        <v>4.0196729999999998E-9</v>
      </c>
      <c r="I67" s="19">
        <f t="shared" si="0"/>
        <v>5.4314080214477206E-9</v>
      </c>
      <c r="K67" s="1"/>
    </row>
    <row r="68" spans="1:21" ht="15.75">
      <c r="A68" s="4">
        <v>20000</v>
      </c>
      <c r="B68" s="4">
        <v>1.99966</v>
      </c>
      <c r="C68" s="4">
        <v>8.0755880000000002E-5</v>
      </c>
      <c r="D68" s="4">
        <v>2.3040830000000001E-7</v>
      </c>
      <c r="F68" s="1">
        <f t="shared" si="1"/>
        <v>4.037794E-9</v>
      </c>
      <c r="G68" s="4"/>
      <c r="H68" s="1">
        <f t="shared" ref="H68" si="81">G66</f>
        <v>4.0196729999999998E-9</v>
      </c>
      <c r="I68" s="19">
        <f t="shared" si="0"/>
        <v>5.4314080214477206E-9</v>
      </c>
      <c r="K68" s="1"/>
    </row>
    <row r="69" spans="1:21" ht="15.75">
      <c r="A69" s="4">
        <v>22500</v>
      </c>
      <c r="B69" s="4">
        <v>1.999871</v>
      </c>
      <c r="C69" s="4">
        <v>8.7837469999999998E-5</v>
      </c>
      <c r="D69" s="4">
        <v>4.0538659999999998E-6</v>
      </c>
      <c r="F69" s="1">
        <f t="shared" si="1"/>
        <v>3.9038875555555554E-9</v>
      </c>
      <c r="G69" s="4">
        <f t="shared" ref="G69" si="82">AVERAGE(F69:F71)</f>
        <v>4.2868585185185185E-9</v>
      </c>
      <c r="H69" s="1">
        <f t="shared" ref="H69" si="83">G69</f>
        <v>4.2868585185185185E-9</v>
      </c>
      <c r="I69" s="19">
        <f t="shared" si="0"/>
        <v>5.7924308132260951E-9</v>
      </c>
      <c r="K69" s="1"/>
    </row>
    <row r="70" spans="1:21" ht="15.75">
      <c r="A70" s="4">
        <v>22500</v>
      </c>
      <c r="B70" s="4">
        <v>2.0000119999999999</v>
      </c>
      <c r="C70" s="4">
        <v>1.120794E-4</v>
      </c>
      <c r="D70" s="4">
        <v>3.61973E-5</v>
      </c>
      <c r="F70" s="1">
        <f t="shared" si="1"/>
        <v>4.9813066666666663E-9</v>
      </c>
      <c r="G70" s="4"/>
      <c r="H70" s="1">
        <f t="shared" ref="H70" si="84">G69</f>
        <v>4.2868585185185185E-9</v>
      </c>
      <c r="I70" s="19">
        <f t="shared" si="0"/>
        <v>5.7924308132260951E-9</v>
      </c>
      <c r="K70" s="1"/>
    </row>
    <row r="71" spans="1:21" ht="15.75">
      <c r="A71" s="4">
        <v>22500</v>
      </c>
      <c r="B71" s="4">
        <v>1.9998069999999999</v>
      </c>
      <c r="C71" s="4">
        <v>8.9446080000000003E-5</v>
      </c>
      <c r="D71" s="4">
        <v>9.5172539999999995E-7</v>
      </c>
      <c r="F71" s="1">
        <f t="shared" si="1"/>
        <v>3.975381333333333E-9</v>
      </c>
      <c r="G71" s="4"/>
      <c r="H71" s="1">
        <f t="shared" ref="H71" si="85">G69</f>
        <v>4.2868585185185185E-9</v>
      </c>
      <c r="I71" s="19">
        <f t="shared" ref="I71:I134" si="86">H71/3.73*$I$4</f>
        <v>5.7924308132260951E-9</v>
      </c>
      <c r="K71" s="1"/>
    </row>
    <row r="72" spans="1:21" ht="15.75">
      <c r="A72" s="4">
        <v>25000</v>
      </c>
      <c r="B72" s="4">
        <v>2.000095</v>
      </c>
      <c r="C72" s="4">
        <v>9.3237370000000001E-5</v>
      </c>
      <c r="D72" s="4">
        <v>1.589999E-6</v>
      </c>
      <c r="F72" s="1">
        <f t="shared" ref="F72:F135" si="87">C72/A72</f>
        <v>3.7294948000000004E-9</v>
      </c>
      <c r="G72" s="4">
        <f t="shared" ref="G72" si="88">AVERAGE(F72:F74)</f>
        <v>3.7575864000000001E-9</v>
      </c>
      <c r="H72" s="1">
        <f t="shared" ref="H72" si="89">G72</f>
        <v>3.7575864000000001E-9</v>
      </c>
      <c r="I72" s="19">
        <f t="shared" si="86"/>
        <v>5.0772749211796243E-9</v>
      </c>
      <c r="K72" s="1"/>
    </row>
    <row r="73" spans="1:21" ht="15.75">
      <c r="A73" s="4">
        <v>25000</v>
      </c>
      <c r="B73" s="4">
        <v>1.9998069999999999</v>
      </c>
      <c r="C73" s="4">
        <v>9.3684740000000004E-5</v>
      </c>
      <c r="D73" s="4">
        <v>2.5196680000000002E-6</v>
      </c>
      <c r="F73" s="1">
        <f t="shared" si="87"/>
        <v>3.7473896000000005E-9</v>
      </c>
      <c r="G73" s="4"/>
      <c r="H73" s="1">
        <f t="shared" ref="H73" si="90">G72</f>
        <v>3.7575864000000001E-9</v>
      </c>
      <c r="I73" s="19">
        <f t="shared" si="86"/>
        <v>5.0772749211796243E-9</v>
      </c>
      <c r="K73" s="1"/>
    </row>
    <row r="74" spans="1:21" ht="15.75">
      <c r="A74" s="4">
        <v>25000</v>
      </c>
      <c r="B74" s="4">
        <v>1.9995970000000001</v>
      </c>
      <c r="C74" s="4">
        <v>9.4896870000000001E-5</v>
      </c>
      <c r="D74" s="4">
        <v>1.4911560000000001E-6</v>
      </c>
      <c r="F74" s="1">
        <f t="shared" si="87"/>
        <v>3.7958748000000003E-9</v>
      </c>
      <c r="G74" s="4"/>
      <c r="H74" s="1">
        <f t="shared" ref="H74" si="91">G72</f>
        <v>3.7575864000000001E-9</v>
      </c>
      <c r="I74" s="19">
        <f t="shared" si="86"/>
        <v>5.0772749211796243E-9</v>
      </c>
      <c r="K74" s="1"/>
    </row>
    <row r="75" spans="1:21" ht="15.75">
      <c r="A75" s="4">
        <v>27500</v>
      </c>
      <c r="B75" s="4">
        <v>1.999865</v>
      </c>
      <c r="C75" s="4">
        <v>9.8169699999999996E-5</v>
      </c>
      <c r="D75" s="4">
        <v>2.372273E-6</v>
      </c>
      <c r="F75" s="1">
        <f t="shared" si="87"/>
        <v>3.5698072727272725E-9</v>
      </c>
      <c r="G75" s="4">
        <f t="shared" ref="G75" si="92">AVERAGE(F75:F77)</f>
        <v>3.6663830303030301E-9</v>
      </c>
      <c r="H75" s="1">
        <f t="shared" ref="H75" si="93">G75</f>
        <v>3.6663830303030301E-9</v>
      </c>
      <c r="I75" s="19">
        <f t="shared" si="86"/>
        <v>4.9540403412137459E-9</v>
      </c>
      <c r="K75" s="1"/>
    </row>
    <row r="76" spans="1:21" ht="15.75">
      <c r="A76" s="4">
        <v>27500</v>
      </c>
      <c r="B76" s="4">
        <v>2.000006</v>
      </c>
      <c r="C76" s="4">
        <v>1.002206E-4</v>
      </c>
      <c r="D76" s="4">
        <v>2.574811E-6</v>
      </c>
      <c r="F76" s="1">
        <f t="shared" si="87"/>
        <v>3.6443854545454545E-9</v>
      </c>
      <c r="G76" s="4"/>
      <c r="H76" s="1">
        <f t="shared" ref="H76" si="94">G75</f>
        <v>3.6663830303030301E-9</v>
      </c>
      <c r="I76" s="19">
        <f t="shared" si="86"/>
        <v>4.9540403412137459E-9</v>
      </c>
      <c r="K76" s="1"/>
    </row>
    <row r="77" spans="1:21" ht="15.75">
      <c r="A77" s="4">
        <v>27500</v>
      </c>
      <c r="B77" s="4">
        <v>1.9998400000000001</v>
      </c>
      <c r="C77" s="4">
        <v>1.040863E-4</v>
      </c>
      <c r="D77" s="4">
        <v>6.2282360000000005E-7</v>
      </c>
      <c r="F77" s="1">
        <f t="shared" si="87"/>
        <v>3.7849563636363634E-9</v>
      </c>
      <c r="G77" s="4"/>
      <c r="H77" s="1">
        <f t="shared" ref="H77" si="95">G75</f>
        <v>3.6663830303030301E-9</v>
      </c>
      <c r="I77" s="19">
        <f t="shared" si="86"/>
        <v>4.9540403412137459E-9</v>
      </c>
      <c r="K77" s="1"/>
    </row>
    <row r="78" spans="1:21" ht="15.75">
      <c r="A78" s="4">
        <v>30000</v>
      </c>
      <c r="B78" s="4">
        <v>1.999871</v>
      </c>
      <c r="C78" s="4">
        <v>1.111788E-4</v>
      </c>
      <c r="D78" s="4">
        <v>1.1147920000000001E-6</v>
      </c>
      <c r="F78" s="1">
        <f t="shared" si="87"/>
        <v>3.7059599999999999E-9</v>
      </c>
      <c r="G78" s="4">
        <f t="shared" ref="G78" si="96">AVERAGE(F78:F80)</f>
        <v>3.6750422222222221E-9</v>
      </c>
      <c r="H78" s="1">
        <f t="shared" ref="H78" si="97">G78</f>
        <v>3.6750422222222221E-9</v>
      </c>
      <c r="I78" s="19">
        <f t="shared" si="86"/>
        <v>4.9657406970509387E-9</v>
      </c>
      <c r="K78" s="1"/>
    </row>
    <row r="79" spans="1:21" ht="15.75">
      <c r="A79" s="4">
        <v>30000</v>
      </c>
      <c r="B79" s="4">
        <v>1.999897</v>
      </c>
      <c r="C79" s="4">
        <v>1.084187E-4</v>
      </c>
      <c r="D79" s="4">
        <v>3.47817E-6</v>
      </c>
      <c r="F79" s="1">
        <f t="shared" si="87"/>
        <v>3.6139566666666665E-9</v>
      </c>
      <c r="G79" s="4"/>
      <c r="H79" s="1">
        <f t="shared" ref="H79" si="98">G78</f>
        <v>3.6750422222222221E-9</v>
      </c>
      <c r="I79" s="19">
        <f t="shared" si="86"/>
        <v>4.9657406970509387E-9</v>
      </c>
      <c r="K79" s="1"/>
    </row>
    <row r="80" spans="1:21" ht="15.75">
      <c r="A80" s="4">
        <v>30000</v>
      </c>
      <c r="B80" s="4">
        <v>1.999846</v>
      </c>
      <c r="C80" s="4">
        <v>1.111563E-4</v>
      </c>
      <c r="D80" s="4">
        <v>1.189187E-7</v>
      </c>
      <c r="F80" s="1">
        <f t="shared" si="87"/>
        <v>3.7052099999999999E-9</v>
      </c>
      <c r="G80" s="4"/>
      <c r="H80" s="1">
        <f t="shared" ref="H80" si="99">G78</f>
        <v>3.6750422222222221E-9</v>
      </c>
      <c r="I80" s="19">
        <f t="shared" si="86"/>
        <v>4.9657406970509387E-9</v>
      </c>
      <c r="K80" s="1"/>
    </row>
    <row r="81" spans="1:11" ht="15.75">
      <c r="A81" s="4">
        <v>32500</v>
      </c>
      <c r="B81" s="4">
        <v>2.0003700000000002</v>
      </c>
      <c r="C81" s="4">
        <v>1.190583E-4</v>
      </c>
      <c r="D81" s="4">
        <v>5.2876650000000003E-6</v>
      </c>
      <c r="F81" s="1">
        <f t="shared" si="87"/>
        <v>3.6633323076923077E-9</v>
      </c>
      <c r="G81" s="4">
        <f t="shared" ref="G81" si="100">AVERAGE(F81:F83)</f>
        <v>3.6491569230769235E-9</v>
      </c>
      <c r="H81" s="1">
        <f t="shared" ref="H81" si="101">G81</f>
        <v>3.6491569230769235E-9</v>
      </c>
      <c r="I81" s="19">
        <f t="shared" si="86"/>
        <v>4.930764314291607E-9</v>
      </c>
      <c r="K81" s="1"/>
    </row>
    <row r="82" spans="1:11" ht="15.75">
      <c r="A82" s="4">
        <v>32500</v>
      </c>
      <c r="B82" s="4">
        <v>2.00007</v>
      </c>
      <c r="C82" s="4">
        <v>1.178214E-4</v>
      </c>
      <c r="D82" s="4">
        <v>3.0797910000000001E-6</v>
      </c>
      <c r="F82" s="1">
        <f t="shared" si="87"/>
        <v>3.6252738461538461E-9</v>
      </c>
      <c r="G82" s="4"/>
      <c r="H82" s="1">
        <f t="shared" ref="H82" si="102">G81</f>
        <v>3.6491569230769235E-9</v>
      </c>
      <c r="I82" s="19">
        <f t="shared" si="86"/>
        <v>4.930764314291607E-9</v>
      </c>
      <c r="K82" s="1"/>
    </row>
    <row r="83" spans="1:11" ht="15.75">
      <c r="A83" s="4">
        <v>32500</v>
      </c>
      <c r="B83" s="4">
        <v>1.9999290000000001</v>
      </c>
      <c r="C83" s="4">
        <v>1.189131E-4</v>
      </c>
      <c r="D83" s="4">
        <v>2.3712749999999999E-7</v>
      </c>
      <c r="F83" s="1">
        <f t="shared" si="87"/>
        <v>3.6588646153846153E-9</v>
      </c>
      <c r="G83" s="4"/>
      <c r="H83" s="1">
        <f t="shared" ref="H83" si="103">G81</f>
        <v>3.6491569230769235E-9</v>
      </c>
      <c r="I83" s="19">
        <f t="shared" si="86"/>
        <v>4.930764314291607E-9</v>
      </c>
      <c r="K83" s="1"/>
    </row>
    <row r="84" spans="1:11" ht="15.75">
      <c r="A84" s="4">
        <v>35000</v>
      </c>
      <c r="B84" s="4">
        <v>2.000696</v>
      </c>
      <c r="C84" s="4">
        <v>1.2342240000000001E-4</v>
      </c>
      <c r="D84" s="4">
        <v>4.8727769999999997E-6</v>
      </c>
      <c r="F84" s="1">
        <f t="shared" si="87"/>
        <v>3.5263542857142861E-9</v>
      </c>
      <c r="G84" s="4">
        <f t="shared" ref="G84" si="104">AVERAGE(F84:F86)</f>
        <v>3.5397200000000003E-9</v>
      </c>
      <c r="H84" s="1">
        <f t="shared" ref="H84" si="105">G84</f>
        <v>3.5397200000000003E-9</v>
      </c>
      <c r="I84" s="19">
        <f t="shared" si="86"/>
        <v>4.782892439678285E-9</v>
      </c>
      <c r="K84" s="1"/>
    </row>
    <row r="85" spans="1:11" ht="15.75">
      <c r="A85" s="4">
        <v>35000</v>
      </c>
      <c r="B85" s="4">
        <v>2.0004400000000002</v>
      </c>
      <c r="C85" s="4">
        <v>1.240177E-4</v>
      </c>
      <c r="D85" s="4">
        <v>7.4140789999999997E-7</v>
      </c>
      <c r="F85" s="1">
        <f t="shared" si="87"/>
        <v>3.5433628571428569E-9</v>
      </c>
      <c r="G85" s="4"/>
      <c r="H85" s="1">
        <f t="shared" ref="H85" si="106">G84</f>
        <v>3.5397200000000003E-9</v>
      </c>
      <c r="I85" s="19">
        <f t="shared" si="86"/>
        <v>4.782892439678285E-9</v>
      </c>
      <c r="K85" s="1"/>
    </row>
    <row r="86" spans="1:11" ht="15.75">
      <c r="A86" s="4">
        <v>35000</v>
      </c>
      <c r="B86" s="4">
        <v>2.000057</v>
      </c>
      <c r="C86" s="4">
        <v>1.242305E-4</v>
      </c>
      <c r="D86" s="4">
        <v>2.0146210000000001E-6</v>
      </c>
      <c r="F86" s="1">
        <f t="shared" si="87"/>
        <v>3.5494428571428574E-9</v>
      </c>
      <c r="G86" s="4"/>
      <c r="H86" s="1">
        <f t="shared" ref="H86" si="107">G84</f>
        <v>3.5397200000000003E-9</v>
      </c>
      <c r="I86" s="19">
        <f t="shared" si="86"/>
        <v>4.782892439678285E-9</v>
      </c>
      <c r="K86" s="1"/>
    </row>
    <row r="87" spans="1:11" ht="15.75">
      <c r="A87" s="4">
        <v>37500</v>
      </c>
      <c r="B87" s="4">
        <v>2.005741</v>
      </c>
      <c r="C87" s="4">
        <v>1.3468160000000001E-4</v>
      </c>
      <c r="D87" s="4">
        <v>7.4348649999999998E-6</v>
      </c>
      <c r="F87" s="1">
        <f t="shared" si="87"/>
        <v>3.5915093333333334E-9</v>
      </c>
      <c r="G87" s="4">
        <f t="shared" ref="G87" si="108">AVERAGE(F87:F89)</f>
        <v>3.530530666666667E-9</v>
      </c>
      <c r="H87" s="1">
        <f t="shared" ref="H87" si="109">G87</f>
        <v>3.530530666666667E-9</v>
      </c>
      <c r="I87" s="19">
        <f t="shared" si="86"/>
        <v>4.7704757533512066E-9</v>
      </c>
      <c r="K87" s="1"/>
    </row>
    <row r="88" spans="1:11" ht="15.75">
      <c r="A88" s="4">
        <v>37500</v>
      </c>
      <c r="B88" s="4">
        <v>2.0037769999999999</v>
      </c>
      <c r="C88" s="4">
        <v>1.3244210000000001E-4</v>
      </c>
      <c r="D88" s="4">
        <v>4.2861989999999999E-7</v>
      </c>
      <c r="F88" s="1">
        <f t="shared" si="87"/>
        <v>3.5317893333333335E-9</v>
      </c>
      <c r="G88" s="4"/>
      <c r="H88" s="1">
        <f t="shared" ref="H88" si="110">G87</f>
        <v>3.530530666666667E-9</v>
      </c>
      <c r="I88" s="19">
        <f t="shared" si="86"/>
        <v>4.7704757533512066E-9</v>
      </c>
      <c r="K88" s="1"/>
    </row>
    <row r="89" spans="1:11" ht="15.75">
      <c r="A89" s="4">
        <v>37500</v>
      </c>
      <c r="B89" s="4">
        <v>2.0002239999999998</v>
      </c>
      <c r="C89" s="4">
        <v>1.30061E-4</v>
      </c>
      <c r="D89" s="4">
        <v>1.114268E-6</v>
      </c>
      <c r="F89" s="1">
        <f t="shared" si="87"/>
        <v>3.4682933333333335E-9</v>
      </c>
      <c r="G89" s="4"/>
      <c r="H89" s="1">
        <f t="shared" ref="H89" si="111">G87</f>
        <v>3.530530666666667E-9</v>
      </c>
      <c r="I89" s="19">
        <f t="shared" si="86"/>
        <v>4.7704757533512066E-9</v>
      </c>
      <c r="K89" s="1"/>
    </row>
    <row r="90" spans="1:11" ht="15.75">
      <c r="A90" s="4">
        <v>40000</v>
      </c>
      <c r="B90" s="4">
        <v>1.999514</v>
      </c>
      <c r="C90" s="4">
        <v>1.4327160000000001E-4</v>
      </c>
      <c r="D90" s="4">
        <v>8.8509709999999995E-6</v>
      </c>
      <c r="F90" s="1">
        <f t="shared" si="87"/>
        <v>3.5817900000000003E-9</v>
      </c>
      <c r="G90" s="4">
        <f t="shared" ref="G90" si="112">AVERAGE(F90:F92)</f>
        <v>3.5260691666666663E-9</v>
      </c>
      <c r="H90" s="1">
        <f t="shared" ref="H90" si="113">G90</f>
        <v>3.5260691666666663E-9</v>
      </c>
      <c r="I90" s="19">
        <f t="shared" si="86"/>
        <v>4.7644473458445043E-9</v>
      </c>
      <c r="K90" s="1"/>
    </row>
    <row r="91" spans="1:11" ht="15.75">
      <c r="A91" s="4">
        <v>40000</v>
      </c>
      <c r="B91" s="4">
        <v>2.000159</v>
      </c>
      <c r="C91" s="4">
        <v>1.3851219999999999E-4</v>
      </c>
      <c r="D91" s="4">
        <v>3.1010449999999998E-6</v>
      </c>
      <c r="F91" s="1">
        <f t="shared" si="87"/>
        <v>3.4628049999999996E-9</v>
      </c>
      <c r="G91" s="4"/>
      <c r="H91" s="1">
        <f t="shared" ref="H91" si="114">G90</f>
        <v>3.5260691666666663E-9</v>
      </c>
      <c r="I91" s="19">
        <f t="shared" si="86"/>
        <v>4.7644473458445043E-9</v>
      </c>
      <c r="K91" s="1"/>
    </row>
    <row r="92" spans="1:11" ht="15.75">
      <c r="A92" s="4">
        <v>40000</v>
      </c>
      <c r="B92" s="4">
        <v>2.0003190000000002</v>
      </c>
      <c r="C92" s="4">
        <v>1.4134449999999999E-4</v>
      </c>
      <c r="D92" s="4">
        <v>3.873065E-7</v>
      </c>
      <c r="F92" s="1">
        <f t="shared" si="87"/>
        <v>3.5336124999999997E-9</v>
      </c>
      <c r="G92" s="4"/>
      <c r="H92" s="1">
        <f t="shared" ref="H92" si="115">G90</f>
        <v>3.5260691666666663E-9</v>
      </c>
      <c r="I92" s="19">
        <f t="shared" si="86"/>
        <v>4.7644473458445043E-9</v>
      </c>
      <c r="K92" s="1"/>
    </row>
    <row r="93" spans="1:11" ht="15.75">
      <c r="A93" s="4">
        <v>42500</v>
      </c>
      <c r="B93" s="4">
        <v>1.999954</v>
      </c>
      <c r="C93" s="4">
        <v>2.2205820000000001E-4</v>
      </c>
      <c r="D93" s="4">
        <v>8.4045630000000003E-5</v>
      </c>
      <c r="F93" s="1">
        <f t="shared" si="87"/>
        <v>5.2248988235294119E-9</v>
      </c>
      <c r="G93" s="4">
        <f t="shared" ref="G93" si="116">AVERAGE(F93:F95)</f>
        <v>4.0555952941176466E-9</v>
      </c>
      <c r="H93" s="1">
        <f t="shared" ref="H93" si="117">G93</f>
        <v>4.0555952941176466E-9</v>
      </c>
      <c r="I93" s="19">
        <f t="shared" si="86"/>
        <v>5.4799464563948899E-9</v>
      </c>
      <c r="K93" s="1"/>
    </row>
    <row r="94" spans="1:11" ht="15.75">
      <c r="A94" s="4">
        <v>42500</v>
      </c>
      <c r="B94" s="4">
        <v>1.9997180000000001</v>
      </c>
      <c r="C94" s="4">
        <v>1.478486E-4</v>
      </c>
      <c r="D94" s="4">
        <v>4.2584569999999998E-6</v>
      </c>
      <c r="F94" s="1">
        <f t="shared" si="87"/>
        <v>3.4787905882352942E-9</v>
      </c>
      <c r="G94" s="4"/>
      <c r="H94" s="1">
        <f t="shared" ref="H94" si="118">G93</f>
        <v>4.0555952941176466E-9</v>
      </c>
      <c r="I94" s="19">
        <f t="shared" si="86"/>
        <v>5.4799464563948899E-9</v>
      </c>
      <c r="K94" s="1"/>
    </row>
    <row r="95" spans="1:11" ht="15.75">
      <c r="A95" s="4">
        <v>42500</v>
      </c>
      <c r="B95" s="4">
        <v>1.999654</v>
      </c>
      <c r="C95" s="4">
        <v>1.4718159999999999E-4</v>
      </c>
      <c r="D95" s="4">
        <v>5.549267E-8</v>
      </c>
      <c r="F95" s="1">
        <f t="shared" si="87"/>
        <v>3.463096470588235E-9</v>
      </c>
      <c r="G95" s="4"/>
      <c r="H95" s="1">
        <f t="shared" ref="H95" si="119">G93</f>
        <v>4.0555952941176466E-9</v>
      </c>
      <c r="I95" s="19">
        <f t="shared" si="86"/>
        <v>5.4799464563948899E-9</v>
      </c>
      <c r="K95" s="1"/>
    </row>
    <row r="96" spans="1:11" ht="15.75">
      <c r="A96" s="4">
        <v>45000</v>
      </c>
      <c r="B96" s="4">
        <v>1.999916</v>
      </c>
      <c r="C96" s="4">
        <v>1.565805E-4</v>
      </c>
      <c r="D96" s="4">
        <v>1.0866489999999999E-5</v>
      </c>
      <c r="F96" s="1">
        <f t="shared" si="87"/>
        <v>3.4795666666666669E-9</v>
      </c>
      <c r="G96" s="4">
        <f t="shared" ref="G96" si="120">AVERAGE(F96:F98)</f>
        <v>3.3828074074074072E-9</v>
      </c>
      <c r="H96" s="1">
        <f t="shared" ref="H96" si="121">G96</f>
        <v>3.3828074074074072E-9</v>
      </c>
      <c r="I96" s="19">
        <f t="shared" si="86"/>
        <v>4.5708711349419118E-9</v>
      </c>
      <c r="K96" s="1"/>
    </row>
    <row r="97" spans="1:11" ht="15.75">
      <c r="A97" s="4">
        <v>45000</v>
      </c>
      <c r="B97" s="4">
        <v>1.9998899999999999</v>
      </c>
      <c r="C97" s="4">
        <v>1.5043869999999999E-4</v>
      </c>
      <c r="D97" s="4">
        <v>4.0174610000000001E-6</v>
      </c>
      <c r="F97" s="1">
        <f t="shared" si="87"/>
        <v>3.3430822222222219E-9</v>
      </c>
      <c r="G97" s="4"/>
      <c r="H97" s="1">
        <f t="shared" ref="H97" si="122">G96</f>
        <v>3.3828074074074072E-9</v>
      </c>
      <c r="I97" s="19">
        <f t="shared" si="86"/>
        <v>4.5708711349419118E-9</v>
      </c>
      <c r="K97" s="1"/>
    </row>
    <row r="98" spans="1:11" ht="15.75">
      <c r="A98" s="4">
        <v>45000</v>
      </c>
      <c r="B98" s="4">
        <v>1.9998009999999999</v>
      </c>
      <c r="C98" s="4">
        <v>1.4965980000000001E-4</v>
      </c>
      <c r="D98" s="4">
        <v>8.4140380000000002E-7</v>
      </c>
      <c r="F98" s="1">
        <f t="shared" si="87"/>
        <v>3.3257733333333335E-9</v>
      </c>
      <c r="G98" s="4"/>
      <c r="H98" s="1">
        <f t="shared" ref="H98" si="123">G96</f>
        <v>3.3828074074074072E-9</v>
      </c>
      <c r="I98" s="19">
        <f t="shared" si="86"/>
        <v>4.5708711349419118E-9</v>
      </c>
      <c r="K98" s="1"/>
    </row>
    <row r="99" spans="1:11" ht="15.75">
      <c r="A99" s="4">
        <v>47500</v>
      </c>
      <c r="B99" s="4">
        <v>1.999852</v>
      </c>
      <c r="C99" s="4">
        <v>1.6554579999999999E-4</v>
      </c>
      <c r="D99" s="4">
        <v>1.6138350000000001E-5</v>
      </c>
      <c r="F99" s="1">
        <f t="shared" si="87"/>
        <v>3.4851747368421051E-9</v>
      </c>
      <c r="G99" s="4">
        <f t="shared" ref="G99" si="124">AVERAGE(F99:F101)</f>
        <v>3.4235866666666665E-9</v>
      </c>
      <c r="H99" s="1">
        <f t="shared" ref="H99" si="125">G99</f>
        <v>3.4235866666666665E-9</v>
      </c>
      <c r="I99" s="19">
        <f t="shared" si="86"/>
        <v>4.6259723324396775E-9</v>
      </c>
      <c r="K99" s="1"/>
    </row>
    <row r="100" spans="1:11" ht="15.75">
      <c r="A100" s="4">
        <v>47500</v>
      </c>
      <c r="B100" s="4">
        <v>1.9997499999999999</v>
      </c>
      <c r="C100" s="4">
        <v>1.5934209999999999E-4</v>
      </c>
      <c r="D100" s="4">
        <v>1.0437000000000001E-6</v>
      </c>
      <c r="F100" s="1">
        <f t="shared" si="87"/>
        <v>3.3545705263157893E-9</v>
      </c>
      <c r="G100" s="4"/>
      <c r="H100" s="1">
        <f t="shared" ref="H100" si="126">G99</f>
        <v>3.4235866666666665E-9</v>
      </c>
      <c r="I100" s="19">
        <f t="shared" si="86"/>
        <v>4.6259723324396775E-9</v>
      </c>
      <c r="K100" s="1"/>
    </row>
    <row r="101" spans="1:11" ht="15.75">
      <c r="A101" s="4">
        <v>47500</v>
      </c>
      <c r="B101" s="4">
        <v>1.999776</v>
      </c>
      <c r="C101" s="4">
        <v>1.629732E-4</v>
      </c>
      <c r="D101" s="4">
        <v>2.976179E-6</v>
      </c>
      <c r="F101" s="1">
        <f t="shared" si="87"/>
        <v>3.4310147368421054E-9</v>
      </c>
      <c r="G101" s="4"/>
      <c r="H101" s="1">
        <f t="shared" ref="H101" si="127">G99</f>
        <v>3.4235866666666665E-9</v>
      </c>
      <c r="I101" s="19">
        <f t="shared" si="86"/>
        <v>4.6259723324396775E-9</v>
      </c>
      <c r="K101" s="1"/>
    </row>
    <row r="102" spans="1:11" ht="15.75">
      <c r="A102" s="4">
        <v>50000</v>
      </c>
      <c r="B102" s="4">
        <v>1.9999610000000001</v>
      </c>
      <c r="C102" s="4">
        <v>1.737055E-4</v>
      </c>
      <c r="D102" s="4">
        <v>1.484264E-5</v>
      </c>
      <c r="F102" s="1">
        <f t="shared" si="87"/>
        <v>3.4741100000000001E-9</v>
      </c>
      <c r="G102" s="4">
        <f t="shared" ref="G102" si="128">AVERAGE(F102:F104)</f>
        <v>3.3748933333333334E-9</v>
      </c>
      <c r="H102" s="1">
        <f t="shared" ref="H102" si="129">G102</f>
        <v>3.3748933333333334E-9</v>
      </c>
      <c r="I102" s="19">
        <f t="shared" si="86"/>
        <v>4.5601775871313679E-9</v>
      </c>
      <c r="K102" s="1"/>
    </row>
    <row r="103" spans="1:11" ht="15.75">
      <c r="A103" s="4">
        <v>50000</v>
      </c>
      <c r="B103" s="4">
        <v>1.999776</v>
      </c>
      <c r="C103" s="4">
        <v>1.6547910000000001E-4</v>
      </c>
      <c r="D103" s="4">
        <v>3.9685229999999998E-6</v>
      </c>
      <c r="F103" s="1">
        <f t="shared" si="87"/>
        <v>3.3095820000000003E-9</v>
      </c>
      <c r="G103" s="4"/>
      <c r="H103" s="1">
        <f t="shared" ref="H103" si="130">G102</f>
        <v>3.3748933333333334E-9</v>
      </c>
      <c r="I103" s="19">
        <f t="shared" si="86"/>
        <v>4.5601775871313679E-9</v>
      </c>
      <c r="K103" s="1"/>
    </row>
    <row r="104" spans="1:11" ht="15.75">
      <c r="A104" s="4">
        <v>50000</v>
      </c>
      <c r="B104" s="4">
        <v>1.9997499999999999</v>
      </c>
      <c r="C104" s="4">
        <v>1.6704940000000001E-4</v>
      </c>
      <c r="D104" s="4">
        <v>1.379774E-6</v>
      </c>
      <c r="F104" s="1">
        <f t="shared" si="87"/>
        <v>3.3409880000000003E-9</v>
      </c>
      <c r="G104" s="4"/>
      <c r="H104" s="1">
        <f t="shared" ref="H104" si="131">G102</f>
        <v>3.3748933333333334E-9</v>
      </c>
      <c r="I104" s="19">
        <f t="shared" si="86"/>
        <v>4.5601775871313679E-9</v>
      </c>
      <c r="K104" s="1"/>
    </row>
    <row r="105" spans="1:11" ht="15.75">
      <c r="A105" s="4">
        <v>5000</v>
      </c>
      <c r="B105" s="4">
        <v>1.9999420000000001</v>
      </c>
      <c r="C105" s="4">
        <v>2.4843130000000001E-5</v>
      </c>
      <c r="D105" s="4">
        <v>1.5980890000000001E-7</v>
      </c>
      <c r="F105" s="1">
        <f t="shared" si="87"/>
        <v>4.9686260000000004E-9</v>
      </c>
      <c r="G105" s="4">
        <f t="shared" ref="G105" si="132">AVERAGE(F105:F107)</f>
        <v>4.9471579999999995E-9</v>
      </c>
      <c r="H105" s="1">
        <f t="shared" ref="H105" si="133">G105</f>
        <v>4.9471579999999995E-9</v>
      </c>
      <c r="I105" s="19">
        <f t="shared" si="86"/>
        <v>6.6846317211796246E-9</v>
      </c>
      <c r="K105" s="1"/>
    </row>
    <row r="106" spans="1:11" ht="15.75">
      <c r="A106" s="4">
        <v>5000</v>
      </c>
      <c r="B106" s="4">
        <v>2.0001850000000001</v>
      </c>
      <c r="C106" s="4">
        <v>2.4789229999999998E-5</v>
      </c>
      <c r="D106" s="4">
        <v>7.963758E-8</v>
      </c>
      <c r="F106" s="1">
        <f t="shared" si="87"/>
        <v>4.9578459999999993E-9</v>
      </c>
      <c r="G106" s="4"/>
      <c r="H106" s="1">
        <f t="shared" ref="H106" si="134">G105</f>
        <v>4.9471579999999995E-9</v>
      </c>
      <c r="I106" s="19">
        <f t="shared" si="86"/>
        <v>6.6846317211796246E-9</v>
      </c>
      <c r="K106" s="1"/>
    </row>
    <row r="107" spans="1:11" ht="15.75">
      <c r="A107" s="4">
        <v>5000</v>
      </c>
      <c r="B107" s="4">
        <v>2.000108</v>
      </c>
      <c r="C107" s="4">
        <v>2.4575009999999998E-5</v>
      </c>
      <c r="D107" s="4">
        <v>7.8052960000000005E-8</v>
      </c>
      <c r="F107" s="1">
        <f t="shared" si="87"/>
        <v>4.9150019999999995E-9</v>
      </c>
      <c r="G107" s="4"/>
      <c r="H107" s="1">
        <f t="shared" ref="H107" si="135">G105</f>
        <v>4.9471579999999995E-9</v>
      </c>
      <c r="I107" s="19">
        <f t="shared" si="86"/>
        <v>6.6846317211796246E-9</v>
      </c>
      <c r="K107" s="1"/>
    </row>
    <row r="108" spans="1:11" ht="15.75">
      <c r="A108" s="4">
        <v>5000</v>
      </c>
      <c r="B108" s="4">
        <v>2.5002749999999998</v>
      </c>
      <c r="C108" s="4">
        <v>2.253505E-5</v>
      </c>
      <c r="D108" s="4">
        <v>1.093307E-6</v>
      </c>
      <c r="F108" s="1">
        <f t="shared" si="87"/>
        <v>4.5070100000000001E-9</v>
      </c>
      <c r="G108" s="4">
        <f t="shared" ref="G108" si="136">AVERAGE(F108:F110)</f>
        <v>4.4599219999999999E-9</v>
      </c>
      <c r="H108" s="1">
        <f t="shared" ref="H108" si="137">G108</f>
        <v>4.4599219999999999E-9</v>
      </c>
      <c r="I108" s="19">
        <f t="shared" si="86"/>
        <v>6.0262753029490616E-9</v>
      </c>
      <c r="K108" s="1"/>
    </row>
    <row r="109" spans="1:11" ht="15.75">
      <c r="A109" s="4">
        <v>5000</v>
      </c>
      <c r="B109" s="4">
        <v>2.5018470000000002</v>
      </c>
      <c r="C109" s="4">
        <v>2.2358230000000001E-5</v>
      </c>
      <c r="D109" s="4">
        <v>8.1606659999999998E-7</v>
      </c>
      <c r="F109" s="1">
        <f t="shared" si="87"/>
        <v>4.4716459999999999E-9</v>
      </c>
      <c r="G109" s="4"/>
      <c r="H109" s="1">
        <f t="shared" ref="H109" si="138">G108</f>
        <v>4.4599219999999999E-9</v>
      </c>
      <c r="I109" s="19">
        <f t="shared" si="86"/>
        <v>6.0262753029490616E-9</v>
      </c>
      <c r="K109" s="1"/>
    </row>
    <row r="110" spans="1:11" ht="15.75">
      <c r="A110" s="4">
        <v>5000</v>
      </c>
      <c r="B110" s="4">
        <v>2.500461</v>
      </c>
      <c r="C110" s="4">
        <v>2.2005550000000001E-5</v>
      </c>
      <c r="D110" s="4">
        <v>8.8516360000000006E-8</v>
      </c>
      <c r="F110" s="1">
        <f t="shared" si="87"/>
        <v>4.4011100000000003E-9</v>
      </c>
      <c r="G110" s="4"/>
      <c r="H110" s="1">
        <f t="shared" ref="H110" si="139">G108</f>
        <v>4.4599219999999999E-9</v>
      </c>
      <c r="I110" s="19">
        <f t="shared" si="86"/>
        <v>6.0262753029490616E-9</v>
      </c>
      <c r="K110" s="1"/>
    </row>
    <row r="111" spans="1:11" ht="15.75">
      <c r="A111" s="4">
        <v>5000</v>
      </c>
      <c r="B111" s="4">
        <v>2.9991279999999998</v>
      </c>
      <c r="C111" s="4">
        <v>2.1500980000000002E-5</v>
      </c>
      <c r="D111" s="4">
        <v>2.6928939999999999E-7</v>
      </c>
      <c r="F111" s="1">
        <f t="shared" si="87"/>
        <v>4.3001960000000001E-9</v>
      </c>
      <c r="G111" s="4">
        <f t="shared" ref="G111" si="140">AVERAGE(F111:F113)</f>
        <v>4.2991339999999998E-9</v>
      </c>
      <c r="H111" s="1">
        <f t="shared" ref="H111" si="141">G111</f>
        <v>4.2991339999999998E-9</v>
      </c>
      <c r="I111" s="19">
        <f t="shared" si="86"/>
        <v>5.8090175227882037E-9</v>
      </c>
      <c r="K111" s="1"/>
    </row>
    <row r="112" spans="1:11" ht="15.75">
      <c r="A112" s="4">
        <v>5000</v>
      </c>
      <c r="B112" s="4">
        <v>2.999498</v>
      </c>
      <c r="C112" s="4">
        <v>2.1674139999999999E-5</v>
      </c>
      <c r="D112" s="4">
        <v>3.6488770000000003E-8</v>
      </c>
      <c r="F112" s="1">
        <f t="shared" si="87"/>
        <v>4.3348280000000002E-9</v>
      </c>
      <c r="G112" s="4"/>
      <c r="H112" s="1">
        <f t="shared" ref="H112" si="142">G111</f>
        <v>4.2991339999999998E-9</v>
      </c>
      <c r="I112" s="19">
        <f t="shared" si="86"/>
        <v>5.8090175227882037E-9</v>
      </c>
      <c r="K112" s="1"/>
    </row>
    <row r="113" spans="1:11" ht="15.75">
      <c r="A113" s="4">
        <v>5000</v>
      </c>
      <c r="B113" s="4">
        <v>2.9990350000000001</v>
      </c>
      <c r="C113" s="4">
        <v>2.1311890000000001E-5</v>
      </c>
      <c r="D113" s="4">
        <v>1.2064870000000001E-7</v>
      </c>
      <c r="F113" s="1">
        <f t="shared" si="87"/>
        <v>4.2623780000000001E-9</v>
      </c>
      <c r="G113" s="4"/>
      <c r="H113" s="1">
        <f t="shared" ref="H113" si="143">G111</f>
        <v>4.2991339999999998E-9</v>
      </c>
      <c r="I113" s="19">
        <f t="shared" si="86"/>
        <v>5.8090175227882037E-9</v>
      </c>
      <c r="K113" s="1"/>
    </row>
    <row r="114" spans="1:11" ht="15.75">
      <c r="A114" s="4">
        <v>5000</v>
      </c>
      <c r="B114" s="4">
        <v>3.4979119999999999</v>
      </c>
      <c r="C114" s="4">
        <v>2.015399E-5</v>
      </c>
      <c r="D114" s="4">
        <v>1.6398140000000001E-7</v>
      </c>
      <c r="F114" s="1">
        <f t="shared" si="87"/>
        <v>4.030798E-9</v>
      </c>
      <c r="G114" s="4">
        <f t="shared" ref="G114" si="144">AVERAGE(F114:F116)</f>
        <v>4.0494099999999996E-9</v>
      </c>
      <c r="H114" s="1">
        <f t="shared" ref="H114" si="145">G114</f>
        <v>4.0494099999999996E-9</v>
      </c>
      <c r="I114" s="19">
        <f t="shared" si="86"/>
        <v>5.4715888471849858E-9</v>
      </c>
      <c r="K114" s="1"/>
    </row>
    <row r="115" spans="1:11" ht="15.75">
      <c r="A115" s="4">
        <v>5000</v>
      </c>
      <c r="B115" s="4">
        <v>3.4999310000000001</v>
      </c>
      <c r="C115" s="4">
        <v>2.0265659999999999E-5</v>
      </c>
      <c r="D115" s="4">
        <v>4.8117480000000001E-8</v>
      </c>
      <c r="F115" s="1">
        <f t="shared" si="87"/>
        <v>4.0531319999999999E-9</v>
      </c>
      <c r="G115" s="4"/>
      <c r="H115" s="1">
        <f t="shared" ref="H115" si="146">G114</f>
        <v>4.0494099999999996E-9</v>
      </c>
      <c r="I115" s="19">
        <f t="shared" si="86"/>
        <v>5.4715888471849858E-9</v>
      </c>
      <c r="K115" s="1"/>
    </row>
    <row r="116" spans="1:11" ht="15.75">
      <c r="A116" s="4">
        <v>5000</v>
      </c>
      <c r="B116" s="4">
        <v>3.4993970000000001</v>
      </c>
      <c r="C116" s="4">
        <v>2.0321499999999998E-5</v>
      </c>
      <c r="D116" s="4">
        <v>3.2546250000000002E-7</v>
      </c>
      <c r="F116" s="1">
        <f t="shared" si="87"/>
        <v>4.0642999999999997E-9</v>
      </c>
      <c r="G116" s="4"/>
      <c r="H116" s="1">
        <f t="shared" ref="H116" si="147">G114</f>
        <v>4.0494099999999996E-9</v>
      </c>
      <c r="I116" s="19">
        <f t="shared" si="86"/>
        <v>5.4715888471849858E-9</v>
      </c>
      <c r="K116" s="1"/>
    </row>
    <row r="117" spans="1:11" ht="15.75">
      <c r="A117" s="4">
        <v>5000</v>
      </c>
      <c r="B117" s="4">
        <v>4.0140349999999998</v>
      </c>
      <c r="C117" s="4">
        <v>1.9109460000000001E-5</v>
      </c>
      <c r="D117" s="4">
        <v>2.725397E-7</v>
      </c>
      <c r="F117" s="1">
        <f t="shared" si="87"/>
        <v>3.8218920000000006E-9</v>
      </c>
      <c r="G117" s="4">
        <f t="shared" ref="G117" si="148">AVERAGE(F117:F119)</f>
        <v>3.8227266666666672E-9</v>
      </c>
      <c r="H117" s="1">
        <f t="shared" ref="H117" si="149">G117</f>
        <v>3.8227266666666672E-9</v>
      </c>
      <c r="I117" s="19">
        <f t="shared" si="86"/>
        <v>5.1652928686327091E-9</v>
      </c>
      <c r="K117" s="1"/>
    </row>
    <row r="118" spans="1:11" ht="15.75">
      <c r="A118" s="4">
        <v>5000</v>
      </c>
      <c r="B118" s="4">
        <v>4.0210309999999998</v>
      </c>
      <c r="C118" s="4">
        <v>1.912266E-5</v>
      </c>
      <c r="D118" s="4">
        <v>3.0137409999999999E-8</v>
      </c>
      <c r="F118" s="1">
        <f t="shared" si="87"/>
        <v>3.824532E-9</v>
      </c>
      <c r="G118" s="4"/>
      <c r="H118" s="1">
        <f t="shared" ref="H118" si="150">G117</f>
        <v>3.8227266666666672E-9</v>
      </c>
      <c r="I118" s="19">
        <f t="shared" si="86"/>
        <v>5.1652928686327091E-9</v>
      </c>
      <c r="K118" s="1"/>
    </row>
    <row r="119" spans="1:11" ht="15.75">
      <c r="A119" s="4">
        <v>5000</v>
      </c>
      <c r="B119" s="4">
        <v>4.018605</v>
      </c>
      <c r="C119" s="4">
        <v>1.9108780000000001E-5</v>
      </c>
      <c r="D119" s="4">
        <v>6.9378690000000003E-8</v>
      </c>
      <c r="F119" s="1">
        <f t="shared" si="87"/>
        <v>3.8217560000000002E-9</v>
      </c>
      <c r="G119" s="4"/>
      <c r="H119" s="1">
        <f t="shared" ref="H119" si="151">G117</f>
        <v>3.8227266666666672E-9</v>
      </c>
      <c r="I119" s="19">
        <f t="shared" si="86"/>
        <v>5.1652928686327091E-9</v>
      </c>
      <c r="K119" s="1"/>
    </row>
    <row r="120" spans="1:11" ht="15.75">
      <c r="A120" s="4">
        <v>5000</v>
      </c>
      <c r="B120" s="4">
        <v>4.4883920000000002</v>
      </c>
      <c r="C120" s="4">
        <v>1.8556129999999999E-5</v>
      </c>
      <c r="D120" s="4">
        <v>9.611534E-8</v>
      </c>
      <c r="F120" s="1">
        <f t="shared" si="87"/>
        <v>3.7112259999999998E-9</v>
      </c>
      <c r="G120" s="4">
        <f t="shared" ref="G120" si="152">AVERAGE(F120:F122)</f>
        <v>3.7417619999999999E-9</v>
      </c>
      <c r="H120" s="1">
        <f t="shared" ref="H120" si="153">G120</f>
        <v>3.7417619999999999E-9</v>
      </c>
      <c r="I120" s="19">
        <f t="shared" si="86"/>
        <v>5.0558928900804291E-9</v>
      </c>
      <c r="K120" s="1"/>
    </row>
    <row r="121" spans="1:11" ht="15.75">
      <c r="A121" s="4">
        <v>5000</v>
      </c>
      <c r="B121" s="4">
        <v>4.4846089999999998</v>
      </c>
      <c r="C121" s="4">
        <v>1.8847939999999999E-5</v>
      </c>
      <c r="D121" s="4">
        <v>3.3067170000000001E-7</v>
      </c>
      <c r="F121" s="1">
        <f t="shared" si="87"/>
        <v>3.7695880000000002E-9</v>
      </c>
      <c r="G121" s="4"/>
      <c r="H121" s="1">
        <f t="shared" ref="H121" si="154">G120</f>
        <v>3.7417619999999999E-9</v>
      </c>
      <c r="I121" s="19">
        <f t="shared" si="86"/>
        <v>5.0558928900804291E-9</v>
      </c>
      <c r="K121" s="1"/>
    </row>
    <row r="122" spans="1:11" ht="15.75">
      <c r="A122" s="4">
        <v>5000</v>
      </c>
      <c r="B122" s="4">
        <v>4.4843830000000002</v>
      </c>
      <c r="C122" s="4">
        <v>1.8722359999999999E-5</v>
      </c>
      <c r="D122" s="4">
        <v>3.005368E-7</v>
      </c>
      <c r="F122" s="1">
        <f t="shared" si="87"/>
        <v>3.7444720000000002E-9</v>
      </c>
      <c r="G122" s="4"/>
      <c r="H122" s="1">
        <f t="shared" ref="H122" si="155">G120</f>
        <v>3.7417619999999999E-9</v>
      </c>
      <c r="I122" s="19">
        <f t="shared" si="86"/>
        <v>5.0558928900804291E-9</v>
      </c>
      <c r="K122" s="1"/>
    </row>
    <row r="123" spans="1:11" ht="15.75">
      <c r="A123" s="4">
        <v>5000</v>
      </c>
      <c r="B123" s="4">
        <v>4.9970470000000002</v>
      </c>
      <c r="C123" s="4">
        <v>1.829539E-5</v>
      </c>
      <c r="D123" s="4">
        <v>2.1070849999999999E-8</v>
      </c>
      <c r="F123" s="1">
        <f t="shared" si="87"/>
        <v>3.6590779999999999E-9</v>
      </c>
      <c r="G123" s="4">
        <f t="shared" ref="G123" si="156">AVERAGE(F123:F125)</f>
        <v>3.6323733333333332E-9</v>
      </c>
      <c r="H123" s="1">
        <f t="shared" ref="H123" si="157">G123</f>
        <v>3.6323733333333332E-9</v>
      </c>
      <c r="I123" s="19">
        <f t="shared" si="86"/>
        <v>4.9080862198391422E-9</v>
      </c>
      <c r="K123" s="1"/>
    </row>
    <row r="124" spans="1:11" ht="15.75">
      <c r="A124" s="4">
        <v>5000</v>
      </c>
      <c r="B124" s="4">
        <v>4.9978300000000004</v>
      </c>
      <c r="C124" s="4">
        <v>1.8145079999999999E-5</v>
      </c>
      <c r="D124" s="4">
        <v>6.4979819999999997E-9</v>
      </c>
      <c r="F124" s="1">
        <f t="shared" si="87"/>
        <v>3.6290159999999999E-9</v>
      </c>
      <c r="G124" s="4"/>
      <c r="H124" s="1">
        <f t="shared" ref="H124" si="158">G123</f>
        <v>3.6323733333333332E-9</v>
      </c>
      <c r="I124" s="19">
        <f t="shared" si="86"/>
        <v>4.9080862198391422E-9</v>
      </c>
      <c r="K124" s="1"/>
    </row>
    <row r="125" spans="1:11" ht="15.75">
      <c r="A125" s="4">
        <v>5000</v>
      </c>
      <c r="B125" s="4">
        <v>4.9982040000000003</v>
      </c>
      <c r="C125" s="4">
        <v>1.804513E-5</v>
      </c>
      <c r="D125" s="4">
        <v>1.7053470000000001E-7</v>
      </c>
      <c r="F125" s="1">
        <f t="shared" si="87"/>
        <v>3.6090259999999999E-9</v>
      </c>
      <c r="G125" s="4"/>
      <c r="H125" s="1">
        <f t="shared" ref="H125" si="159">G123</f>
        <v>3.6323733333333332E-9</v>
      </c>
      <c r="I125" s="19">
        <f t="shared" si="86"/>
        <v>4.9080862198391422E-9</v>
      </c>
      <c r="K125" s="1"/>
    </row>
    <row r="126" spans="1:11" ht="15.75">
      <c r="A126" s="4">
        <v>5000</v>
      </c>
      <c r="B126" s="4">
        <v>6.0016249999999998</v>
      </c>
      <c r="C126" s="4">
        <v>1.744766E-5</v>
      </c>
      <c r="D126" s="4">
        <v>2.1549840000000001E-7</v>
      </c>
      <c r="F126" s="1">
        <f t="shared" si="87"/>
        <v>3.4895319999999999E-9</v>
      </c>
      <c r="G126" s="4">
        <f t="shared" ref="G126" si="160">AVERAGE(F126:F128)</f>
        <v>3.4956060000000001E-9</v>
      </c>
      <c r="H126" s="1">
        <f t="shared" ref="H126" si="161">G126</f>
        <v>3.4956060000000001E-9</v>
      </c>
      <c r="I126" s="19">
        <f t="shared" si="86"/>
        <v>4.7232853190348522E-9</v>
      </c>
      <c r="K126" s="1"/>
    </row>
    <row r="127" spans="1:11" ht="15.75">
      <c r="A127" s="4">
        <v>5000</v>
      </c>
      <c r="B127" s="4">
        <v>6.000629</v>
      </c>
      <c r="C127" s="4">
        <v>1.7518200000000001E-5</v>
      </c>
      <c r="D127" s="4">
        <v>3.5927980000000003E-8</v>
      </c>
      <c r="F127" s="1">
        <f t="shared" si="87"/>
        <v>3.5036400000000001E-9</v>
      </c>
      <c r="G127" s="4"/>
      <c r="H127" s="1">
        <f t="shared" ref="H127" si="162">G126</f>
        <v>3.4956060000000001E-9</v>
      </c>
      <c r="I127" s="19">
        <f t="shared" si="86"/>
        <v>4.7232853190348522E-9</v>
      </c>
      <c r="K127" s="1"/>
    </row>
    <row r="128" spans="1:11" ht="15.75">
      <c r="A128" s="4">
        <v>5000</v>
      </c>
      <c r="B128" s="4">
        <v>6.000102</v>
      </c>
      <c r="C128" s="4">
        <v>1.7468229999999999E-5</v>
      </c>
      <c r="D128" s="4">
        <v>5.488814E-8</v>
      </c>
      <c r="F128" s="1">
        <f t="shared" si="87"/>
        <v>3.4936459999999998E-9</v>
      </c>
      <c r="G128" s="4"/>
      <c r="H128" s="1">
        <f t="shared" ref="H128" si="163">G126</f>
        <v>3.4956060000000001E-9</v>
      </c>
      <c r="I128" s="19">
        <f t="shared" si="86"/>
        <v>4.7232853190348522E-9</v>
      </c>
      <c r="K128" s="1"/>
    </row>
    <row r="129" spans="1:11" ht="15.75">
      <c r="A129" s="4">
        <v>5000</v>
      </c>
      <c r="B129" s="4">
        <v>7.0020090000000001</v>
      </c>
      <c r="C129" s="4">
        <v>1.6961429999999999E-5</v>
      </c>
      <c r="D129" s="4">
        <v>2.6860899999999999E-7</v>
      </c>
      <c r="F129" s="1">
        <f t="shared" si="87"/>
        <v>3.3922859999999996E-9</v>
      </c>
      <c r="G129" s="4">
        <f t="shared" ref="G129" si="164">AVERAGE(F129:F131)</f>
        <v>3.4063353333333329E-9</v>
      </c>
      <c r="H129" s="1">
        <f t="shared" ref="H129" si="165">G129</f>
        <v>3.4063353333333329E-9</v>
      </c>
      <c r="I129" s="19">
        <f t="shared" si="86"/>
        <v>4.6026622198391418E-9</v>
      </c>
      <c r="K129" s="1"/>
    </row>
    <row r="130" spans="1:11" ht="15.75">
      <c r="A130" s="4">
        <v>5000</v>
      </c>
      <c r="B130" s="4">
        <v>7.0009129999999997</v>
      </c>
      <c r="C130" s="4">
        <v>1.6996960000000001E-5</v>
      </c>
      <c r="D130" s="4">
        <v>6.9506030000000003E-8</v>
      </c>
      <c r="F130" s="1">
        <f t="shared" si="87"/>
        <v>3.399392E-9</v>
      </c>
      <c r="G130" s="4"/>
      <c r="H130" s="1">
        <f t="shared" ref="H130" si="166">G129</f>
        <v>3.4063353333333329E-9</v>
      </c>
      <c r="I130" s="19">
        <f t="shared" si="86"/>
        <v>4.6026622198391418E-9</v>
      </c>
      <c r="K130" s="1"/>
    </row>
    <row r="131" spans="1:11" ht="15.75">
      <c r="A131" s="4">
        <v>5000</v>
      </c>
      <c r="B131" s="4">
        <v>7.0004090000000003</v>
      </c>
      <c r="C131" s="4">
        <v>1.7136640000000001E-5</v>
      </c>
      <c r="D131" s="4">
        <v>1.8525420000000001E-7</v>
      </c>
      <c r="F131" s="1">
        <f t="shared" si="87"/>
        <v>3.4273280000000002E-9</v>
      </c>
      <c r="G131" s="4"/>
      <c r="H131" s="1">
        <f t="shared" ref="H131" si="167">G129</f>
        <v>3.4063353333333329E-9</v>
      </c>
      <c r="I131" s="19">
        <f t="shared" si="86"/>
        <v>4.6026622198391418E-9</v>
      </c>
      <c r="K131" s="1"/>
    </row>
    <row r="132" spans="1:11" ht="15.75">
      <c r="A132" s="4">
        <v>5000</v>
      </c>
      <c r="B132" s="4">
        <v>8.0003240000000009</v>
      </c>
      <c r="C132" s="4">
        <v>1.644986E-5</v>
      </c>
      <c r="D132" s="4">
        <v>2.0317130000000001E-8</v>
      </c>
      <c r="F132" s="1">
        <f t="shared" si="87"/>
        <v>3.2899720000000002E-9</v>
      </c>
      <c r="G132" s="4">
        <f t="shared" ref="G132" si="168">AVERAGE(F132:F134)</f>
        <v>3.2939493333333334E-9</v>
      </c>
      <c r="H132" s="1">
        <f t="shared" ref="H132" si="169">G132</f>
        <v>3.2939493333333334E-9</v>
      </c>
      <c r="I132" s="19">
        <f t="shared" si="86"/>
        <v>4.4508055335120641E-9</v>
      </c>
      <c r="K132" s="1"/>
    </row>
    <row r="133" spans="1:11" ht="15.75">
      <c r="A133" s="4">
        <v>5000</v>
      </c>
      <c r="B133" s="4">
        <v>7.9976770000000004</v>
      </c>
      <c r="C133" s="4">
        <v>1.6429059999999999E-5</v>
      </c>
      <c r="D133" s="4">
        <v>1.3434309999999999E-7</v>
      </c>
      <c r="F133" s="1">
        <f t="shared" si="87"/>
        <v>3.2858119999999997E-9</v>
      </c>
      <c r="G133" s="4"/>
      <c r="H133" s="1">
        <f t="shared" ref="H133" si="170">G132</f>
        <v>3.2939493333333334E-9</v>
      </c>
      <c r="I133" s="19">
        <f t="shared" si="86"/>
        <v>4.4508055335120641E-9</v>
      </c>
      <c r="K133" s="1"/>
    </row>
    <row r="134" spans="1:11" ht="15.75">
      <c r="A134" s="4">
        <v>5000</v>
      </c>
      <c r="B134" s="4">
        <v>7.9984250000000001</v>
      </c>
      <c r="C134" s="4">
        <v>1.6530320000000001E-5</v>
      </c>
      <c r="D134" s="4">
        <v>2.1724260000000001E-9</v>
      </c>
      <c r="F134" s="1">
        <f t="shared" si="87"/>
        <v>3.3060640000000001E-9</v>
      </c>
      <c r="G134" s="4"/>
      <c r="H134" s="1">
        <f t="shared" ref="H134" si="171">G132</f>
        <v>3.2939493333333334E-9</v>
      </c>
      <c r="I134" s="19">
        <f t="shared" si="86"/>
        <v>4.4508055335120641E-9</v>
      </c>
      <c r="K134" s="1"/>
    </row>
    <row r="135" spans="1:11" ht="15.75">
      <c r="A135" s="4">
        <v>5000</v>
      </c>
      <c r="B135" s="4">
        <v>8.999625</v>
      </c>
      <c r="C135" s="4">
        <v>1.6037080000000001E-5</v>
      </c>
      <c r="D135" s="4">
        <v>4.7134809999999997E-8</v>
      </c>
      <c r="F135" s="1">
        <f t="shared" si="87"/>
        <v>3.2074160000000005E-9</v>
      </c>
      <c r="G135" s="4">
        <f t="shared" ref="G135" si="172">AVERAGE(F135:F137)</f>
        <v>3.2080546666666667E-9</v>
      </c>
      <c r="H135" s="1">
        <f t="shared" ref="H135" si="173">G135</f>
        <v>3.2080546666666667E-9</v>
      </c>
      <c r="I135" s="19">
        <f t="shared" ref="I135:I198" si="174">H135/3.73*$I$4</f>
        <v>4.3347441072386062E-9</v>
      </c>
      <c r="K135" s="1"/>
    </row>
    <row r="136" spans="1:11" ht="15.75">
      <c r="A136" s="4">
        <v>5000</v>
      </c>
      <c r="B136" s="4">
        <v>8.9967210000000009</v>
      </c>
      <c r="C136" s="4">
        <v>1.599173E-5</v>
      </c>
      <c r="D136" s="4">
        <v>1.2582700000000001E-7</v>
      </c>
      <c r="F136" s="1">
        <f t="shared" ref="F136:F199" si="175">C136/A136</f>
        <v>3.1983460000000002E-9</v>
      </c>
      <c r="G136" s="4"/>
      <c r="H136" s="1">
        <f t="shared" ref="H136" si="176">G135</f>
        <v>3.2080546666666667E-9</v>
      </c>
      <c r="I136" s="19">
        <f t="shared" si="174"/>
        <v>4.3347441072386062E-9</v>
      </c>
      <c r="K136" s="1"/>
    </row>
    <row r="137" spans="1:11" ht="15.75">
      <c r="A137" s="4">
        <v>5000</v>
      </c>
      <c r="B137" s="4">
        <v>8.9932289999999995</v>
      </c>
      <c r="C137" s="4">
        <v>1.6092009999999998E-5</v>
      </c>
      <c r="D137" s="4">
        <v>4.4496769999999998E-8</v>
      </c>
      <c r="F137" s="1">
        <f t="shared" si="175"/>
        <v>3.2184019999999998E-9</v>
      </c>
      <c r="G137" s="4"/>
      <c r="H137" s="1">
        <f t="shared" ref="H137" si="177">G135</f>
        <v>3.2080546666666667E-9</v>
      </c>
      <c r="I137" s="19">
        <f t="shared" si="174"/>
        <v>4.3347441072386062E-9</v>
      </c>
      <c r="K137" s="1"/>
    </row>
    <row r="138" spans="1:11" ht="15.75">
      <c r="A138" s="4">
        <v>5000</v>
      </c>
      <c r="B138" s="4">
        <v>9.9960719999999998</v>
      </c>
      <c r="C138" s="4">
        <v>1.5874480000000001E-5</v>
      </c>
      <c r="D138" s="4">
        <v>9.6260690000000001E-9</v>
      </c>
      <c r="F138" s="1">
        <f t="shared" si="175"/>
        <v>3.1748960000000002E-9</v>
      </c>
      <c r="G138" s="4">
        <f t="shared" ref="G138" si="178">AVERAGE(F138:F140)</f>
        <v>3.1580393333333337E-9</v>
      </c>
      <c r="H138" s="1">
        <f t="shared" ref="H138" si="179">G138</f>
        <v>3.1580393333333337E-9</v>
      </c>
      <c r="I138" s="19">
        <f t="shared" si="174"/>
        <v>4.267163067024129E-9</v>
      </c>
      <c r="K138" s="1"/>
    </row>
    <row r="139" spans="1:11" ht="15.75">
      <c r="A139" s="4">
        <v>5000</v>
      </c>
      <c r="B139" s="4">
        <v>9.991968</v>
      </c>
      <c r="C139" s="4">
        <v>1.5789029999999999E-5</v>
      </c>
      <c r="D139" s="4">
        <v>1.5257140000000001E-8</v>
      </c>
      <c r="F139" s="1">
        <f t="shared" si="175"/>
        <v>3.1578059999999998E-9</v>
      </c>
      <c r="G139" s="4"/>
      <c r="H139" s="1">
        <f t="shared" ref="H139" si="180">G138</f>
        <v>3.1580393333333337E-9</v>
      </c>
      <c r="I139" s="19">
        <f t="shared" si="174"/>
        <v>4.267163067024129E-9</v>
      </c>
      <c r="K139" s="1"/>
    </row>
    <row r="140" spans="1:11" ht="15.75">
      <c r="A140" s="4">
        <v>5000</v>
      </c>
      <c r="B140" s="4">
        <v>9.9978490000000004</v>
      </c>
      <c r="C140" s="4">
        <v>1.5707079999999999E-5</v>
      </c>
      <c r="D140" s="4">
        <v>4.536497E-8</v>
      </c>
      <c r="F140" s="1">
        <f t="shared" si="175"/>
        <v>3.1414160000000001E-9</v>
      </c>
      <c r="G140" s="4"/>
      <c r="H140" s="1">
        <f t="shared" ref="H140" si="181">G138</f>
        <v>3.1580393333333337E-9</v>
      </c>
      <c r="I140" s="19">
        <f t="shared" si="174"/>
        <v>4.267163067024129E-9</v>
      </c>
      <c r="K140" s="1"/>
    </row>
    <row r="141" spans="1:11" ht="15.75">
      <c r="A141" s="4">
        <v>5000</v>
      </c>
      <c r="B141" s="4">
        <v>13.00088</v>
      </c>
      <c r="C141" s="4">
        <v>1.5288609999999999E-5</v>
      </c>
      <c r="D141" s="4">
        <v>2.293201E-8</v>
      </c>
      <c r="F141" s="1">
        <f t="shared" si="175"/>
        <v>3.0577219999999999E-9</v>
      </c>
      <c r="G141" s="4">
        <f t="shared" ref="G141" si="182">AVERAGE(F141:F143)</f>
        <v>3.0509759999999997E-9</v>
      </c>
      <c r="H141" s="1">
        <f t="shared" ref="H141" si="183">G141</f>
        <v>3.0509759999999997E-9</v>
      </c>
      <c r="I141" s="19">
        <f t="shared" si="174"/>
        <v>4.1224984021447715E-9</v>
      </c>
      <c r="K141" s="1"/>
    </row>
    <row r="142" spans="1:11" ht="15.75">
      <c r="A142" s="4">
        <v>5000</v>
      </c>
      <c r="B142" s="4">
        <v>13.000999999999999</v>
      </c>
      <c r="C142" s="4">
        <v>1.5214030000000001E-5</v>
      </c>
      <c r="D142" s="4">
        <v>1.2131749999999999E-7</v>
      </c>
      <c r="F142" s="1">
        <f t="shared" si="175"/>
        <v>3.0428060000000001E-9</v>
      </c>
      <c r="G142" s="4"/>
      <c r="H142" s="1">
        <f t="shared" ref="H142" si="184">G141</f>
        <v>3.0509759999999997E-9</v>
      </c>
      <c r="I142" s="19">
        <f t="shared" si="174"/>
        <v>4.1224984021447715E-9</v>
      </c>
      <c r="K142" s="1"/>
    </row>
    <row r="143" spans="1:11" ht="15.75">
      <c r="A143" s="4">
        <v>5000</v>
      </c>
      <c r="B143" s="4">
        <v>12.99934</v>
      </c>
      <c r="C143" s="4">
        <v>1.5262000000000001E-5</v>
      </c>
      <c r="D143" s="4">
        <v>8.462104E-8</v>
      </c>
      <c r="F143" s="1">
        <f t="shared" si="175"/>
        <v>3.0523999999999999E-9</v>
      </c>
      <c r="G143" s="4"/>
      <c r="H143" s="1">
        <f t="shared" ref="H143" si="185">G141</f>
        <v>3.0509759999999997E-9</v>
      </c>
      <c r="I143" s="19">
        <f t="shared" si="174"/>
        <v>4.1224984021447715E-9</v>
      </c>
      <c r="K143" s="1"/>
    </row>
    <row r="144" spans="1:11" ht="15.75">
      <c r="A144" s="4">
        <v>5000</v>
      </c>
      <c r="B144" s="4">
        <v>15.995329999999999</v>
      </c>
      <c r="C144" s="4">
        <v>1.490425E-5</v>
      </c>
      <c r="D144" s="4">
        <v>7.9469090000000004E-8</v>
      </c>
      <c r="F144" s="1">
        <f t="shared" si="175"/>
        <v>2.9808500000000001E-9</v>
      </c>
      <c r="G144" s="4">
        <f t="shared" ref="G144" si="186">AVERAGE(F144:F146)</f>
        <v>2.9834219999999998E-9</v>
      </c>
      <c r="H144" s="1">
        <f t="shared" ref="H144" si="187">G144</f>
        <v>2.9834219999999998E-9</v>
      </c>
      <c r="I144" s="19">
        <f t="shared" si="174"/>
        <v>4.0312190026809653E-9</v>
      </c>
      <c r="K144" s="1"/>
    </row>
    <row r="145" spans="1:11" ht="15.75">
      <c r="A145" s="4">
        <v>5000</v>
      </c>
      <c r="B145" s="4">
        <v>16.000350000000001</v>
      </c>
      <c r="C145" s="4">
        <v>1.492858E-5</v>
      </c>
      <c r="D145" s="4">
        <v>8.5399849999999996E-8</v>
      </c>
      <c r="F145" s="1">
        <f t="shared" si="175"/>
        <v>2.9857159999999999E-9</v>
      </c>
      <c r="G145" s="4"/>
      <c r="H145" s="1">
        <f t="shared" ref="H145" si="188">G144</f>
        <v>2.9834219999999998E-9</v>
      </c>
      <c r="I145" s="19">
        <f t="shared" si="174"/>
        <v>4.0312190026809653E-9</v>
      </c>
      <c r="K145" s="1"/>
    </row>
    <row r="146" spans="1:11" ht="15.75">
      <c r="A146" s="4">
        <v>5000</v>
      </c>
      <c r="B146" s="4">
        <v>15.99851</v>
      </c>
      <c r="C146" s="4">
        <v>1.49185E-5</v>
      </c>
      <c r="D146" s="4">
        <v>3.2690559999999997E-8</v>
      </c>
      <c r="F146" s="1">
        <f t="shared" si="175"/>
        <v>2.9836999999999999E-9</v>
      </c>
      <c r="G146" s="4"/>
      <c r="H146" s="1">
        <f t="shared" ref="H146" si="189">G144</f>
        <v>2.9834219999999998E-9</v>
      </c>
      <c r="I146" s="19">
        <f t="shared" si="174"/>
        <v>4.0312190026809653E-9</v>
      </c>
      <c r="K146" s="1"/>
    </row>
    <row r="147" spans="1:11" ht="15.75">
      <c r="A147" s="4">
        <v>5000</v>
      </c>
      <c r="B147" s="4">
        <v>18.99465</v>
      </c>
      <c r="C147" s="4">
        <v>1.4633610000000001E-5</v>
      </c>
      <c r="D147" s="4">
        <v>1.6506250000000001E-7</v>
      </c>
      <c r="F147" s="1">
        <f t="shared" si="175"/>
        <v>2.9267220000000002E-9</v>
      </c>
      <c r="G147" s="4">
        <f t="shared" ref="G147" si="190">AVERAGE(F147:F149)</f>
        <v>2.9326799999999998E-9</v>
      </c>
      <c r="H147" s="1">
        <f t="shared" ref="H147" si="191">G147</f>
        <v>2.9326799999999998E-9</v>
      </c>
      <c r="I147" s="19">
        <f t="shared" si="174"/>
        <v>3.962656085790885E-9</v>
      </c>
      <c r="K147" s="1"/>
    </row>
    <row r="148" spans="1:11" ht="15.75">
      <c r="A148" s="4">
        <v>5000</v>
      </c>
      <c r="B148" s="4">
        <v>19.001619999999999</v>
      </c>
      <c r="C148" s="4">
        <v>1.473875E-5</v>
      </c>
      <c r="D148" s="4">
        <v>3.1126519999999997E-8</v>
      </c>
      <c r="F148" s="1">
        <f t="shared" si="175"/>
        <v>2.9477499999999999E-9</v>
      </c>
      <c r="G148" s="4"/>
      <c r="H148" s="1">
        <f t="shared" ref="H148" si="192">G147</f>
        <v>2.9326799999999998E-9</v>
      </c>
      <c r="I148" s="19">
        <f t="shared" si="174"/>
        <v>3.962656085790885E-9</v>
      </c>
      <c r="K148" s="1"/>
    </row>
    <row r="149" spans="1:11" ht="15.75">
      <c r="A149" s="4">
        <v>5000</v>
      </c>
      <c r="B149" s="4">
        <v>18.998999999999999</v>
      </c>
      <c r="C149" s="4">
        <v>1.461784E-5</v>
      </c>
      <c r="D149" s="4">
        <v>6.5057629999999994E-8</v>
      </c>
      <c r="F149" s="1">
        <f t="shared" si="175"/>
        <v>2.9235680000000003E-9</v>
      </c>
      <c r="G149" s="4"/>
      <c r="H149" s="1">
        <f t="shared" ref="H149" si="193">G147</f>
        <v>2.9326799999999998E-9</v>
      </c>
      <c r="I149" s="19">
        <f t="shared" si="174"/>
        <v>3.962656085790885E-9</v>
      </c>
      <c r="K149" s="1"/>
    </row>
    <row r="150" spans="1:11" ht="15.75">
      <c r="A150" s="4">
        <v>5000</v>
      </c>
      <c r="B150" s="4">
        <v>22.000830000000001</v>
      </c>
      <c r="C150" s="4">
        <v>1.4395129999999999E-5</v>
      </c>
      <c r="D150" s="4">
        <v>2.5635129999999999E-7</v>
      </c>
      <c r="F150" s="1">
        <f t="shared" si="175"/>
        <v>2.8790259999999997E-9</v>
      </c>
      <c r="G150" s="4">
        <f t="shared" ref="G150" si="194">AVERAGE(F150:F152)</f>
        <v>2.9025180000000002E-9</v>
      </c>
      <c r="H150" s="1">
        <f t="shared" ref="H150" si="195">G150</f>
        <v>2.9025180000000002E-9</v>
      </c>
      <c r="I150" s="19">
        <f t="shared" si="174"/>
        <v>3.921900997319035E-9</v>
      </c>
      <c r="K150" s="1"/>
    </row>
    <row r="151" spans="1:11" ht="15.75">
      <c r="A151" s="4">
        <v>5000</v>
      </c>
      <c r="B151" s="4">
        <v>22.002700000000001</v>
      </c>
      <c r="C151" s="4">
        <v>1.461895E-5</v>
      </c>
      <c r="D151" s="4">
        <v>9.8623469999999993E-8</v>
      </c>
      <c r="F151" s="1">
        <f t="shared" si="175"/>
        <v>2.9237899999999999E-9</v>
      </c>
      <c r="G151" s="4"/>
      <c r="H151" s="1">
        <f t="shared" ref="H151" si="196">G150</f>
        <v>2.9025180000000002E-9</v>
      </c>
      <c r="I151" s="19">
        <f t="shared" si="174"/>
        <v>3.921900997319035E-9</v>
      </c>
      <c r="K151" s="1"/>
    </row>
    <row r="152" spans="1:11" ht="15.75">
      <c r="A152" s="4">
        <v>5000</v>
      </c>
      <c r="B152" s="4">
        <v>21.9999</v>
      </c>
      <c r="C152" s="4">
        <v>1.4523690000000001E-5</v>
      </c>
      <c r="D152" s="4">
        <v>9.9617739999999996E-10</v>
      </c>
      <c r="F152" s="1">
        <f t="shared" si="175"/>
        <v>2.9047380000000002E-9</v>
      </c>
      <c r="G152" s="4"/>
      <c r="H152" s="1">
        <f t="shared" ref="H152" si="197">G150</f>
        <v>2.9025180000000002E-9</v>
      </c>
      <c r="I152" s="19">
        <f t="shared" si="174"/>
        <v>3.921900997319035E-9</v>
      </c>
      <c r="K152" s="1"/>
    </row>
    <row r="153" spans="1:11" ht="15.75">
      <c r="A153" s="4">
        <v>5000</v>
      </c>
      <c r="B153" s="4">
        <v>24.998449999999998</v>
      </c>
      <c r="C153" s="4">
        <v>1.4237650000000001E-5</v>
      </c>
      <c r="D153" s="4">
        <v>4.8034519999999999E-8</v>
      </c>
      <c r="F153" s="1">
        <f t="shared" si="175"/>
        <v>2.84753E-9</v>
      </c>
      <c r="G153" s="4">
        <f t="shared" ref="G153" si="198">AVERAGE(F153:F155)</f>
        <v>2.8576713333333332E-9</v>
      </c>
      <c r="H153" s="1">
        <f t="shared" ref="H153" si="199">G153</f>
        <v>2.8576713333333332E-9</v>
      </c>
      <c r="I153" s="19">
        <f t="shared" si="174"/>
        <v>3.8613038927613936E-9</v>
      </c>
      <c r="K153" s="1"/>
    </row>
    <row r="154" spans="1:11" ht="15.75">
      <c r="A154" s="4">
        <v>5000</v>
      </c>
      <c r="B154" s="4">
        <v>25.00413</v>
      </c>
      <c r="C154" s="4">
        <v>1.432094E-5</v>
      </c>
      <c r="D154" s="4">
        <v>1.9631569999999999E-8</v>
      </c>
      <c r="F154" s="1">
        <f t="shared" si="175"/>
        <v>2.864188E-9</v>
      </c>
      <c r="G154" s="4"/>
      <c r="H154" s="1">
        <f t="shared" ref="H154" si="200">G153</f>
        <v>2.8576713333333332E-9</v>
      </c>
      <c r="I154" s="19">
        <f t="shared" si="174"/>
        <v>3.8613038927613936E-9</v>
      </c>
      <c r="K154" s="1"/>
    </row>
    <row r="155" spans="1:11" ht="15.75">
      <c r="A155" s="4">
        <v>5000</v>
      </c>
      <c r="B155" s="4">
        <v>25.00084</v>
      </c>
      <c r="C155" s="4">
        <v>1.430648E-5</v>
      </c>
      <c r="D155" s="4">
        <v>1.5185750000000001E-8</v>
      </c>
      <c r="F155" s="1">
        <f t="shared" si="175"/>
        <v>2.861296E-9</v>
      </c>
      <c r="G155" s="4"/>
      <c r="H155" s="1">
        <f t="shared" ref="H155" si="201">G153</f>
        <v>2.8576713333333332E-9</v>
      </c>
      <c r="I155" s="19">
        <f t="shared" si="174"/>
        <v>3.8613038927613936E-9</v>
      </c>
      <c r="K155" s="1"/>
    </row>
    <row r="156" spans="1:11" ht="15.75">
      <c r="A156" s="4">
        <v>5000</v>
      </c>
      <c r="B156" s="4">
        <v>28.000150000000001</v>
      </c>
      <c r="C156" s="4">
        <v>1.4185149999999999E-5</v>
      </c>
      <c r="D156" s="4">
        <v>7.0927950000000002E-8</v>
      </c>
      <c r="F156" s="1">
        <f t="shared" si="175"/>
        <v>2.8370299999999997E-9</v>
      </c>
      <c r="G156" s="4">
        <f t="shared" ref="G156" si="202">AVERAGE(F156:F158)</f>
        <v>2.8414306666666665E-9</v>
      </c>
      <c r="H156" s="1">
        <f t="shared" ref="H156" si="203">G156</f>
        <v>2.8414306666666665E-9</v>
      </c>
      <c r="I156" s="19">
        <f t="shared" si="174"/>
        <v>3.8393593994638067E-9</v>
      </c>
      <c r="K156" s="1"/>
    </row>
    <row r="157" spans="1:11" ht="15.75">
      <c r="A157" s="4">
        <v>5000</v>
      </c>
      <c r="B157" s="4">
        <v>27.999410000000001</v>
      </c>
      <c r="C157" s="4">
        <v>1.4195150000000001E-5</v>
      </c>
      <c r="D157" s="4">
        <v>5.5011620000000001E-8</v>
      </c>
      <c r="F157" s="1">
        <f t="shared" si="175"/>
        <v>2.8390300000000003E-9</v>
      </c>
      <c r="G157" s="4"/>
      <c r="H157" s="1">
        <f t="shared" ref="H157" si="204">G156</f>
        <v>2.8414306666666665E-9</v>
      </c>
      <c r="I157" s="19">
        <f t="shared" si="174"/>
        <v>3.8393593994638067E-9</v>
      </c>
      <c r="K157" s="1"/>
    </row>
    <row r="158" spans="1:11" ht="15.75">
      <c r="A158" s="4">
        <v>5000</v>
      </c>
      <c r="B158" s="4">
        <v>27.999780000000001</v>
      </c>
      <c r="C158" s="4">
        <v>1.4241160000000001E-5</v>
      </c>
      <c r="D158" s="4">
        <v>4.9236489999999997E-9</v>
      </c>
      <c r="F158" s="1">
        <f t="shared" si="175"/>
        <v>2.848232E-9</v>
      </c>
      <c r="G158" s="4"/>
      <c r="H158" s="1">
        <f t="shared" ref="H158" si="205">G156</f>
        <v>2.8414306666666665E-9</v>
      </c>
      <c r="I158" s="19">
        <f t="shared" si="174"/>
        <v>3.8393593994638067E-9</v>
      </c>
      <c r="K158" s="1"/>
    </row>
    <row r="159" spans="1:11" ht="15.75">
      <c r="A159" s="4">
        <v>5000</v>
      </c>
      <c r="B159" s="4">
        <v>31.00018</v>
      </c>
      <c r="C159" s="4">
        <v>1.413365E-5</v>
      </c>
      <c r="D159" s="4">
        <v>6.3415139999999994E-8</v>
      </c>
      <c r="F159" s="1">
        <f t="shared" si="175"/>
        <v>2.8267299999999998E-9</v>
      </c>
      <c r="G159" s="4">
        <f t="shared" ref="G159" si="206">AVERAGE(F159:F161)</f>
        <v>2.8196773333333334E-9</v>
      </c>
      <c r="H159" s="1">
        <f t="shared" ref="H159" si="207">G159</f>
        <v>2.8196773333333334E-9</v>
      </c>
      <c r="I159" s="19">
        <f t="shared" si="174"/>
        <v>3.8099661554959789E-9</v>
      </c>
      <c r="K159" s="1"/>
    </row>
    <row r="160" spans="1:11" ht="15.75">
      <c r="A160" s="4">
        <v>5000</v>
      </c>
      <c r="B160" s="4">
        <v>31.000399999999999</v>
      </c>
      <c r="C160" s="4">
        <v>1.407009E-5</v>
      </c>
      <c r="D160" s="4">
        <v>8.0916079999999994E-8</v>
      </c>
      <c r="F160" s="1">
        <f t="shared" si="175"/>
        <v>2.8140179999999999E-9</v>
      </c>
      <c r="G160" s="4"/>
      <c r="H160" s="1">
        <f t="shared" ref="H160" si="208">G159</f>
        <v>2.8196773333333334E-9</v>
      </c>
      <c r="I160" s="19">
        <f t="shared" si="174"/>
        <v>3.8099661554959789E-9</v>
      </c>
      <c r="K160" s="1"/>
    </row>
    <row r="161" spans="1:11" ht="15.75">
      <c r="A161" s="4">
        <v>5000</v>
      </c>
      <c r="B161" s="4">
        <v>30.99972</v>
      </c>
      <c r="C161" s="4">
        <v>1.409142E-5</v>
      </c>
      <c r="D161" s="4">
        <v>4.9318809999999999E-8</v>
      </c>
      <c r="F161" s="1">
        <f t="shared" si="175"/>
        <v>2.8182839999999999E-9</v>
      </c>
      <c r="G161" s="4"/>
      <c r="H161" s="1">
        <f t="shared" ref="H161" si="209">G159</f>
        <v>2.8196773333333334E-9</v>
      </c>
      <c r="I161" s="19">
        <f t="shared" si="174"/>
        <v>3.8099661554959789E-9</v>
      </c>
      <c r="K161" s="1"/>
    </row>
    <row r="162" spans="1:11" ht="15.75">
      <c r="A162" s="4">
        <v>5000</v>
      </c>
      <c r="B162" s="4">
        <v>34.000689999999999</v>
      </c>
      <c r="C162" s="4">
        <v>1.3989919999999999E-5</v>
      </c>
      <c r="D162" s="4">
        <v>4.5412560000000003E-8</v>
      </c>
      <c r="F162" s="1">
        <f t="shared" si="175"/>
        <v>2.7979839999999999E-9</v>
      </c>
      <c r="G162" s="4">
        <f t="shared" ref="G162" si="210">AVERAGE(F162:F164)</f>
        <v>2.8071099999999998E-9</v>
      </c>
      <c r="H162" s="1">
        <f t="shared" ref="H162" si="211">G162</f>
        <v>2.8071099999999998E-9</v>
      </c>
      <c r="I162" s="19">
        <f t="shared" si="174"/>
        <v>3.7929850938337803E-9</v>
      </c>
      <c r="K162" s="1"/>
    </row>
    <row r="163" spans="1:11" ht="15.75">
      <c r="A163" s="4">
        <v>5000</v>
      </c>
      <c r="B163" s="4">
        <v>34.001220000000004</v>
      </c>
      <c r="C163" s="4">
        <v>1.400548E-5</v>
      </c>
      <c r="D163" s="4">
        <v>3.1091789999999997E-8</v>
      </c>
      <c r="F163" s="1">
        <f t="shared" si="175"/>
        <v>2.8010960000000001E-9</v>
      </c>
      <c r="G163" s="4"/>
      <c r="H163" s="1">
        <f t="shared" ref="H163" si="212">G162</f>
        <v>2.8071099999999998E-9</v>
      </c>
      <c r="I163" s="19">
        <f t="shared" si="174"/>
        <v>3.7929850938337803E-9</v>
      </c>
      <c r="K163" s="1"/>
    </row>
    <row r="164" spans="1:11" ht="15.75">
      <c r="A164" s="4">
        <v>5000</v>
      </c>
      <c r="B164" s="4">
        <v>34.000950000000003</v>
      </c>
      <c r="C164" s="4">
        <v>1.411125E-5</v>
      </c>
      <c r="D164" s="4">
        <v>8.8319570000000001E-8</v>
      </c>
      <c r="F164" s="1">
        <f t="shared" si="175"/>
        <v>2.8222499999999998E-9</v>
      </c>
      <c r="G164" s="4"/>
      <c r="H164" s="1">
        <f t="shared" ref="H164" si="213">G162</f>
        <v>2.8071099999999998E-9</v>
      </c>
      <c r="I164" s="19">
        <f t="shared" si="174"/>
        <v>3.7929850938337803E-9</v>
      </c>
      <c r="K164" s="1"/>
    </row>
    <row r="165" spans="1:11" ht="15.75">
      <c r="A165" s="4">
        <v>5000</v>
      </c>
      <c r="B165" s="4">
        <v>37.001049999999999</v>
      </c>
      <c r="C165" s="4">
        <v>1.395394E-5</v>
      </c>
      <c r="D165" s="4">
        <v>8.562558E-8</v>
      </c>
      <c r="F165" s="1">
        <f t="shared" si="175"/>
        <v>2.7907879999999998E-9</v>
      </c>
      <c r="G165" s="4">
        <f t="shared" ref="G165" si="214">AVERAGE(F165:F167)</f>
        <v>2.7935319999999998E-9</v>
      </c>
      <c r="H165" s="1">
        <f t="shared" ref="H165" si="215">G165</f>
        <v>2.7935319999999998E-9</v>
      </c>
      <c r="I165" s="19">
        <f t="shared" si="174"/>
        <v>3.7746384128686328E-9</v>
      </c>
      <c r="K165" s="1"/>
    </row>
    <row r="166" spans="1:11" ht="15.75">
      <c r="A166" s="4">
        <v>5000</v>
      </c>
      <c r="B166" s="4">
        <v>37.001370000000001</v>
      </c>
      <c r="C166" s="4">
        <v>1.3966450000000001E-5</v>
      </c>
      <c r="D166" s="4">
        <v>2.8949589999999999E-8</v>
      </c>
      <c r="F166" s="1">
        <f t="shared" si="175"/>
        <v>2.79329E-9</v>
      </c>
      <c r="G166" s="4"/>
      <c r="H166" s="1">
        <f t="shared" ref="H166" si="216">G165</f>
        <v>2.7935319999999998E-9</v>
      </c>
      <c r="I166" s="19">
        <f t="shared" si="174"/>
        <v>3.7746384128686328E-9</v>
      </c>
      <c r="K166" s="1"/>
    </row>
    <row r="167" spans="1:11" ht="15.75">
      <c r="A167" s="4">
        <v>5000</v>
      </c>
      <c r="B167" s="4">
        <v>36.999789999999997</v>
      </c>
      <c r="C167" s="4">
        <v>1.398259E-5</v>
      </c>
      <c r="D167" s="4">
        <v>4.7473079999999997E-8</v>
      </c>
      <c r="F167" s="1">
        <f t="shared" si="175"/>
        <v>2.796518E-9</v>
      </c>
      <c r="G167" s="4"/>
      <c r="H167" s="1">
        <f t="shared" ref="H167" si="217">G165</f>
        <v>2.7935319999999998E-9</v>
      </c>
      <c r="I167" s="19">
        <f t="shared" si="174"/>
        <v>3.7746384128686328E-9</v>
      </c>
      <c r="K167" s="1"/>
    </row>
    <row r="168" spans="1:11" ht="15.75">
      <c r="A168" s="4">
        <v>5000</v>
      </c>
      <c r="B168" s="4">
        <v>40.002249999999997</v>
      </c>
      <c r="C168" s="4">
        <v>1.393557E-5</v>
      </c>
      <c r="D168" s="4">
        <v>1.301924E-7</v>
      </c>
      <c r="F168" s="1">
        <f t="shared" si="175"/>
        <v>2.7871139999999999E-9</v>
      </c>
      <c r="G168" s="4">
        <f t="shared" ref="G168" si="218">AVERAGE(F168:F170)</f>
        <v>2.7708386666666668E-9</v>
      </c>
      <c r="H168" s="1">
        <f t="shared" ref="H168" si="219">G168</f>
        <v>2.7708386666666668E-9</v>
      </c>
      <c r="I168" s="19">
        <f t="shared" si="174"/>
        <v>3.7439750348525477E-9</v>
      </c>
      <c r="K168" s="1"/>
    </row>
    <row r="169" spans="1:11" ht="15.75">
      <c r="A169" s="4">
        <v>5000</v>
      </c>
      <c r="B169" s="4">
        <v>40.000079999999997</v>
      </c>
      <c r="C169" s="4">
        <v>1.378722E-5</v>
      </c>
      <c r="D169" s="4">
        <v>1.5605249999999999E-7</v>
      </c>
      <c r="F169" s="1">
        <f t="shared" si="175"/>
        <v>2.757444E-9</v>
      </c>
      <c r="G169" s="4"/>
      <c r="H169" s="1">
        <f t="shared" ref="H169" si="220">G168</f>
        <v>2.7708386666666668E-9</v>
      </c>
      <c r="I169" s="19">
        <f t="shared" si="174"/>
        <v>3.7439750348525477E-9</v>
      </c>
      <c r="K169" s="1"/>
    </row>
    <row r="170" spans="1:11" ht="15.75">
      <c r="A170" s="4">
        <v>5000</v>
      </c>
      <c r="B170" s="4">
        <v>40.001170000000002</v>
      </c>
      <c r="C170" s="4">
        <v>1.383979E-5</v>
      </c>
      <c r="D170" s="4">
        <v>8.6232030000000004E-8</v>
      </c>
      <c r="F170" s="1">
        <f t="shared" si="175"/>
        <v>2.7679580000000002E-9</v>
      </c>
      <c r="G170" s="4"/>
      <c r="H170" s="1">
        <f t="shared" ref="H170" si="221">G168</f>
        <v>2.7708386666666668E-9</v>
      </c>
      <c r="I170" s="19">
        <f t="shared" si="174"/>
        <v>3.7439750348525477E-9</v>
      </c>
      <c r="K170" s="1"/>
    </row>
    <row r="171" spans="1:11" ht="15.75">
      <c r="A171" s="4">
        <v>5000</v>
      </c>
      <c r="B171" s="4">
        <v>43.005969999999998</v>
      </c>
      <c r="C171" s="4">
        <v>1.374399E-5</v>
      </c>
      <c r="D171" s="4">
        <v>1.4839250000000001E-7</v>
      </c>
      <c r="F171" s="1">
        <f t="shared" si="175"/>
        <v>2.748798E-9</v>
      </c>
      <c r="G171" s="4">
        <f t="shared" ref="G171" si="222">AVERAGE(F171:F173)</f>
        <v>2.7608826666666671E-9</v>
      </c>
      <c r="H171" s="1">
        <f t="shared" ref="H171" si="223">G171</f>
        <v>2.7608826666666671E-9</v>
      </c>
      <c r="I171" s="19">
        <f t="shared" si="174"/>
        <v>3.7305224235924943E-9</v>
      </c>
    </row>
    <row r="172" spans="1:11" ht="15.75">
      <c r="A172" s="4">
        <v>5000</v>
      </c>
      <c r="B172" s="4">
        <v>43.001390000000001</v>
      </c>
      <c r="C172" s="4">
        <v>1.381996E-5</v>
      </c>
      <c r="D172" s="4">
        <v>1.187888E-8</v>
      </c>
      <c r="F172" s="1">
        <f t="shared" si="175"/>
        <v>2.7639919999999999E-9</v>
      </c>
      <c r="G172" s="4"/>
      <c r="H172" s="1">
        <f t="shared" ref="H172" si="224">G171</f>
        <v>2.7608826666666671E-9</v>
      </c>
      <c r="I172" s="19">
        <f t="shared" si="174"/>
        <v>3.7305224235924943E-9</v>
      </c>
    </row>
    <row r="173" spans="1:11" ht="15.75">
      <c r="A173" s="4">
        <v>5000</v>
      </c>
      <c r="B173" s="4">
        <v>43.000140000000002</v>
      </c>
      <c r="C173" s="4">
        <v>1.3849290000000001E-5</v>
      </c>
      <c r="D173" s="4">
        <v>4.3839509999999997E-8</v>
      </c>
      <c r="F173" s="1">
        <f t="shared" si="175"/>
        <v>2.769858E-9</v>
      </c>
      <c r="G173" s="4"/>
      <c r="H173" s="1">
        <f t="shared" ref="H173" si="225">G171</f>
        <v>2.7608826666666671E-9</v>
      </c>
      <c r="I173" s="19">
        <f t="shared" si="174"/>
        <v>3.7305224235924943E-9</v>
      </c>
    </row>
    <row r="174" spans="1:11" ht="15.75">
      <c r="A174" s="4">
        <v>5000</v>
      </c>
      <c r="B174" s="4">
        <v>46.006959999999999</v>
      </c>
      <c r="C174" s="4">
        <v>1.3880870000000001E-5</v>
      </c>
      <c r="D174" s="4">
        <v>1.078129E-7</v>
      </c>
      <c r="F174" s="1">
        <f t="shared" si="175"/>
        <v>2.776174E-9</v>
      </c>
      <c r="G174" s="4">
        <f t="shared" ref="G174" si="226">AVERAGE(F174:F176)</f>
        <v>2.7779559999999997E-9</v>
      </c>
      <c r="H174" s="1">
        <f t="shared" ref="H174" si="227">G174</f>
        <v>2.7779559999999997E-9</v>
      </c>
      <c r="I174" s="19">
        <f t="shared" si="174"/>
        <v>3.7535920214477211E-9</v>
      </c>
    </row>
    <row r="175" spans="1:11" ht="15.75">
      <c r="A175" s="4">
        <v>5000</v>
      </c>
      <c r="B175" s="4">
        <v>46.001300000000001</v>
      </c>
      <c r="C175" s="4">
        <v>1.385551E-5</v>
      </c>
      <c r="D175" s="4">
        <v>1.278277E-7</v>
      </c>
      <c r="F175" s="1">
        <f t="shared" si="175"/>
        <v>2.7711019999999999E-9</v>
      </c>
      <c r="G175" s="4"/>
      <c r="H175" s="1">
        <f t="shared" ref="H175" si="228">G174</f>
        <v>2.7779559999999997E-9</v>
      </c>
      <c r="I175" s="19">
        <f t="shared" si="174"/>
        <v>3.7535920214477211E-9</v>
      </c>
    </row>
    <row r="176" spans="1:11" ht="15.75">
      <c r="A176" s="4">
        <v>5000</v>
      </c>
      <c r="B176" s="4">
        <v>45.999420000000001</v>
      </c>
      <c r="C176" s="4">
        <v>1.3932959999999999E-5</v>
      </c>
      <c r="D176" s="4">
        <v>3.4846909999999999E-8</v>
      </c>
      <c r="F176" s="1">
        <f t="shared" si="175"/>
        <v>2.7865919999999998E-9</v>
      </c>
      <c r="G176" s="4"/>
      <c r="H176" s="1">
        <f t="shared" ref="H176" si="229">G174</f>
        <v>2.7779559999999997E-9</v>
      </c>
      <c r="I176" s="19">
        <f t="shared" si="174"/>
        <v>3.7535920214477211E-9</v>
      </c>
    </row>
    <row r="177" spans="1:9" ht="15.75">
      <c r="A177" s="4">
        <v>5000</v>
      </c>
      <c r="B177" s="4">
        <v>49.012500000000003</v>
      </c>
      <c r="C177" s="4">
        <v>1.375951E-5</v>
      </c>
      <c r="D177" s="4">
        <v>1.402636E-7</v>
      </c>
      <c r="F177" s="1">
        <f t="shared" si="175"/>
        <v>2.7519020000000002E-9</v>
      </c>
      <c r="G177" s="4">
        <f t="shared" ref="G177" si="230">AVERAGE(F177:F179)</f>
        <v>2.748914666666667E-9</v>
      </c>
      <c r="H177" s="1">
        <f t="shared" ref="H177" si="231">G177</f>
        <v>2.748914666666667E-9</v>
      </c>
      <c r="I177" s="19">
        <f t="shared" si="174"/>
        <v>3.7143511849865959E-9</v>
      </c>
    </row>
    <row r="178" spans="1:9" ht="15.75">
      <c r="A178" s="4">
        <v>5000</v>
      </c>
      <c r="B178" s="4">
        <v>49.004550000000002</v>
      </c>
      <c r="C178" s="4">
        <v>1.3929499999999999E-5</v>
      </c>
      <c r="D178" s="4">
        <v>7.7557760000000002E-8</v>
      </c>
      <c r="F178" s="1">
        <f t="shared" si="175"/>
        <v>2.7859000000000001E-9</v>
      </c>
      <c r="G178" s="4"/>
      <c r="H178" s="1">
        <f t="shared" ref="H178" si="232">G177</f>
        <v>2.748914666666667E-9</v>
      </c>
      <c r="I178" s="19">
        <f t="shared" si="174"/>
        <v>3.7143511849865959E-9</v>
      </c>
    </row>
    <row r="179" spans="1:9" ht="15.75">
      <c r="A179" s="4">
        <v>5000</v>
      </c>
      <c r="B179" s="4">
        <v>48.998190000000001</v>
      </c>
      <c r="C179" s="4">
        <v>1.354471E-5</v>
      </c>
      <c r="D179" s="4">
        <v>4.5313970000000002E-7</v>
      </c>
      <c r="F179" s="1">
        <f t="shared" si="175"/>
        <v>2.7089420000000002E-9</v>
      </c>
      <c r="G179" s="4"/>
      <c r="H179" s="1">
        <f t="shared" ref="H179" si="233">G177</f>
        <v>2.748914666666667E-9</v>
      </c>
      <c r="I179" s="19">
        <f t="shared" si="174"/>
        <v>3.7143511849865959E-9</v>
      </c>
    </row>
    <row r="180" spans="1:9" ht="15.75">
      <c r="A180" s="4">
        <v>5000</v>
      </c>
      <c r="B180" s="4">
        <v>52.018320000000003</v>
      </c>
      <c r="C180" s="4">
        <v>1.3626620000000001E-5</v>
      </c>
      <c r="D180" s="4">
        <v>3.8593020000000003E-9</v>
      </c>
      <c r="F180" s="1">
        <f t="shared" si="175"/>
        <v>2.7253240000000003E-9</v>
      </c>
      <c r="G180" s="4">
        <f t="shared" ref="G180" si="234">AVERAGE(F180:F182)</f>
        <v>2.7477286666666665E-9</v>
      </c>
      <c r="H180" s="1">
        <f t="shared" ref="H180" si="235">G180</f>
        <v>2.7477286666666665E-9</v>
      </c>
      <c r="I180" s="19">
        <f t="shared" si="174"/>
        <v>3.7127486541554961E-9</v>
      </c>
    </row>
    <row r="181" spans="1:9" ht="15.75">
      <c r="A181" s="4">
        <v>5000</v>
      </c>
      <c r="B181" s="4">
        <v>52.007669999999997</v>
      </c>
      <c r="C181" s="4">
        <v>1.3837470000000001E-5</v>
      </c>
      <c r="D181" s="4">
        <v>1.5387369999999999E-7</v>
      </c>
      <c r="F181" s="1">
        <f t="shared" si="175"/>
        <v>2.767494E-9</v>
      </c>
      <c r="G181" s="4"/>
      <c r="H181" s="1">
        <f t="shared" ref="H181" si="236">G180</f>
        <v>2.7477286666666665E-9</v>
      </c>
      <c r="I181" s="19">
        <f t="shared" si="174"/>
        <v>3.7127486541554961E-9</v>
      </c>
    </row>
    <row r="182" spans="1:9" ht="15.75">
      <c r="A182" s="4">
        <v>5000</v>
      </c>
      <c r="B182" s="4">
        <v>52.001750000000001</v>
      </c>
      <c r="C182" s="4">
        <v>1.375184E-5</v>
      </c>
      <c r="D182" s="4">
        <v>1.925793E-8</v>
      </c>
      <c r="F182" s="1">
        <f t="shared" si="175"/>
        <v>2.7503680000000001E-9</v>
      </c>
      <c r="G182" s="4"/>
      <c r="H182" s="1">
        <f t="shared" ref="H182" si="237">G180</f>
        <v>2.7477286666666665E-9</v>
      </c>
      <c r="I182" s="19">
        <f t="shared" si="174"/>
        <v>3.7127486541554961E-9</v>
      </c>
    </row>
    <row r="183" spans="1:9" ht="15.75">
      <c r="A183" s="4">
        <v>5000</v>
      </c>
      <c r="B183" s="4">
        <v>55.028460000000003</v>
      </c>
      <c r="C183" s="4">
        <v>1.360494E-5</v>
      </c>
      <c r="D183" s="4">
        <v>2.605367E-8</v>
      </c>
      <c r="F183" s="1">
        <f t="shared" si="175"/>
        <v>2.7209879999999999E-9</v>
      </c>
      <c r="G183" s="4">
        <f t="shared" ref="G183" si="238">AVERAGE(F183:F185)</f>
        <v>2.7445993333333339E-9</v>
      </c>
      <c r="H183" s="1">
        <f t="shared" ref="H183" si="239">G183</f>
        <v>2.7445993333333339E-9</v>
      </c>
      <c r="I183" s="19">
        <f t="shared" si="174"/>
        <v>3.7085202788203759E-9</v>
      </c>
    </row>
    <row r="184" spans="1:9" ht="15.75">
      <c r="A184" s="4">
        <v>5000</v>
      </c>
      <c r="B184" s="4">
        <v>55.010730000000002</v>
      </c>
      <c r="C184" s="4">
        <v>1.3898810000000001E-5</v>
      </c>
      <c r="D184" s="4">
        <v>1.7935819999999999E-7</v>
      </c>
      <c r="F184" s="1">
        <f t="shared" si="175"/>
        <v>2.7797620000000001E-9</v>
      </c>
      <c r="G184" s="4"/>
      <c r="H184" s="1">
        <f t="shared" ref="H184" si="240">G183</f>
        <v>2.7445993333333339E-9</v>
      </c>
      <c r="I184" s="19">
        <f t="shared" si="174"/>
        <v>3.7085202788203759E-9</v>
      </c>
    </row>
    <row r="185" spans="1:9" ht="15.75">
      <c r="A185" s="4">
        <v>5000</v>
      </c>
      <c r="B185" s="4">
        <v>55.004170000000002</v>
      </c>
      <c r="C185" s="4">
        <v>1.366524E-5</v>
      </c>
      <c r="D185" s="4">
        <v>6.4696849999999999E-9</v>
      </c>
      <c r="F185" s="1">
        <f t="shared" si="175"/>
        <v>2.733048E-9</v>
      </c>
      <c r="G185" s="4"/>
      <c r="H185" s="1">
        <f t="shared" ref="H185" si="241">G183</f>
        <v>2.7445993333333339E-9</v>
      </c>
      <c r="I185" s="19">
        <f t="shared" si="174"/>
        <v>3.7085202788203759E-9</v>
      </c>
    </row>
    <row r="186" spans="1:9" ht="15.75">
      <c r="A186" s="4">
        <v>5000</v>
      </c>
      <c r="B186" s="4">
        <v>58.012979999999999</v>
      </c>
      <c r="C186" s="4">
        <v>1.3711309999999999E-5</v>
      </c>
      <c r="D186" s="4">
        <v>1.4710820000000001E-7</v>
      </c>
      <c r="F186" s="1">
        <f t="shared" si="175"/>
        <v>2.7422619999999998E-9</v>
      </c>
      <c r="G186" s="4">
        <f t="shared" ref="G186" si="242">AVERAGE(F186:F188)</f>
        <v>2.7458346666666666E-9</v>
      </c>
      <c r="H186" s="1">
        <f t="shared" ref="H186" si="243">G186</f>
        <v>2.7458346666666666E-9</v>
      </c>
      <c r="I186" s="19">
        <f t="shared" si="174"/>
        <v>3.7101894691689005E-9</v>
      </c>
    </row>
    <row r="187" spans="1:9" ht="15.75">
      <c r="A187" s="4">
        <v>5000</v>
      </c>
      <c r="B187" s="4">
        <v>58.005719999999997</v>
      </c>
      <c r="C187" s="4">
        <v>1.373602E-5</v>
      </c>
      <c r="D187" s="4">
        <v>2.048414E-7</v>
      </c>
      <c r="F187" s="1">
        <f t="shared" si="175"/>
        <v>2.7472039999999998E-9</v>
      </c>
      <c r="G187" s="4"/>
      <c r="H187" s="1">
        <f t="shared" ref="H187" si="244">G186</f>
        <v>2.7458346666666666E-9</v>
      </c>
      <c r="I187" s="19">
        <f t="shared" si="174"/>
        <v>3.7101894691689005E-9</v>
      </c>
    </row>
    <row r="188" spans="1:9" ht="15.75">
      <c r="A188" s="4">
        <v>5000</v>
      </c>
      <c r="B188" s="4">
        <v>58.000639999999997</v>
      </c>
      <c r="C188" s="4">
        <v>1.374019E-5</v>
      </c>
      <c r="D188" s="4">
        <v>1.169688E-8</v>
      </c>
      <c r="F188" s="1">
        <f t="shared" si="175"/>
        <v>2.7480380000000001E-9</v>
      </c>
      <c r="G188" s="4"/>
      <c r="H188" s="1">
        <f t="shared" ref="H188" si="245">G186</f>
        <v>2.7458346666666666E-9</v>
      </c>
      <c r="I188" s="19">
        <f t="shared" si="174"/>
        <v>3.7101894691689005E-9</v>
      </c>
    </row>
    <row r="189" spans="1:9" ht="15.75">
      <c r="A189" s="4">
        <v>5000</v>
      </c>
      <c r="B189" s="4">
        <v>61.041960000000003</v>
      </c>
      <c r="C189" s="4">
        <v>1.3756859999999999E-5</v>
      </c>
      <c r="D189" s="4">
        <v>2.076525E-7</v>
      </c>
      <c r="F189" s="1">
        <f t="shared" si="175"/>
        <v>2.751372E-9</v>
      </c>
      <c r="G189" s="4">
        <f t="shared" ref="G189" si="246">AVERAGE(F189:F191)</f>
        <v>2.7339126666666663E-9</v>
      </c>
      <c r="H189" s="1">
        <f t="shared" ref="H189" si="247">G189</f>
        <v>2.7339126666666663E-9</v>
      </c>
      <c r="I189" s="19">
        <f t="shared" si="174"/>
        <v>3.6940803860589807E-9</v>
      </c>
    </row>
    <row r="190" spans="1:9" ht="15.75">
      <c r="A190" s="4">
        <v>5000</v>
      </c>
      <c r="B190" s="4">
        <v>61.016419999999997</v>
      </c>
      <c r="C190" s="4">
        <v>1.361934E-5</v>
      </c>
      <c r="D190" s="4">
        <v>7.6283119999999994E-8</v>
      </c>
      <c r="F190" s="1">
        <f t="shared" si="175"/>
        <v>2.7238679999999998E-9</v>
      </c>
      <c r="G190" s="4"/>
      <c r="H190" s="1">
        <f t="shared" ref="H190" si="248">G189</f>
        <v>2.7339126666666663E-9</v>
      </c>
      <c r="I190" s="19">
        <f t="shared" si="174"/>
        <v>3.6940803860589807E-9</v>
      </c>
    </row>
    <row r="191" spans="1:9" ht="15.75">
      <c r="A191" s="4">
        <v>5000</v>
      </c>
      <c r="B191" s="4">
        <v>61.004460000000002</v>
      </c>
      <c r="C191" s="4">
        <v>1.363249E-5</v>
      </c>
      <c r="D191" s="4">
        <v>2.35584E-8</v>
      </c>
      <c r="F191" s="1">
        <f t="shared" si="175"/>
        <v>2.7264979999999998E-9</v>
      </c>
      <c r="G191" s="4"/>
      <c r="H191" s="1">
        <f t="shared" ref="H191" si="249">G189</f>
        <v>2.7339126666666663E-9</v>
      </c>
      <c r="I191" s="19">
        <f t="shared" si="174"/>
        <v>3.6940803860589807E-9</v>
      </c>
    </row>
    <row r="192" spans="1:9" ht="15.75">
      <c r="A192" s="4">
        <v>5000</v>
      </c>
      <c r="B192" s="4">
        <v>64.04222</v>
      </c>
      <c r="C192" s="4">
        <v>1.3578649999999999E-5</v>
      </c>
      <c r="D192" s="4">
        <v>9.8183589999999993E-9</v>
      </c>
      <c r="F192" s="1">
        <f t="shared" si="175"/>
        <v>2.7157299999999997E-9</v>
      </c>
      <c r="G192" s="4">
        <f t="shared" ref="G192" si="250">AVERAGE(F192:F194)</f>
        <v>2.7281520000000002E-9</v>
      </c>
      <c r="H192" s="1">
        <f t="shared" ref="H192" si="251">G192</f>
        <v>2.7281520000000002E-9</v>
      </c>
      <c r="I192" s="19">
        <f t="shared" si="174"/>
        <v>3.6862965361930293E-9</v>
      </c>
    </row>
    <row r="193" spans="1:9" ht="15.75">
      <c r="A193" s="4">
        <v>5000</v>
      </c>
      <c r="B193" s="4">
        <v>64.019900000000007</v>
      </c>
      <c r="C193" s="4">
        <v>1.381146E-5</v>
      </c>
      <c r="D193" s="4">
        <v>4.3506380000000001E-8</v>
      </c>
      <c r="F193" s="1">
        <f t="shared" si="175"/>
        <v>2.7622920000000002E-9</v>
      </c>
      <c r="G193" s="4"/>
      <c r="H193" s="1">
        <f t="shared" ref="H193" si="252">G192</f>
        <v>2.7281520000000002E-9</v>
      </c>
      <c r="I193" s="19">
        <f t="shared" si="174"/>
        <v>3.6862965361930293E-9</v>
      </c>
    </row>
    <row r="194" spans="1:9" ht="15.75">
      <c r="A194" s="4">
        <v>5000</v>
      </c>
      <c r="B194" s="4">
        <v>64.005229999999997</v>
      </c>
      <c r="C194" s="4">
        <v>1.353217E-5</v>
      </c>
      <c r="D194" s="4">
        <v>1.3242080000000001E-7</v>
      </c>
      <c r="F194" s="1">
        <f t="shared" si="175"/>
        <v>2.7064340000000002E-9</v>
      </c>
      <c r="G194" s="4"/>
      <c r="H194" s="1">
        <f t="shared" ref="H194" si="253">G192</f>
        <v>2.7281520000000002E-9</v>
      </c>
      <c r="I194" s="19">
        <f t="shared" si="174"/>
        <v>3.6862965361930293E-9</v>
      </c>
    </row>
    <row r="195" spans="1:9" ht="15.75">
      <c r="A195" s="4">
        <v>5000</v>
      </c>
      <c r="B195" s="4">
        <v>67.052409999999995</v>
      </c>
      <c r="C195" s="4">
        <v>1.344843E-5</v>
      </c>
      <c r="D195" s="4">
        <v>8.7983220000000005E-8</v>
      </c>
      <c r="F195" s="1">
        <f t="shared" si="175"/>
        <v>2.689686E-9</v>
      </c>
      <c r="G195" s="4">
        <f t="shared" ref="G195" si="254">AVERAGE(F195:F197)</f>
        <v>2.7229366666666668E-9</v>
      </c>
      <c r="H195" s="1">
        <f t="shared" ref="H195" si="255">G195</f>
        <v>2.7229366666666668E-9</v>
      </c>
      <c r="I195" s="19">
        <f t="shared" si="174"/>
        <v>3.6792495442359254E-9</v>
      </c>
    </row>
    <row r="196" spans="1:9" ht="15.75">
      <c r="A196" s="4">
        <v>5000</v>
      </c>
      <c r="B196" s="4">
        <v>67.023910000000001</v>
      </c>
      <c r="C196" s="4">
        <v>1.377927E-5</v>
      </c>
      <c r="D196" s="4">
        <v>2.040909E-8</v>
      </c>
      <c r="F196" s="1">
        <f t="shared" si="175"/>
        <v>2.7558540000000002E-9</v>
      </c>
      <c r="G196" s="4"/>
      <c r="H196" s="1">
        <f t="shared" ref="H196" si="256">G195</f>
        <v>2.7229366666666668E-9</v>
      </c>
      <c r="I196" s="19">
        <f t="shared" si="174"/>
        <v>3.6792495442359254E-9</v>
      </c>
    </row>
    <row r="197" spans="1:9" ht="15.75">
      <c r="A197" s="4">
        <v>5000</v>
      </c>
      <c r="B197" s="4">
        <v>67.006820000000005</v>
      </c>
      <c r="C197" s="4">
        <v>1.3616350000000001E-5</v>
      </c>
      <c r="D197" s="4">
        <v>6.6476339999999995E-8</v>
      </c>
      <c r="F197" s="1">
        <f t="shared" si="175"/>
        <v>2.7232700000000003E-9</v>
      </c>
      <c r="G197" s="4"/>
      <c r="H197" s="1">
        <f t="shared" ref="H197" si="257">G195</f>
        <v>2.7229366666666668E-9</v>
      </c>
      <c r="I197" s="19">
        <f t="shared" si="174"/>
        <v>3.6792495442359254E-9</v>
      </c>
    </row>
    <row r="198" spans="1:9" ht="15.75">
      <c r="A198" s="4">
        <v>5000</v>
      </c>
      <c r="B198" s="4">
        <v>70.051199999999994</v>
      </c>
      <c r="C198" s="4">
        <v>1.348075E-5</v>
      </c>
      <c r="D198" s="4">
        <v>2.9216479999999999E-9</v>
      </c>
      <c r="F198" s="1">
        <f t="shared" si="175"/>
        <v>2.69615E-9</v>
      </c>
      <c r="G198" s="4">
        <f t="shared" ref="G198" si="258">AVERAGE(F198:F200)</f>
        <v>2.7113866666666668E-9</v>
      </c>
      <c r="H198" s="1">
        <f t="shared" ref="H198" si="259">G198</f>
        <v>2.7113866666666668E-9</v>
      </c>
      <c r="I198" s="19">
        <f t="shared" si="174"/>
        <v>3.6636431099195711E-9</v>
      </c>
    </row>
    <row r="199" spans="1:9" ht="15.75">
      <c r="A199" s="4">
        <v>5000</v>
      </c>
      <c r="B199" s="4">
        <v>70.026060000000001</v>
      </c>
      <c r="C199" s="4">
        <v>1.358985E-5</v>
      </c>
      <c r="D199" s="4">
        <v>4.3569410000000003E-8</v>
      </c>
      <c r="F199" s="1">
        <f t="shared" si="175"/>
        <v>2.7179699999999999E-9</v>
      </c>
      <c r="G199" s="4"/>
      <c r="H199" s="1">
        <f t="shared" ref="H199" si="260">G198</f>
        <v>2.7113866666666668E-9</v>
      </c>
      <c r="I199" s="19">
        <f t="shared" ref="I199:I262" si="261">H199/3.73*$I$4</f>
        <v>3.6636431099195711E-9</v>
      </c>
    </row>
    <row r="200" spans="1:9" ht="15.75">
      <c r="A200" s="4">
        <v>5000</v>
      </c>
      <c r="B200" s="4">
        <v>70.009590000000003</v>
      </c>
      <c r="C200" s="4">
        <v>1.3600200000000001E-5</v>
      </c>
      <c r="D200" s="4">
        <v>2.320495E-7</v>
      </c>
      <c r="F200" s="1">
        <f t="shared" ref="F200:F263" si="262">C200/A200</f>
        <v>2.72004E-9</v>
      </c>
      <c r="G200" s="4"/>
      <c r="H200" s="1">
        <f t="shared" ref="H200" si="263">G198</f>
        <v>2.7113866666666668E-9</v>
      </c>
      <c r="I200" s="19">
        <f t="shared" si="261"/>
        <v>3.6636431099195711E-9</v>
      </c>
    </row>
    <row r="201" spans="1:9" ht="15.75">
      <c r="A201" s="4">
        <v>5000</v>
      </c>
      <c r="B201" s="4">
        <v>73.058930000000004</v>
      </c>
      <c r="C201" s="4">
        <v>1.353641E-5</v>
      </c>
      <c r="D201" s="4">
        <v>1.010795E-7</v>
      </c>
      <c r="F201" s="1">
        <f t="shared" si="262"/>
        <v>2.707282E-9</v>
      </c>
      <c r="G201" s="4">
        <f t="shared" ref="G201" si="264">AVERAGE(F201:F203)</f>
        <v>2.6954793333333331E-9</v>
      </c>
      <c r="H201" s="1">
        <f t="shared" ref="H201" si="265">G201</f>
        <v>2.6954793333333331E-9</v>
      </c>
      <c r="I201" s="19">
        <f t="shared" si="261"/>
        <v>3.6421490187667561E-9</v>
      </c>
    </row>
    <row r="202" spans="1:9" ht="15.75">
      <c r="A202" s="4">
        <v>5000</v>
      </c>
      <c r="B202" s="4">
        <v>73.02646</v>
      </c>
      <c r="C202" s="4">
        <v>1.354064E-5</v>
      </c>
      <c r="D202" s="4">
        <v>1.9853960000000001E-7</v>
      </c>
      <c r="F202" s="1">
        <f t="shared" si="262"/>
        <v>2.708128E-9</v>
      </c>
      <c r="G202" s="4"/>
      <c r="H202" s="1">
        <f t="shared" ref="H202" si="266">G201</f>
        <v>2.6954793333333331E-9</v>
      </c>
      <c r="I202" s="19">
        <f t="shared" si="261"/>
        <v>3.6421490187667561E-9</v>
      </c>
    </row>
    <row r="203" spans="1:9" ht="15.75">
      <c r="A203" s="4">
        <v>5000</v>
      </c>
      <c r="B203" s="4">
        <v>73.011349999999993</v>
      </c>
      <c r="C203" s="4">
        <v>1.335514E-5</v>
      </c>
      <c r="D203" s="4">
        <v>5.2360079999999999E-8</v>
      </c>
      <c r="F203" s="1">
        <f t="shared" si="262"/>
        <v>2.6710279999999998E-9</v>
      </c>
      <c r="G203" s="4"/>
      <c r="H203" s="1">
        <f t="shared" ref="H203" si="267">G201</f>
        <v>2.6954793333333331E-9</v>
      </c>
      <c r="I203" s="19">
        <f t="shared" si="261"/>
        <v>3.6421490187667561E-9</v>
      </c>
    </row>
    <row r="204" spans="1:9" ht="15.75">
      <c r="A204" s="4">
        <v>5000</v>
      </c>
      <c r="B204" s="4">
        <v>76.058980000000005</v>
      </c>
      <c r="C204" s="4">
        <v>1.348739E-5</v>
      </c>
      <c r="D204" s="4">
        <v>1.3604409999999999E-7</v>
      </c>
      <c r="F204" s="1">
        <f t="shared" si="262"/>
        <v>2.6974779999999999E-9</v>
      </c>
      <c r="G204" s="4">
        <f t="shared" ref="G204" si="268">AVERAGE(F204:F206)</f>
        <v>2.7312693333333335E-9</v>
      </c>
      <c r="H204" s="1">
        <f t="shared" ref="H204" si="269">G204</f>
        <v>2.7312693333333335E-9</v>
      </c>
      <c r="I204" s="19">
        <f t="shared" si="261"/>
        <v>3.6905086970509385E-9</v>
      </c>
    </row>
    <row r="205" spans="1:9" ht="15.75">
      <c r="A205" s="4">
        <v>5000</v>
      </c>
      <c r="B205" s="4">
        <v>76.02834</v>
      </c>
      <c r="C205" s="4">
        <v>1.3904989999999999E-5</v>
      </c>
      <c r="D205" s="4">
        <v>1.0960009999999999E-7</v>
      </c>
      <c r="F205" s="1">
        <f t="shared" si="262"/>
        <v>2.780998E-9</v>
      </c>
      <c r="G205" s="4"/>
      <c r="H205" s="1">
        <f t="shared" ref="H205" si="270">G204</f>
        <v>2.7312693333333335E-9</v>
      </c>
      <c r="I205" s="19">
        <f t="shared" si="261"/>
        <v>3.6905086970509385E-9</v>
      </c>
    </row>
    <row r="206" spans="1:9" ht="15.75">
      <c r="A206" s="4">
        <v>5000</v>
      </c>
      <c r="B206" s="4">
        <v>76.011600000000001</v>
      </c>
      <c r="C206" s="4">
        <v>1.3576660000000001E-5</v>
      </c>
      <c r="D206" s="4">
        <v>7.3443789999999998E-8</v>
      </c>
      <c r="F206" s="1">
        <f t="shared" si="262"/>
        <v>2.7153320000000002E-9</v>
      </c>
      <c r="G206" s="4"/>
      <c r="H206" s="1">
        <f t="shared" ref="H206" si="271">G204</f>
        <v>2.7312693333333335E-9</v>
      </c>
      <c r="I206" s="19">
        <f t="shared" si="261"/>
        <v>3.6905086970509385E-9</v>
      </c>
    </row>
    <row r="207" spans="1:9" ht="15.75">
      <c r="A207" s="4">
        <v>5000</v>
      </c>
      <c r="B207" s="4">
        <v>81.07047</v>
      </c>
      <c r="C207" s="4">
        <v>1.3335440000000001E-5</v>
      </c>
      <c r="D207" s="4">
        <v>1.5282480000000001E-7</v>
      </c>
      <c r="F207" s="1">
        <f t="shared" si="262"/>
        <v>2.6670879999999999E-9</v>
      </c>
      <c r="G207" s="4">
        <f t="shared" ref="G207" si="272">AVERAGE(F207:F209)</f>
        <v>2.6584999999999999E-9</v>
      </c>
      <c r="H207" s="1">
        <f t="shared" ref="H207" si="273">G207</f>
        <v>2.6584999999999999E-9</v>
      </c>
      <c r="I207" s="19">
        <f t="shared" si="261"/>
        <v>3.5921823056300268E-9</v>
      </c>
    </row>
    <row r="208" spans="1:9" ht="15.75">
      <c r="A208" s="4">
        <v>5000</v>
      </c>
      <c r="B208" s="4">
        <v>81.032259999999994</v>
      </c>
      <c r="C208" s="4">
        <v>1.322357E-5</v>
      </c>
      <c r="D208" s="4">
        <v>3.8540100000000002E-7</v>
      </c>
      <c r="F208" s="1">
        <f t="shared" si="262"/>
        <v>2.6447140000000001E-9</v>
      </c>
      <c r="G208" s="4"/>
      <c r="H208" s="1">
        <f t="shared" ref="H208" si="274">G207</f>
        <v>2.6584999999999999E-9</v>
      </c>
      <c r="I208" s="19">
        <f t="shared" si="261"/>
        <v>3.5921823056300268E-9</v>
      </c>
    </row>
    <row r="209" spans="1:9" ht="15.75">
      <c r="A209" s="4">
        <v>5000</v>
      </c>
      <c r="B209" s="4">
        <v>81.017179999999996</v>
      </c>
      <c r="C209" s="4">
        <v>1.3318490000000001E-5</v>
      </c>
      <c r="D209" s="4">
        <v>7.5007829999999998E-8</v>
      </c>
      <c r="F209" s="1">
        <f t="shared" si="262"/>
        <v>2.663698E-9</v>
      </c>
      <c r="G209" s="4"/>
      <c r="H209" s="1">
        <f t="shared" ref="H209" si="275">G207</f>
        <v>2.6584999999999999E-9</v>
      </c>
      <c r="I209" s="19">
        <f t="shared" si="261"/>
        <v>3.5921823056300268E-9</v>
      </c>
    </row>
    <row r="210" spans="1:9" ht="15.75">
      <c r="A210" s="4">
        <v>5000</v>
      </c>
      <c r="B210" s="4">
        <v>86.079570000000004</v>
      </c>
      <c r="C210" s="4">
        <v>1.335176E-5</v>
      </c>
      <c r="D210" s="4">
        <v>6.7102730000000002E-8</v>
      </c>
      <c r="F210" s="1">
        <f t="shared" si="262"/>
        <v>2.6703520000000002E-9</v>
      </c>
      <c r="G210" s="4">
        <f t="shared" ref="G210" si="276">AVERAGE(F210:F212)</f>
        <v>2.6592699999999996E-9</v>
      </c>
      <c r="H210" s="1">
        <f t="shared" ref="H210" si="277">G210</f>
        <v>2.6592699999999996E-9</v>
      </c>
      <c r="I210" s="19">
        <f t="shared" si="261"/>
        <v>3.5932227345844497E-9</v>
      </c>
    </row>
    <row r="211" spans="1:9" ht="15.75">
      <c r="A211" s="4">
        <v>5000</v>
      </c>
      <c r="B211" s="4">
        <v>86.034450000000007</v>
      </c>
      <c r="C211" s="4">
        <v>1.3265190000000001E-5</v>
      </c>
      <c r="D211" s="4">
        <v>2.059546E-7</v>
      </c>
      <c r="F211" s="1">
        <f t="shared" si="262"/>
        <v>2.653038E-9</v>
      </c>
      <c r="G211" s="4"/>
      <c r="H211" s="1">
        <f t="shared" ref="H211" si="278">G210</f>
        <v>2.6592699999999996E-9</v>
      </c>
      <c r="I211" s="19">
        <f t="shared" si="261"/>
        <v>3.5932227345844497E-9</v>
      </c>
    </row>
    <row r="212" spans="1:9" ht="15.75">
      <c r="A212" s="4">
        <v>5000</v>
      </c>
      <c r="B212" s="4">
        <v>86.012799999999999</v>
      </c>
      <c r="C212" s="4">
        <v>1.32721E-5</v>
      </c>
      <c r="D212" s="4">
        <v>3.8739650000000002E-8</v>
      </c>
      <c r="F212" s="1">
        <f t="shared" si="262"/>
        <v>2.65442E-9</v>
      </c>
      <c r="G212" s="4"/>
      <c r="H212" s="1">
        <f t="shared" ref="H212" si="279">G210</f>
        <v>2.6592699999999996E-9</v>
      </c>
      <c r="I212" s="19">
        <f t="shared" si="261"/>
        <v>3.5932227345844497E-9</v>
      </c>
    </row>
    <row r="213" spans="1:9" ht="15.75">
      <c r="A213" s="4">
        <v>5000</v>
      </c>
      <c r="B213" s="4">
        <v>91.085489999999993</v>
      </c>
      <c r="C213" s="4">
        <v>1.324787E-5</v>
      </c>
      <c r="D213" s="4">
        <v>1.3243559999999999E-7</v>
      </c>
      <c r="F213" s="1">
        <f t="shared" si="262"/>
        <v>2.649574E-9</v>
      </c>
      <c r="G213" s="4">
        <f t="shared" ref="G213" si="280">AVERAGE(F213:F215)</f>
        <v>2.6560479999999999E-9</v>
      </c>
      <c r="H213" s="1">
        <f t="shared" ref="H213" si="281">G213</f>
        <v>2.6560479999999999E-9</v>
      </c>
      <c r="I213" s="19">
        <f t="shared" si="261"/>
        <v>3.5888691474530832E-9</v>
      </c>
    </row>
    <row r="214" spans="1:9" ht="15.75">
      <c r="A214" s="4">
        <v>5000</v>
      </c>
      <c r="B214" s="4">
        <v>91.047479999999993</v>
      </c>
      <c r="C214" s="4">
        <v>1.3324570000000001E-5</v>
      </c>
      <c r="D214" s="4">
        <v>6.2590029999999996E-8</v>
      </c>
      <c r="F214" s="1">
        <f t="shared" si="262"/>
        <v>2.6649140000000001E-9</v>
      </c>
      <c r="G214" s="4"/>
      <c r="H214" s="1">
        <f t="shared" ref="H214" si="282">G213</f>
        <v>2.6560479999999999E-9</v>
      </c>
      <c r="I214" s="19">
        <f t="shared" si="261"/>
        <v>3.5888691474530832E-9</v>
      </c>
    </row>
    <row r="215" spans="1:9" ht="15.75">
      <c r="A215" s="4">
        <v>5000</v>
      </c>
      <c r="B215" s="4">
        <v>91.016159999999999</v>
      </c>
      <c r="C215" s="4">
        <v>1.326828E-5</v>
      </c>
      <c r="D215" s="4">
        <v>1.0033799999999999E-7</v>
      </c>
      <c r="F215" s="1">
        <f t="shared" si="262"/>
        <v>2.6536560000000001E-9</v>
      </c>
      <c r="G215" s="4"/>
      <c r="H215" s="1">
        <f t="shared" ref="H215" si="283">G213</f>
        <v>2.6560479999999999E-9</v>
      </c>
      <c r="I215" s="19">
        <f t="shared" si="261"/>
        <v>3.5888691474530832E-9</v>
      </c>
    </row>
    <row r="216" spans="1:9" ht="15.75">
      <c r="A216" s="4">
        <v>5000</v>
      </c>
      <c r="B216" s="4">
        <v>96.096999999999994</v>
      </c>
      <c r="C216" s="4">
        <v>1.3197459999999999E-5</v>
      </c>
      <c r="D216" s="4">
        <v>6.0323709999999998E-10</v>
      </c>
      <c r="F216" s="1">
        <f t="shared" si="262"/>
        <v>2.6394919999999998E-9</v>
      </c>
      <c r="G216" s="4">
        <f t="shared" ref="G216" si="284">AVERAGE(F216:F218)</f>
        <v>2.6314373333333332E-9</v>
      </c>
      <c r="H216" s="1">
        <f t="shared" ref="H216" si="285">G216</f>
        <v>2.6314373333333332E-9</v>
      </c>
      <c r="I216" s="19">
        <f t="shared" si="261"/>
        <v>3.5556150563002681E-9</v>
      </c>
    </row>
    <row r="217" spans="1:9" ht="15.75">
      <c r="A217" s="4">
        <v>5000</v>
      </c>
      <c r="B217" s="4">
        <v>96.047049999999999</v>
      </c>
      <c r="C217" s="4">
        <v>1.318938E-5</v>
      </c>
      <c r="D217" s="4">
        <v>6.5229349999999994E-8</v>
      </c>
      <c r="F217" s="1">
        <f t="shared" si="262"/>
        <v>2.637876E-9</v>
      </c>
      <c r="G217" s="4"/>
      <c r="H217" s="1">
        <f t="shared" ref="H217" si="286">G216</f>
        <v>2.6314373333333332E-9</v>
      </c>
      <c r="I217" s="19">
        <f t="shared" si="261"/>
        <v>3.5556150563002681E-9</v>
      </c>
    </row>
    <row r="218" spans="1:9" ht="15.75">
      <c r="A218" s="4">
        <v>5000</v>
      </c>
      <c r="B218" s="4">
        <v>96.025760000000005</v>
      </c>
      <c r="C218" s="4">
        <v>1.308472E-5</v>
      </c>
      <c r="D218" s="4">
        <v>5.9515320000000003E-8</v>
      </c>
      <c r="F218" s="1">
        <f t="shared" si="262"/>
        <v>2.6169439999999999E-9</v>
      </c>
      <c r="G218" s="4"/>
      <c r="H218" s="1">
        <f t="shared" ref="H218" si="287">G216</f>
        <v>2.6314373333333332E-9</v>
      </c>
      <c r="I218" s="19">
        <f t="shared" si="261"/>
        <v>3.5556150563002681E-9</v>
      </c>
    </row>
    <row r="219" spans="1:9" ht="15.75">
      <c r="A219" s="4">
        <v>5000</v>
      </c>
      <c r="B219" s="4">
        <v>101.0986</v>
      </c>
      <c r="C219" s="4">
        <v>1.3361E-5</v>
      </c>
      <c r="D219" s="4">
        <v>4.363623E-7</v>
      </c>
      <c r="F219" s="1">
        <f t="shared" si="262"/>
        <v>2.6721999999999999E-9</v>
      </c>
      <c r="G219" s="4">
        <f t="shared" ref="G219" si="288">AVERAGE(F219:F221)</f>
        <v>2.6732893333333337E-9</v>
      </c>
      <c r="H219" s="1">
        <f t="shared" ref="H219" si="289">G219</f>
        <v>2.6732893333333337E-9</v>
      </c>
      <c r="I219" s="19">
        <f t="shared" si="261"/>
        <v>3.6121657479892768E-9</v>
      </c>
    </row>
    <row r="220" spans="1:9" ht="15.75">
      <c r="A220" s="4">
        <v>5000</v>
      </c>
      <c r="B220" s="4">
        <v>101.0527</v>
      </c>
      <c r="C220" s="4">
        <v>1.3405280000000001E-5</v>
      </c>
      <c r="D220" s="4">
        <v>2.7499379999999999E-8</v>
      </c>
      <c r="F220" s="1">
        <f t="shared" si="262"/>
        <v>2.6810560000000002E-9</v>
      </c>
      <c r="G220" s="4"/>
      <c r="H220" s="1">
        <f t="shared" ref="H220" si="290">G219</f>
        <v>2.6732893333333337E-9</v>
      </c>
      <c r="I220" s="19">
        <f t="shared" si="261"/>
        <v>3.6121657479892768E-9</v>
      </c>
    </row>
    <row r="221" spans="1:9" ht="15.75">
      <c r="A221" s="4">
        <v>5000</v>
      </c>
      <c r="B221" s="4">
        <v>101.0197</v>
      </c>
      <c r="C221" s="4">
        <v>1.333306E-5</v>
      </c>
      <c r="D221" s="4">
        <v>1.7978139999999999E-8</v>
      </c>
      <c r="F221" s="1">
        <f t="shared" si="262"/>
        <v>2.666612E-9</v>
      </c>
      <c r="G221" s="4"/>
      <c r="H221" s="1">
        <f t="shared" ref="H221" si="291">G219</f>
        <v>2.6732893333333337E-9</v>
      </c>
      <c r="I221" s="19">
        <f t="shared" si="261"/>
        <v>3.6121657479892768E-9</v>
      </c>
    </row>
    <row r="222" spans="1:9" ht="15.75">
      <c r="A222" s="4">
        <v>5000</v>
      </c>
      <c r="B222" s="4">
        <v>106.104</v>
      </c>
      <c r="C222" s="4">
        <v>1.32963E-5</v>
      </c>
      <c r="D222" s="4">
        <v>1.4222950000000001E-7</v>
      </c>
      <c r="F222" s="1">
        <f t="shared" si="262"/>
        <v>2.6592600000000002E-9</v>
      </c>
      <c r="G222" s="4">
        <f t="shared" ref="G222" si="292">AVERAGE(F222:F224)</f>
        <v>2.6550413333333334E-9</v>
      </c>
      <c r="H222" s="1">
        <f t="shared" ref="H222" si="293">G222</f>
        <v>2.6550413333333334E-9</v>
      </c>
      <c r="I222" s="19">
        <f t="shared" si="261"/>
        <v>3.5875089329758717E-9</v>
      </c>
    </row>
    <row r="223" spans="1:9" ht="15.75">
      <c r="A223" s="4">
        <v>5000</v>
      </c>
      <c r="B223" s="4">
        <v>106.05459999999999</v>
      </c>
      <c r="C223" s="4">
        <v>1.3274519999999999E-5</v>
      </c>
      <c r="D223" s="4">
        <v>4.3949160000000001E-7</v>
      </c>
      <c r="F223" s="1">
        <f t="shared" si="262"/>
        <v>2.654904E-9</v>
      </c>
      <c r="G223" s="4"/>
      <c r="H223" s="1">
        <f t="shared" ref="H223" si="294">G222</f>
        <v>2.6550413333333334E-9</v>
      </c>
      <c r="I223" s="19">
        <f t="shared" si="261"/>
        <v>3.5875089329758717E-9</v>
      </c>
    </row>
    <row r="224" spans="1:9" ht="15.75">
      <c r="A224" s="4">
        <v>5000</v>
      </c>
      <c r="B224" s="4">
        <v>106.02379999999999</v>
      </c>
      <c r="C224" s="4">
        <v>1.3254800000000001E-5</v>
      </c>
      <c r="D224" s="4">
        <v>2.1409129999999999E-9</v>
      </c>
      <c r="F224" s="1">
        <f t="shared" si="262"/>
        <v>2.6509600000000001E-9</v>
      </c>
      <c r="G224" s="4"/>
      <c r="H224" s="1">
        <f t="shared" ref="H224" si="295">G222</f>
        <v>2.6550413333333334E-9</v>
      </c>
      <c r="I224" s="19">
        <f t="shared" si="261"/>
        <v>3.5875089329758717E-9</v>
      </c>
    </row>
    <row r="225" spans="1:9" ht="15.75">
      <c r="A225" s="4">
        <v>5000</v>
      </c>
      <c r="B225" s="4">
        <v>111.1212</v>
      </c>
      <c r="C225" s="4">
        <v>1.3226200000000001E-5</v>
      </c>
      <c r="D225" s="4">
        <v>4.2136560000000001E-8</v>
      </c>
      <c r="F225" s="1">
        <f t="shared" si="262"/>
        <v>2.6452400000000003E-9</v>
      </c>
      <c r="G225" s="4">
        <f t="shared" ref="G225" si="296">AVERAGE(F225:F227)</f>
        <v>2.6424413333333333E-9</v>
      </c>
      <c r="H225" s="1">
        <f t="shared" ref="H225" si="297">G225</f>
        <v>2.6424413333333333E-9</v>
      </c>
      <c r="I225" s="19">
        <f t="shared" si="261"/>
        <v>3.570483731903485E-9</v>
      </c>
    </row>
    <row r="226" spans="1:9" ht="15.75">
      <c r="A226" s="4">
        <v>5000</v>
      </c>
      <c r="B226" s="4">
        <v>111.0551</v>
      </c>
      <c r="C226" s="4">
        <v>1.3312340000000001E-5</v>
      </c>
      <c r="D226" s="4">
        <v>2.4912660000000001E-7</v>
      </c>
      <c r="F226" s="1">
        <f t="shared" si="262"/>
        <v>2.662468E-9</v>
      </c>
      <c r="G226" s="4"/>
      <c r="H226" s="1">
        <f t="shared" ref="H226" si="298">G225</f>
        <v>2.6424413333333333E-9</v>
      </c>
      <c r="I226" s="19">
        <f t="shared" si="261"/>
        <v>3.570483731903485E-9</v>
      </c>
    </row>
    <row r="227" spans="1:9" ht="15.75">
      <c r="A227" s="4">
        <v>5000</v>
      </c>
      <c r="B227" s="4">
        <v>111.0253</v>
      </c>
      <c r="C227" s="4">
        <v>1.3098079999999999E-5</v>
      </c>
      <c r="D227" s="4">
        <v>2.5451270000000002E-7</v>
      </c>
      <c r="F227" s="1">
        <f t="shared" si="262"/>
        <v>2.6196160000000001E-9</v>
      </c>
      <c r="G227" s="4"/>
      <c r="H227" s="1">
        <f t="shared" ref="H227" si="299">G225</f>
        <v>2.6424413333333333E-9</v>
      </c>
      <c r="I227" s="19">
        <f t="shared" si="261"/>
        <v>3.570483731903485E-9</v>
      </c>
    </row>
    <row r="228" spans="1:9" ht="15.75">
      <c r="A228" s="4">
        <v>5000</v>
      </c>
      <c r="B228" s="4">
        <v>116.127</v>
      </c>
      <c r="C228" s="4">
        <v>1.3225840000000001E-5</v>
      </c>
      <c r="D228" s="4">
        <v>9.7045919999999995E-8</v>
      </c>
      <c r="F228" s="1">
        <f t="shared" si="262"/>
        <v>2.6451680000000001E-9</v>
      </c>
      <c r="G228" s="4">
        <f t="shared" ref="G228" si="300">AVERAGE(F228:F230)</f>
        <v>2.6368733333333335E-9</v>
      </c>
      <c r="H228" s="1">
        <f t="shared" ref="H228" si="301">G228</f>
        <v>2.6368733333333335E-9</v>
      </c>
      <c r="I228" s="19">
        <f t="shared" si="261"/>
        <v>3.562960214477212E-9</v>
      </c>
    </row>
    <row r="229" spans="1:9" ht="15.75">
      <c r="A229" s="4">
        <v>5000</v>
      </c>
      <c r="B229" s="4">
        <v>116.0635</v>
      </c>
      <c r="C229" s="4">
        <v>1.3331329999999999E-5</v>
      </c>
      <c r="D229" s="4">
        <v>3.0499489999999998E-8</v>
      </c>
      <c r="F229" s="1">
        <f t="shared" si="262"/>
        <v>2.6662659999999997E-9</v>
      </c>
      <c r="G229" s="4"/>
      <c r="H229" s="1">
        <f t="shared" ref="H229" si="302">G228</f>
        <v>2.6368733333333335E-9</v>
      </c>
      <c r="I229" s="19">
        <f t="shared" si="261"/>
        <v>3.562960214477212E-9</v>
      </c>
    </row>
    <row r="230" spans="1:9" ht="15.75">
      <c r="A230" s="4">
        <v>5000</v>
      </c>
      <c r="B230" s="4">
        <v>116.0292</v>
      </c>
      <c r="C230" s="4">
        <v>1.2995930000000001E-5</v>
      </c>
      <c r="D230" s="4">
        <v>1.4107969999999999E-7</v>
      </c>
      <c r="F230" s="1">
        <f t="shared" si="262"/>
        <v>2.599186E-9</v>
      </c>
      <c r="G230" s="4"/>
      <c r="H230" s="1">
        <f t="shared" ref="H230" si="303">G228</f>
        <v>2.6368733333333335E-9</v>
      </c>
      <c r="I230" s="19">
        <f t="shared" si="261"/>
        <v>3.562960214477212E-9</v>
      </c>
    </row>
    <row r="231" spans="1:9" ht="15.75">
      <c r="A231" s="4">
        <v>5000</v>
      </c>
      <c r="B231" s="4">
        <v>121.1238</v>
      </c>
      <c r="C231" s="4">
        <v>1.310875E-5</v>
      </c>
      <c r="D231" s="4">
        <v>1.621782E-7</v>
      </c>
      <c r="F231" s="1">
        <f t="shared" si="262"/>
        <v>2.62175E-9</v>
      </c>
      <c r="G231" s="4">
        <f t="shared" ref="G231" si="304">AVERAGE(F231:F233)</f>
        <v>2.623112666666667E-9</v>
      </c>
      <c r="H231" s="1">
        <f t="shared" ref="H231" si="305">G231</f>
        <v>2.623112666666667E-9</v>
      </c>
      <c r="I231" s="19">
        <f t="shared" si="261"/>
        <v>3.5443667131367299E-9</v>
      </c>
    </row>
    <row r="232" spans="1:9" ht="15.75">
      <c r="A232" s="4">
        <v>5000</v>
      </c>
      <c r="B232" s="4">
        <v>121.05289999999999</v>
      </c>
      <c r="C232" s="4">
        <v>1.3203270000000001E-5</v>
      </c>
      <c r="D232" s="4">
        <v>7.2580740000000003E-8</v>
      </c>
      <c r="F232" s="1">
        <f t="shared" si="262"/>
        <v>2.640654E-9</v>
      </c>
      <c r="G232" s="4"/>
      <c r="H232" s="1">
        <f t="shared" ref="H232" si="306">G231</f>
        <v>2.623112666666667E-9</v>
      </c>
      <c r="I232" s="19">
        <f t="shared" si="261"/>
        <v>3.5443667131367299E-9</v>
      </c>
    </row>
    <row r="233" spans="1:9" ht="15.75">
      <c r="A233" s="4">
        <v>5000</v>
      </c>
      <c r="B233" s="4">
        <v>121.0294</v>
      </c>
      <c r="C233" s="4">
        <v>1.303467E-5</v>
      </c>
      <c r="D233" s="4">
        <v>7.8204089999999999E-8</v>
      </c>
      <c r="F233" s="1">
        <f t="shared" si="262"/>
        <v>2.6069340000000003E-9</v>
      </c>
      <c r="G233" s="4"/>
      <c r="H233" s="1">
        <f t="shared" ref="H233" si="307">G231</f>
        <v>2.623112666666667E-9</v>
      </c>
      <c r="I233" s="19">
        <f t="shared" si="261"/>
        <v>3.5443667131367299E-9</v>
      </c>
    </row>
    <row r="234" spans="1:9" ht="15.75">
      <c r="A234" s="4">
        <v>5000</v>
      </c>
      <c r="B234" s="4">
        <v>126.1215</v>
      </c>
      <c r="C234" s="4">
        <v>1.305953E-5</v>
      </c>
      <c r="D234" s="4">
        <v>2.188304E-7</v>
      </c>
      <c r="F234" s="1">
        <f t="shared" si="262"/>
        <v>2.6119059999999999E-9</v>
      </c>
      <c r="G234" s="4">
        <f t="shared" ref="G234" si="308">AVERAGE(F234:F236)</f>
        <v>2.6250413333333329E-9</v>
      </c>
      <c r="H234" s="1">
        <f t="shared" ref="H234" si="309">G234</f>
        <v>2.6250413333333329E-9</v>
      </c>
      <c r="I234" s="19">
        <f t="shared" si="261"/>
        <v>3.5469727399463801E-9</v>
      </c>
    </row>
    <row r="235" spans="1:9" ht="15.75">
      <c r="A235" s="4">
        <v>5000</v>
      </c>
      <c r="B235" s="4">
        <v>126.05970000000001</v>
      </c>
      <c r="C235" s="4">
        <v>1.323184E-5</v>
      </c>
      <c r="D235" s="4">
        <v>4.250352E-7</v>
      </c>
      <c r="F235" s="1">
        <f t="shared" si="262"/>
        <v>2.646368E-9</v>
      </c>
      <c r="G235" s="4"/>
      <c r="H235" s="1">
        <f t="shared" ref="H235" si="310">G234</f>
        <v>2.6250413333333329E-9</v>
      </c>
      <c r="I235" s="19">
        <f t="shared" si="261"/>
        <v>3.5469727399463801E-9</v>
      </c>
    </row>
    <row r="236" spans="1:9" ht="15.75">
      <c r="A236" s="4">
        <v>5000</v>
      </c>
      <c r="B236" s="4">
        <v>126.0197</v>
      </c>
      <c r="C236" s="4">
        <v>1.3084249999999999E-5</v>
      </c>
      <c r="D236" s="4">
        <v>2.1460190000000001E-7</v>
      </c>
      <c r="F236" s="1">
        <f t="shared" si="262"/>
        <v>2.6168499999999997E-9</v>
      </c>
      <c r="G236" s="4"/>
      <c r="H236" s="1">
        <f t="shared" ref="H236" si="311">G234</f>
        <v>2.6250413333333329E-9</v>
      </c>
      <c r="I236" s="19">
        <f t="shared" si="261"/>
        <v>3.5469727399463801E-9</v>
      </c>
    </row>
    <row r="237" spans="1:9" ht="15.75">
      <c r="A237" s="4">
        <v>5000</v>
      </c>
      <c r="B237" s="4">
        <v>132.13980000000001</v>
      </c>
      <c r="C237" s="4">
        <v>1.3077540000000001E-5</v>
      </c>
      <c r="D237" s="4">
        <v>5.6686919999999998E-8</v>
      </c>
      <c r="F237" s="1">
        <f t="shared" si="262"/>
        <v>2.615508E-9</v>
      </c>
      <c r="G237" s="4">
        <f t="shared" ref="G237" si="312">AVERAGE(F237:F239)</f>
        <v>2.5845473333333332E-9</v>
      </c>
      <c r="H237" s="1">
        <f t="shared" ref="H237" si="313">G237</f>
        <v>2.5845473333333332E-9</v>
      </c>
      <c r="I237" s="19">
        <f t="shared" si="261"/>
        <v>3.4922569865951742E-9</v>
      </c>
    </row>
    <row r="238" spans="1:9" ht="15.75">
      <c r="A238" s="4">
        <v>5000</v>
      </c>
      <c r="B238" s="4">
        <v>132.06209999999999</v>
      </c>
      <c r="C238" s="4">
        <v>1.288724E-5</v>
      </c>
      <c r="D238" s="4">
        <v>1.403697E-7</v>
      </c>
      <c r="F238" s="1">
        <f t="shared" si="262"/>
        <v>2.5774480000000002E-9</v>
      </c>
      <c r="G238" s="4"/>
      <c r="H238" s="1">
        <f t="shared" ref="H238" si="314">G237</f>
        <v>2.5845473333333332E-9</v>
      </c>
      <c r="I238" s="19">
        <f t="shared" si="261"/>
        <v>3.4922569865951742E-9</v>
      </c>
    </row>
    <row r="239" spans="1:9" ht="15.75">
      <c r="A239" s="4">
        <v>5000</v>
      </c>
      <c r="B239" s="4">
        <v>132.02789999999999</v>
      </c>
      <c r="C239" s="4">
        <v>1.2803430000000001E-5</v>
      </c>
      <c r="D239" s="4">
        <v>1.3464409999999999E-7</v>
      </c>
      <c r="F239" s="1">
        <f t="shared" si="262"/>
        <v>2.5606860000000001E-9</v>
      </c>
      <c r="G239" s="4"/>
      <c r="H239" s="1">
        <f t="shared" ref="H239" si="315">G237</f>
        <v>2.5845473333333332E-9</v>
      </c>
      <c r="I239" s="19">
        <f t="shared" si="261"/>
        <v>3.4922569865951742E-9</v>
      </c>
    </row>
    <row r="240" spans="1:9" ht="15.75">
      <c r="A240" s="4">
        <v>5000</v>
      </c>
      <c r="B240" s="4">
        <v>138.1429</v>
      </c>
      <c r="C240" s="4">
        <v>1.296817E-5</v>
      </c>
      <c r="D240" s="4">
        <v>1.533624E-8</v>
      </c>
      <c r="F240" s="1">
        <f t="shared" si="262"/>
        <v>2.5936339999999999E-9</v>
      </c>
      <c r="G240" s="4">
        <f t="shared" ref="G240" si="316">AVERAGE(F240:F242)</f>
        <v>2.588444666666667E-9</v>
      </c>
      <c r="H240" s="1">
        <f t="shared" ref="H240" si="317">G240</f>
        <v>2.588444666666667E-9</v>
      </c>
      <c r="I240" s="19">
        <f t="shared" si="261"/>
        <v>3.4975230884718505E-9</v>
      </c>
    </row>
    <row r="241" spans="1:9" ht="15.75">
      <c r="A241" s="4">
        <v>5000</v>
      </c>
      <c r="B241" s="4">
        <v>138.07300000000001</v>
      </c>
      <c r="C241" s="4">
        <v>1.299599E-5</v>
      </c>
      <c r="D241" s="4">
        <v>4.9236489999999997E-9</v>
      </c>
      <c r="F241" s="1">
        <f t="shared" si="262"/>
        <v>2.5991980000000001E-9</v>
      </c>
      <c r="G241" s="4"/>
      <c r="H241" s="1">
        <f t="shared" ref="H241" si="318">G240</f>
        <v>2.588444666666667E-9</v>
      </c>
      <c r="I241" s="19">
        <f t="shared" si="261"/>
        <v>3.4975230884718505E-9</v>
      </c>
    </row>
    <row r="242" spans="1:9" ht="15.75">
      <c r="A242" s="4">
        <v>5000</v>
      </c>
      <c r="B242" s="4">
        <v>138.04159999999999</v>
      </c>
      <c r="C242" s="4">
        <v>1.286251E-5</v>
      </c>
      <c r="D242" s="4">
        <v>1.152453E-7</v>
      </c>
      <c r="F242" s="1">
        <f t="shared" si="262"/>
        <v>2.5725020000000002E-9</v>
      </c>
      <c r="G242" s="4"/>
      <c r="H242" s="1">
        <f t="shared" ref="H242" si="319">G240</f>
        <v>2.588444666666667E-9</v>
      </c>
      <c r="I242" s="19">
        <f t="shared" si="261"/>
        <v>3.4975230884718505E-9</v>
      </c>
    </row>
    <row r="243" spans="1:9" ht="15.75">
      <c r="A243" s="4">
        <v>5000</v>
      </c>
      <c r="B243" s="4">
        <v>144.15549999999999</v>
      </c>
      <c r="C243" s="4">
        <v>1.2964280000000001E-5</v>
      </c>
      <c r="D243" s="4">
        <v>1.240565E-7</v>
      </c>
      <c r="F243" s="1">
        <f t="shared" si="262"/>
        <v>2.592856E-9</v>
      </c>
      <c r="G243" s="4">
        <f t="shared" ref="G243" si="320">AVERAGE(F243:F245)</f>
        <v>2.5729799999999999E-9</v>
      </c>
      <c r="H243" s="1">
        <f t="shared" ref="H243" si="321">G243</f>
        <v>2.5729799999999999E-9</v>
      </c>
      <c r="I243" s="19">
        <f t="shared" si="261"/>
        <v>3.4766271313672924E-9</v>
      </c>
    </row>
    <row r="244" spans="1:9" ht="15.75">
      <c r="A244" s="4">
        <v>5000</v>
      </c>
      <c r="B244" s="4">
        <v>144.07689999999999</v>
      </c>
      <c r="C244" s="4">
        <v>1.278672E-5</v>
      </c>
      <c r="D244" s="4">
        <v>8.1407419999999997E-8</v>
      </c>
      <c r="F244" s="1">
        <f t="shared" si="262"/>
        <v>2.5573440000000002E-9</v>
      </c>
      <c r="G244" s="4"/>
      <c r="H244" s="1">
        <f t="shared" ref="H244" si="322">G243</f>
        <v>2.5729799999999999E-9</v>
      </c>
      <c r="I244" s="19">
        <f t="shared" si="261"/>
        <v>3.4766271313672924E-9</v>
      </c>
    </row>
    <row r="245" spans="1:9" ht="15.75">
      <c r="A245" s="4">
        <v>5000</v>
      </c>
      <c r="B245" s="4">
        <v>144.02449999999999</v>
      </c>
      <c r="C245" s="4">
        <v>1.28437E-5</v>
      </c>
      <c r="D245" s="4">
        <v>1.443769E-7</v>
      </c>
      <c r="F245" s="1">
        <f t="shared" si="262"/>
        <v>2.56874E-9</v>
      </c>
      <c r="G245" s="4"/>
      <c r="H245" s="1">
        <f t="shared" ref="H245" si="323">G243</f>
        <v>2.5729799999999999E-9</v>
      </c>
      <c r="I245" s="19">
        <f t="shared" si="261"/>
        <v>3.4766271313672924E-9</v>
      </c>
    </row>
    <row r="246" spans="1:9" ht="15.75">
      <c r="A246" s="4">
        <v>5000</v>
      </c>
      <c r="B246" s="4">
        <v>160.00899999999999</v>
      </c>
      <c r="C246" s="4">
        <v>1.269121E-5</v>
      </c>
      <c r="D246" s="4">
        <v>5.7334529999999999E-8</v>
      </c>
      <c r="F246" s="1">
        <f t="shared" si="262"/>
        <v>2.5382419999999999E-9</v>
      </c>
      <c r="G246" s="4">
        <f t="shared" ref="G246" si="324">AVERAGE(F246:F248)</f>
        <v>2.5436973333333333E-9</v>
      </c>
      <c r="H246" s="1">
        <f t="shared" ref="H246" si="325">G246</f>
        <v>2.5436973333333333E-9</v>
      </c>
      <c r="I246" s="19">
        <f t="shared" si="261"/>
        <v>3.4370602037533512E-9</v>
      </c>
    </row>
    <row r="247" spans="1:9" ht="15.75">
      <c r="A247" s="4">
        <v>5000</v>
      </c>
      <c r="B247" s="4">
        <v>160.00899999999999</v>
      </c>
      <c r="C247" s="4">
        <v>1.2701120000000001E-5</v>
      </c>
      <c r="D247" s="4">
        <v>3.0442250000000002E-8</v>
      </c>
      <c r="F247" s="1">
        <f t="shared" si="262"/>
        <v>2.5402240000000002E-9</v>
      </c>
      <c r="G247" s="4"/>
      <c r="H247" s="1">
        <f t="shared" ref="H247" si="326">G246</f>
        <v>2.5436973333333333E-9</v>
      </c>
      <c r="I247" s="19">
        <f t="shared" si="261"/>
        <v>3.4370602037533512E-9</v>
      </c>
    </row>
    <row r="248" spans="1:9" ht="15.75">
      <c r="A248" s="4">
        <v>5000</v>
      </c>
      <c r="B248" s="4">
        <v>160.0128</v>
      </c>
      <c r="C248" s="4">
        <v>1.276313E-5</v>
      </c>
      <c r="D248" s="4">
        <v>5.8787319999999998E-8</v>
      </c>
      <c r="F248" s="1">
        <f t="shared" si="262"/>
        <v>2.5526260000000001E-9</v>
      </c>
      <c r="G248" s="4"/>
      <c r="H248" s="1">
        <f t="shared" ref="H248" si="327">G246</f>
        <v>2.5436973333333333E-9</v>
      </c>
      <c r="I248" s="19">
        <f t="shared" si="261"/>
        <v>3.4370602037533512E-9</v>
      </c>
    </row>
    <row r="249" spans="1:9" ht="15.75">
      <c r="A249" s="4">
        <v>5000</v>
      </c>
      <c r="B249" s="4">
        <v>180.01159999999999</v>
      </c>
      <c r="C249" s="4">
        <v>1.2652619999999999E-5</v>
      </c>
      <c r="D249" s="4">
        <v>1.8285160000000001E-7</v>
      </c>
      <c r="F249" s="1">
        <f t="shared" si="262"/>
        <v>2.5305240000000001E-9</v>
      </c>
      <c r="G249" s="4">
        <f t="shared" ref="G249" si="328">AVERAGE(F249:F251)</f>
        <v>2.5173919999999999E-9</v>
      </c>
      <c r="H249" s="1">
        <f t="shared" ref="H249" si="329">G249</f>
        <v>2.5173919999999999E-9</v>
      </c>
      <c r="I249" s="19">
        <f t="shared" si="261"/>
        <v>3.4015162680965149E-9</v>
      </c>
    </row>
    <row r="250" spans="1:9" ht="15.75">
      <c r="A250" s="4">
        <v>5000</v>
      </c>
      <c r="B250" s="4">
        <v>180.00810000000001</v>
      </c>
      <c r="C250" s="4">
        <v>1.265122E-5</v>
      </c>
      <c r="D250" s="4">
        <v>1.146048E-7</v>
      </c>
      <c r="F250" s="1">
        <f t="shared" si="262"/>
        <v>2.5302439999999998E-9</v>
      </c>
      <c r="G250" s="4"/>
      <c r="H250" s="1">
        <f t="shared" ref="H250" si="330">G249</f>
        <v>2.5173919999999999E-9</v>
      </c>
      <c r="I250" s="19">
        <f t="shared" si="261"/>
        <v>3.4015162680965149E-9</v>
      </c>
    </row>
    <row r="251" spans="1:9" ht="15.75">
      <c r="A251" s="4">
        <v>5000</v>
      </c>
      <c r="B251" s="4">
        <v>180.00450000000001</v>
      </c>
      <c r="C251" s="4">
        <v>1.2457040000000001E-5</v>
      </c>
      <c r="D251" s="4">
        <v>8.0244669999999996E-8</v>
      </c>
      <c r="F251" s="1">
        <f t="shared" si="262"/>
        <v>2.491408E-9</v>
      </c>
      <c r="G251" s="4"/>
      <c r="H251" s="1">
        <f t="shared" ref="H251" si="331">G249</f>
        <v>2.5173919999999999E-9</v>
      </c>
      <c r="I251" s="19">
        <f t="shared" si="261"/>
        <v>3.4015162680965149E-9</v>
      </c>
    </row>
    <row r="252" spans="1:9" ht="15.75">
      <c r="A252" s="4">
        <v>5000</v>
      </c>
      <c r="B252" s="4">
        <v>200.01220000000001</v>
      </c>
      <c r="C252" s="4">
        <v>1.2298309999999999E-5</v>
      </c>
      <c r="D252" s="4">
        <v>3.1981470000000001E-7</v>
      </c>
      <c r="F252" s="1">
        <f t="shared" si="262"/>
        <v>2.459662E-9</v>
      </c>
      <c r="G252" s="4">
        <f t="shared" ref="G252" si="332">AVERAGE(F252:F254)</f>
        <v>2.4748353333333333E-9</v>
      </c>
      <c r="H252" s="1">
        <f t="shared" ref="H252" si="333">G252</f>
        <v>2.4748353333333333E-9</v>
      </c>
      <c r="I252" s="19">
        <f t="shared" si="261"/>
        <v>3.3440134262734584E-9</v>
      </c>
    </row>
    <row r="253" spans="1:9" ht="15.75">
      <c r="A253" s="4">
        <v>5000</v>
      </c>
      <c r="B253" s="4">
        <v>200.00790000000001</v>
      </c>
      <c r="C253" s="4">
        <v>1.235527E-5</v>
      </c>
      <c r="D253" s="4">
        <v>5.410702E-7</v>
      </c>
      <c r="F253" s="1">
        <f t="shared" si="262"/>
        <v>2.4710540000000001E-9</v>
      </c>
      <c r="G253" s="4"/>
      <c r="H253" s="1">
        <f t="shared" ref="H253" si="334">G252</f>
        <v>2.4748353333333333E-9</v>
      </c>
      <c r="I253" s="19">
        <f t="shared" si="261"/>
        <v>3.3440134262734584E-9</v>
      </c>
    </row>
    <row r="254" spans="1:9" ht="15.75">
      <c r="A254" s="4">
        <v>5000</v>
      </c>
      <c r="B254" s="4">
        <v>200.00649999999999</v>
      </c>
      <c r="C254" s="4">
        <v>1.246895E-5</v>
      </c>
      <c r="D254" s="4">
        <v>1.8205539999999999E-7</v>
      </c>
      <c r="F254" s="1">
        <f t="shared" si="262"/>
        <v>2.4937899999999999E-9</v>
      </c>
      <c r="G254" s="4"/>
      <c r="H254" s="1">
        <f t="shared" ref="H254" si="335">G252</f>
        <v>2.4748353333333333E-9</v>
      </c>
      <c r="I254" s="19">
        <f t="shared" si="261"/>
        <v>3.3440134262734584E-9</v>
      </c>
    </row>
    <row r="255" spans="1:9" ht="15.75">
      <c r="A255" s="4">
        <v>5000</v>
      </c>
      <c r="B255" s="4">
        <v>220.01429999999999</v>
      </c>
      <c r="C255" s="4">
        <v>1.223404E-5</v>
      </c>
      <c r="D255" s="4">
        <v>3.8330510000000002E-7</v>
      </c>
      <c r="F255" s="1">
        <f t="shared" si="262"/>
        <v>2.4468079999999999E-9</v>
      </c>
      <c r="G255" s="4">
        <f t="shared" ref="G255" si="336">AVERAGE(F255:F257)</f>
        <v>2.4336213333333332E-9</v>
      </c>
      <c r="H255" s="1">
        <f t="shared" ref="H255" si="337">G255</f>
        <v>2.4336213333333332E-9</v>
      </c>
      <c r="I255" s="19">
        <f t="shared" si="261"/>
        <v>3.288324804289544E-9</v>
      </c>
    </row>
    <row r="256" spans="1:9" ht="15.75">
      <c r="A256" s="4">
        <v>5000</v>
      </c>
      <c r="B256" s="4">
        <v>220.01089999999999</v>
      </c>
      <c r="C256" s="4">
        <v>1.225197E-5</v>
      </c>
      <c r="D256" s="4">
        <v>5.2563940000000001E-8</v>
      </c>
      <c r="F256" s="1">
        <f t="shared" si="262"/>
        <v>2.4503939999999999E-9</v>
      </c>
      <c r="G256" s="4"/>
      <c r="H256" s="1">
        <f t="shared" ref="H256" si="338">G255</f>
        <v>2.4336213333333332E-9</v>
      </c>
      <c r="I256" s="19">
        <f t="shared" si="261"/>
        <v>3.288324804289544E-9</v>
      </c>
    </row>
    <row r="257" spans="1:9" ht="15.75">
      <c r="A257" s="4">
        <v>5000</v>
      </c>
      <c r="B257" s="4">
        <v>220.00559999999999</v>
      </c>
      <c r="C257" s="4">
        <v>1.201831E-5</v>
      </c>
      <c r="D257" s="4">
        <v>4.1143080000000002E-7</v>
      </c>
      <c r="F257" s="1">
        <f t="shared" si="262"/>
        <v>2.4036620000000002E-9</v>
      </c>
      <c r="G257" s="4"/>
      <c r="H257" s="1">
        <f t="shared" ref="H257" si="339">G255</f>
        <v>2.4336213333333332E-9</v>
      </c>
      <c r="I257" s="19">
        <f t="shared" si="261"/>
        <v>3.288324804289544E-9</v>
      </c>
    </row>
    <row r="258" spans="1:9" ht="15.75">
      <c r="A258" s="4">
        <v>5000</v>
      </c>
      <c r="B258" s="4">
        <v>240.01349999999999</v>
      </c>
      <c r="C258" s="4">
        <v>1.2005529999999999E-5</v>
      </c>
      <c r="D258" s="4">
        <v>5.3002929999999999E-7</v>
      </c>
      <c r="F258" s="1">
        <f t="shared" si="262"/>
        <v>2.4011059999999998E-9</v>
      </c>
      <c r="G258" s="4">
        <f t="shared" ref="G258" si="340">AVERAGE(F258:F260)</f>
        <v>2.3897913333333334E-9</v>
      </c>
      <c r="H258" s="1">
        <f t="shared" ref="H258" si="341">G258</f>
        <v>2.3897913333333334E-9</v>
      </c>
      <c r="I258" s="19">
        <f t="shared" si="261"/>
        <v>3.2291014262734586E-9</v>
      </c>
    </row>
    <row r="259" spans="1:9" ht="15.75">
      <c r="A259" s="4">
        <v>5000</v>
      </c>
      <c r="B259" s="4">
        <v>240.0095</v>
      </c>
      <c r="C259" s="4">
        <v>1.1843109999999999E-5</v>
      </c>
      <c r="D259" s="4">
        <v>7.0195380000000003E-7</v>
      </c>
      <c r="F259" s="1">
        <f t="shared" si="262"/>
        <v>2.3686219999999998E-9</v>
      </c>
      <c r="G259" s="4"/>
      <c r="H259" s="1">
        <f t="shared" ref="H259" si="342">G258</f>
        <v>2.3897913333333334E-9</v>
      </c>
      <c r="I259" s="19">
        <f t="shared" si="261"/>
        <v>3.2291014262734586E-9</v>
      </c>
    </row>
    <row r="260" spans="1:9" ht="15.75">
      <c r="A260" s="4">
        <v>5000</v>
      </c>
      <c r="B260" s="4">
        <v>240.00129999999999</v>
      </c>
      <c r="C260" s="4">
        <v>1.199823E-5</v>
      </c>
      <c r="D260" s="4">
        <v>3.2500909999999999E-7</v>
      </c>
      <c r="F260" s="1">
        <f t="shared" si="262"/>
        <v>2.399646E-9</v>
      </c>
      <c r="G260" s="4"/>
      <c r="H260" s="1">
        <f t="shared" ref="H260" si="343">G258</f>
        <v>2.3897913333333334E-9</v>
      </c>
      <c r="I260" s="19">
        <f t="shared" si="261"/>
        <v>3.2291014262734586E-9</v>
      </c>
    </row>
    <row r="261" spans="1:9" ht="15.75">
      <c r="A261" s="4">
        <v>5000</v>
      </c>
      <c r="B261" s="4">
        <v>260.01339999999999</v>
      </c>
      <c r="C261" s="4">
        <v>1.183481E-5</v>
      </c>
      <c r="D261" s="4">
        <v>4.6731509999999999E-7</v>
      </c>
      <c r="F261" s="1">
        <f t="shared" si="262"/>
        <v>2.3669620000000001E-9</v>
      </c>
      <c r="G261" s="4">
        <f t="shared" ref="G261" si="344">AVERAGE(F261:F263)</f>
        <v>2.3772633333333334E-9</v>
      </c>
      <c r="H261" s="1">
        <f t="shared" ref="H261" si="345">G261</f>
        <v>2.3772633333333334E-9</v>
      </c>
      <c r="I261" s="19">
        <f t="shared" si="261"/>
        <v>3.2121735120643432E-9</v>
      </c>
    </row>
    <row r="262" spans="1:9" ht="15.75">
      <c r="A262" s="4">
        <v>5000</v>
      </c>
      <c r="B262" s="4">
        <v>260.01100000000002</v>
      </c>
      <c r="C262" s="4">
        <v>1.200585E-5</v>
      </c>
      <c r="D262" s="4">
        <v>6.1806140000000001E-7</v>
      </c>
      <c r="F262" s="1">
        <f t="shared" si="262"/>
        <v>2.4011699999999999E-9</v>
      </c>
      <c r="G262" s="4"/>
      <c r="H262" s="1">
        <f t="shared" ref="H262" si="346">G261</f>
        <v>2.3772633333333334E-9</v>
      </c>
      <c r="I262" s="19">
        <f t="shared" si="261"/>
        <v>3.2121735120643432E-9</v>
      </c>
    </row>
    <row r="263" spans="1:9" ht="15.75">
      <c r="A263" s="4">
        <v>5000</v>
      </c>
      <c r="B263" s="4">
        <v>260.01100000000002</v>
      </c>
      <c r="C263" s="4">
        <v>1.1818289999999999E-5</v>
      </c>
      <c r="D263" s="4">
        <v>2.43237E-8</v>
      </c>
      <c r="F263" s="1">
        <f t="shared" si="262"/>
        <v>2.3636579999999999E-9</v>
      </c>
      <c r="G263" s="4"/>
      <c r="H263" s="1">
        <f t="shared" ref="H263" si="347">G261</f>
        <v>2.3772633333333334E-9</v>
      </c>
      <c r="I263" s="19">
        <f t="shared" ref="I263:I269" si="348">H263/3.73*$I$4</f>
        <v>3.2121735120643432E-9</v>
      </c>
    </row>
    <row r="264" spans="1:9" ht="15.75">
      <c r="A264" s="4">
        <v>5000</v>
      </c>
      <c r="B264" s="4">
        <v>280.02679999999998</v>
      </c>
      <c r="C264" s="4">
        <v>1.189766E-5</v>
      </c>
      <c r="D264" s="4">
        <v>8.2684640000000007E-8</v>
      </c>
      <c r="F264" s="1">
        <f t="shared" ref="F264:F269" si="349">C264/A264</f>
        <v>2.3795320000000002E-9</v>
      </c>
      <c r="G264" s="4">
        <f t="shared" ref="G264" si="350">AVERAGE(F264:F266)</f>
        <v>2.3611433333333333E-9</v>
      </c>
      <c r="H264" s="1">
        <f t="shared" ref="H264" si="351">G264</f>
        <v>2.3611433333333333E-9</v>
      </c>
      <c r="I264" s="19">
        <f t="shared" si="348"/>
        <v>3.1903920643431638E-9</v>
      </c>
    </row>
    <row r="265" spans="1:9" ht="15.75">
      <c r="A265" s="4">
        <v>5000</v>
      </c>
      <c r="B265" s="4">
        <v>280.01839999999999</v>
      </c>
      <c r="C265" s="4">
        <v>1.179331E-5</v>
      </c>
      <c r="D265" s="4">
        <v>1.097075E-7</v>
      </c>
      <c r="F265" s="1">
        <f t="shared" si="349"/>
        <v>2.358662E-9</v>
      </c>
      <c r="G265" s="4"/>
      <c r="H265" s="1">
        <f t="shared" ref="H265" si="352">G264</f>
        <v>2.3611433333333333E-9</v>
      </c>
      <c r="I265" s="19">
        <f t="shared" si="348"/>
        <v>3.1903920643431638E-9</v>
      </c>
    </row>
    <row r="266" spans="1:9" ht="15.75">
      <c r="A266" s="4">
        <v>5000</v>
      </c>
      <c r="B266" s="4">
        <v>280.01560000000001</v>
      </c>
      <c r="C266" s="4">
        <v>1.172618E-5</v>
      </c>
      <c r="D266" s="4">
        <v>1.7994599999999999E-7</v>
      </c>
      <c r="F266" s="1">
        <f t="shared" si="349"/>
        <v>2.345236E-9</v>
      </c>
      <c r="G266" s="4"/>
      <c r="H266" s="1">
        <f t="shared" ref="H266" si="353">G264</f>
        <v>2.3611433333333333E-9</v>
      </c>
      <c r="I266" s="19">
        <f t="shared" si="348"/>
        <v>3.1903920643431638E-9</v>
      </c>
    </row>
    <row r="267" spans="1:9" ht="15.75">
      <c r="A267" s="4">
        <v>5000</v>
      </c>
      <c r="B267" s="4">
        <v>300.0258</v>
      </c>
      <c r="C267" s="4">
        <v>1.124096E-5</v>
      </c>
      <c r="D267" s="4">
        <v>4.1532230000000002E-7</v>
      </c>
      <c r="F267" s="1">
        <f t="shared" si="349"/>
        <v>2.2481920000000001E-9</v>
      </c>
      <c r="G267" s="4">
        <f t="shared" ref="G267" si="354">AVERAGE(F267:F269)</f>
        <v>2.2792353333333333E-9</v>
      </c>
      <c r="H267" s="1">
        <f t="shared" ref="H267" si="355">G267</f>
        <v>2.2792353333333333E-9</v>
      </c>
      <c r="I267" s="19">
        <f t="shared" si="348"/>
        <v>3.0797174477211792E-9</v>
      </c>
    </row>
    <row r="268" spans="1:9" ht="15.75">
      <c r="A268" s="4">
        <v>5000</v>
      </c>
      <c r="B268" s="4">
        <v>300.02260000000001</v>
      </c>
      <c r="C268" s="4">
        <v>1.1472359999999999E-5</v>
      </c>
      <c r="D268" s="4">
        <v>6.3053709999999997E-8</v>
      </c>
      <c r="F268" s="1">
        <f t="shared" si="349"/>
        <v>2.2944720000000001E-9</v>
      </c>
      <c r="G268" s="4"/>
      <c r="H268" s="1">
        <f t="shared" ref="H268" si="356">G267</f>
        <v>2.2792353333333333E-9</v>
      </c>
      <c r="I268" s="19">
        <f t="shared" si="348"/>
        <v>3.0797174477211792E-9</v>
      </c>
    </row>
    <row r="269" spans="1:9" ht="15.75">
      <c r="A269" s="4">
        <v>5000</v>
      </c>
      <c r="B269" s="4">
        <v>300.01299999999998</v>
      </c>
      <c r="C269" s="4">
        <v>1.1475210000000001E-5</v>
      </c>
      <c r="D269" s="4">
        <v>3.9423790000000002E-7</v>
      </c>
      <c r="F269" s="1">
        <f t="shared" si="349"/>
        <v>2.2950420000000002E-9</v>
      </c>
      <c r="G269" s="4"/>
      <c r="H269" s="1">
        <f t="shared" ref="H269" si="357">G267</f>
        <v>2.2792353333333333E-9</v>
      </c>
      <c r="I269" s="19">
        <f t="shared" si="348"/>
        <v>3.0797174477211792E-9</v>
      </c>
    </row>
  </sheetData>
  <phoneticPr fontId="20"/>
  <pageMargins left="0.7" right="0.7" top="0.75" bottom="0.75" header="0.3" footer="0.3"/>
  <pageSetup paperSize="9" orientation="portrait" verticalDpi="0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3" defaultRowHeight="15"/>
  <sheetData/>
  <phoneticPr fontId="20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TR10FeCu_ana_temp-field.txt</vt:lpstr>
      <vt:lpstr>Hardie01m_MJH1.dc.dat</vt:lpstr>
      <vt:lpstr>BG_calcdfromyamada62m-BG.txt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konno</dc:creator>
  <cp:lastModifiedBy>Malcolm Halcrow</cp:lastModifiedBy>
  <dcterms:created xsi:type="dcterms:W3CDTF">2014-10-16T01:27:10Z</dcterms:created>
  <dcterms:modified xsi:type="dcterms:W3CDTF">2017-12-11T09:06:56Z</dcterms:modified>
</cp:coreProperties>
</file>