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15"/>
  <workbookPr/>
  <mc:AlternateContent xmlns:mc="http://schemas.openxmlformats.org/markup-compatibility/2006">
    <mc:Choice Requires="x15">
      <x15ac:absPath xmlns:x15ac="http://schemas.microsoft.com/office/spreadsheetml/2010/11/ac" url="M:\3_Post-doc\P2_Porcine_Knee_Models\"/>
    </mc:Choice>
  </mc:AlternateContent>
  <xr:revisionPtr revIDLastSave="1" documentId="11_CB28AEE4FB14C570C412FEB8761E4D25880AB27B" xr6:coauthVersionLast="45" xr6:coauthVersionMax="45" xr10:uidLastSave="{B1BFB251-B78D-469B-A56E-5F5FF0011F67}"/>
  <bookViews>
    <workbookView xWindow="0" yWindow="0" windowWidth="28800" windowHeight="12420" xr2:uid="{00000000-000D-0000-FFFF-FFFF00000000}"/>
  </bookViews>
  <sheets>
    <sheet name="CM3-Free-0" sheetId="3" r:id="rId1"/>
    <sheet name="CM3-Fix-10" sheetId="4" r:id="rId2"/>
    <sheet name="CM3-Fix-0" sheetId="1" r:id="rId3"/>
    <sheet name="CM3-Free-10" sheetId="5" r:id="rId4"/>
    <sheet name="CM3-Fix-20" sheetId="6" r:id="rId5"/>
    <sheet name="CM3-Free-20" sheetId="7" r:id="rId6"/>
    <sheet name="CM4-Fix-0 No Men" sheetId="14" r:id="rId7"/>
    <sheet name="CM4-Fix-0" sheetId="8" r:id="rId8"/>
    <sheet name="CM4-Free-0" sheetId="9" r:id="rId9"/>
    <sheet name="CM4-Fix-10" sheetId="10" r:id="rId10"/>
    <sheet name="CM4-Free-10" sheetId="11" r:id="rId11"/>
    <sheet name="CM4-Fix-20" sheetId="12" r:id="rId12"/>
    <sheet name="CM4-Free-20" sheetId="13" r:id="rId13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1" i="13" l="1"/>
  <c r="H31" i="13"/>
  <c r="I31" i="12"/>
  <c r="H31" i="12"/>
  <c r="I31" i="11"/>
  <c r="H31" i="11"/>
  <c r="I31" i="9"/>
  <c r="H31" i="9"/>
  <c r="F31" i="14"/>
  <c r="G31" i="14"/>
  <c r="I31" i="6"/>
  <c r="H31" i="6" a="1"/>
  <c r="H31" i="6" s="1"/>
  <c r="I31" i="5"/>
  <c r="H31" i="5" a="1"/>
  <c r="H31" i="5" s="1"/>
  <c r="I31" i="4"/>
  <c r="H31" i="4" a="1"/>
  <c r="H31" i="4" s="1"/>
  <c r="I31" i="3"/>
  <c r="H31" i="3" a="1"/>
  <c r="H31" i="3" s="1"/>
  <c r="I31" i="1"/>
  <c r="H31" i="1" a="1"/>
  <c r="H31" i="1" s="1"/>
  <c r="I31" i="7"/>
  <c r="H31" i="7" a="1"/>
  <c r="H31" i="7" s="1"/>
  <c r="I31" i="8"/>
  <c r="H31" i="8" a="1"/>
  <c r="H31" i="8" s="1"/>
  <c r="I31" i="10"/>
  <c r="H31" i="10" a="1"/>
  <c r="H31" i="10" s="1"/>
  <c r="F31" i="10" l="1"/>
  <c r="BL61" i="6" l="1"/>
  <c r="BK61" i="6"/>
  <c r="BJ61" i="6"/>
  <c r="BI61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C61" i="6"/>
  <c r="B61" i="6"/>
  <c r="BL60" i="6"/>
  <c r="BK60" i="6"/>
  <c r="BJ60" i="6"/>
  <c r="BI60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AV60" i="6"/>
  <c r="AU60" i="6"/>
  <c r="AT60" i="6"/>
  <c r="AS60" i="6"/>
  <c r="AR60" i="6"/>
  <c r="AQ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C60" i="6"/>
  <c r="B60" i="6"/>
  <c r="A60" i="6"/>
  <c r="BL59" i="6"/>
  <c r="BK59" i="6"/>
  <c r="BJ59" i="6"/>
  <c r="BI59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AV59" i="6"/>
  <c r="AU59" i="6"/>
  <c r="AT59" i="6"/>
  <c r="AS59" i="6"/>
  <c r="AR59" i="6"/>
  <c r="AQ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B59" i="6"/>
  <c r="A59" i="6"/>
  <c r="BL58" i="6"/>
  <c r="BK58" i="6"/>
  <c r="BJ58" i="6"/>
  <c r="BI58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AV58" i="6"/>
  <c r="AU58" i="6"/>
  <c r="AT58" i="6"/>
  <c r="AS58" i="6"/>
  <c r="AR58" i="6"/>
  <c r="AQ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C58" i="6"/>
  <c r="B58" i="6"/>
  <c r="A58" i="6"/>
  <c r="BL57" i="6"/>
  <c r="BK57" i="6"/>
  <c r="BJ57" i="6"/>
  <c r="BI57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AV57" i="6"/>
  <c r="AU57" i="6"/>
  <c r="AT57" i="6"/>
  <c r="AS57" i="6"/>
  <c r="AR57" i="6"/>
  <c r="AQ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C57" i="6"/>
  <c r="B57" i="6"/>
  <c r="A57" i="6"/>
  <c r="BL56" i="6"/>
  <c r="BK56" i="6"/>
  <c r="BJ56" i="6"/>
  <c r="BI56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AV56" i="6"/>
  <c r="AU56" i="6"/>
  <c r="AT56" i="6"/>
  <c r="AS56" i="6"/>
  <c r="AR56" i="6"/>
  <c r="AQ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B56" i="6"/>
  <c r="A56" i="6"/>
  <c r="BL55" i="6"/>
  <c r="BK55" i="6"/>
  <c r="BJ55" i="6"/>
  <c r="BI55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AV55" i="6"/>
  <c r="AU55" i="6"/>
  <c r="AT55" i="6"/>
  <c r="AS55" i="6"/>
  <c r="AR55" i="6"/>
  <c r="AQ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B55" i="6"/>
  <c r="A55" i="6"/>
  <c r="BL54" i="6"/>
  <c r="BK54" i="6"/>
  <c r="BJ54" i="6"/>
  <c r="BI54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AV54" i="6"/>
  <c r="AU54" i="6"/>
  <c r="AT54" i="6"/>
  <c r="AS54" i="6"/>
  <c r="AR54" i="6"/>
  <c r="AQ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B54" i="6"/>
  <c r="A54" i="6"/>
  <c r="BL53" i="6"/>
  <c r="BK53" i="6"/>
  <c r="BJ53" i="6"/>
  <c r="BI53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AV53" i="6"/>
  <c r="AU53" i="6"/>
  <c r="AT53" i="6"/>
  <c r="AS53" i="6"/>
  <c r="AR53" i="6"/>
  <c r="AQ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B53" i="6"/>
  <c r="A53" i="6"/>
  <c r="BL52" i="6"/>
  <c r="BK52" i="6"/>
  <c r="BJ52" i="6"/>
  <c r="BI52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AV52" i="6"/>
  <c r="AU52" i="6"/>
  <c r="AT52" i="6"/>
  <c r="AS52" i="6"/>
  <c r="AR52" i="6"/>
  <c r="AQ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B52" i="6"/>
  <c r="A52" i="6"/>
  <c r="BL51" i="6"/>
  <c r="BK51" i="6"/>
  <c r="BJ51" i="6"/>
  <c r="BI51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AV51" i="6"/>
  <c r="AU51" i="6"/>
  <c r="AT51" i="6"/>
  <c r="AS51" i="6"/>
  <c r="AR51" i="6"/>
  <c r="AQ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B51" i="6"/>
  <c r="A51" i="6"/>
  <c r="BL50" i="6"/>
  <c r="BK50" i="6"/>
  <c r="BJ50" i="6"/>
  <c r="BI50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AV50" i="6"/>
  <c r="AU50" i="6"/>
  <c r="AT50" i="6"/>
  <c r="AS50" i="6"/>
  <c r="AR50" i="6"/>
  <c r="AQ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B50" i="6"/>
  <c r="A50" i="6"/>
  <c r="BL49" i="6"/>
  <c r="BK49" i="6"/>
  <c r="BJ49" i="6"/>
  <c r="BI49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AV49" i="6"/>
  <c r="AU49" i="6"/>
  <c r="AT49" i="6"/>
  <c r="AS49" i="6"/>
  <c r="AR49" i="6"/>
  <c r="AQ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C49" i="6"/>
  <c r="B49" i="6"/>
  <c r="A49" i="6"/>
  <c r="BL48" i="6"/>
  <c r="BK48" i="6"/>
  <c r="BJ48" i="6"/>
  <c r="BI48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AV48" i="6"/>
  <c r="AU48" i="6"/>
  <c r="AT48" i="6"/>
  <c r="AS48" i="6"/>
  <c r="AR48" i="6"/>
  <c r="AQ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B48" i="6"/>
  <c r="A48" i="6"/>
  <c r="BL47" i="6"/>
  <c r="BK47" i="6"/>
  <c r="BJ47" i="6"/>
  <c r="BI47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AV47" i="6"/>
  <c r="AU47" i="6"/>
  <c r="AT47" i="6"/>
  <c r="AS47" i="6"/>
  <c r="AR47" i="6"/>
  <c r="AQ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B47" i="6"/>
  <c r="A47" i="6"/>
  <c r="BL46" i="6"/>
  <c r="BK46" i="6"/>
  <c r="BJ46" i="6"/>
  <c r="BI46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AV46" i="6"/>
  <c r="AU46" i="6"/>
  <c r="AT46" i="6"/>
  <c r="AS46" i="6"/>
  <c r="AR46" i="6"/>
  <c r="AQ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B46" i="6"/>
  <c r="A46" i="6"/>
  <c r="BL45" i="6"/>
  <c r="BK45" i="6"/>
  <c r="BJ45" i="6"/>
  <c r="BI45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AV45" i="6"/>
  <c r="AU45" i="6"/>
  <c r="AT45" i="6"/>
  <c r="AS45" i="6"/>
  <c r="AR45" i="6"/>
  <c r="AQ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B45" i="6"/>
  <c r="A45" i="6"/>
  <c r="BL44" i="6"/>
  <c r="BK44" i="6"/>
  <c r="BJ44" i="6"/>
  <c r="BI44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AV44" i="6"/>
  <c r="AU44" i="6"/>
  <c r="AT44" i="6"/>
  <c r="AS44" i="6"/>
  <c r="AR44" i="6"/>
  <c r="AQ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B44" i="6"/>
  <c r="A44" i="6"/>
  <c r="BL43" i="6"/>
  <c r="BK43" i="6"/>
  <c r="BJ43" i="6"/>
  <c r="BI43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AV43" i="6"/>
  <c r="AU43" i="6"/>
  <c r="AT43" i="6"/>
  <c r="AS43" i="6"/>
  <c r="AR43" i="6"/>
  <c r="AQ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B43" i="6"/>
  <c r="A43" i="6"/>
  <c r="BL42" i="6"/>
  <c r="BK42" i="6"/>
  <c r="BJ42" i="6"/>
  <c r="BI42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AV42" i="6"/>
  <c r="AU42" i="6"/>
  <c r="AT42" i="6"/>
  <c r="AS42" i="6"/>
  <c r="AR42" i="6"/>
  <c r="AQ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B42" i="6"/>
  <c r="A42" i="6"/>
  <c r="BL41" i="6"/>
  <c r="BK41" i="6"/>
  <c r="BJ41" i="6"/>
  <c r="BI41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AV41" i="6"/>
  <c r="AU41" i="6"/>
  <c r="AT41" i="6"/>
  <c r="AS41" i="6"/>
  <c r="AR41" i="6"/>
  <c r="AQ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B41" i="6"/>
  <c r="A41" i="6"/>
  <c r="BL40" i="6"/>
  <c r="BK40" i="6"/>
  <c r="BJ40" i="6"/>
  <c r="BI40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AV40" i="6"/>
  <c r="AU40" i="6"/>
  <c r="AT40" i="6"/>
  <c r="AS40" i="6"/>
  <c r="AR40" i="6"/>
  <c r="AQ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B40" i="6"/>
  <c r="A40" i="6"/>
  <c r="BL39" i="6"/>
  <c r="BK39" i="6"/>
  <c r="BJ39" i="6"/>
  <c r="BI39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AV39" i="6"/>
  <c r="AU39" i="6"/>
  <c r="AT39" i="6"/>
  <c r="AS39" i="6"/>
  <c r="AR39" i="6"/>
  <c r="AQ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B39" i="6"/>
  <c r="A39" i="6"/>
  <c r="BL38" i="6"/>
  <c r="BK38" i="6"/>
  <c r="BJ38" i="6"/>
  <c r="BI38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AV38" i="6"/>
  <c r="AU38" i="6"/>
  <c r="AT38" i="6"/>
  <c r="AS38" i="6"/>
  <c r="AR38" i="6"/>
  <c r="AQ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B38" i="6"/>
  <c r="A38" i="6"/>
  <c r="BL37" i="6"/>
  <c r="BK37" i="6"/>
  <c r="BJ37" i="6"/>
  <c r="BI37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AV37" i="6"/>
  <c r="AU37" i="6"/>
  <c r="AT37" i="6"/>
  <c r="AS37" i="6"/>
  <c r="AR37" i="6"/>
  <c r="AQ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B37" i="6"/>
  <c r="A37" i="6"/>
  <c r="BL36" i="6"/>
  <c r="BK36" i="6"/>
  <c r="BJ36" i="6"/>
  <c r="BI36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AV36" i="6"/>
  <c r="AU36" i="6"/>
  <c r="AT36" i="6"/>
  <c r="AS36" i="6"/>
  <c r="AR36" i="6"/>
  <c r="AQ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B36" i="6"/>
  <c r="A36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B35" i="6"/>
  <c r="A35" i="6"/>
  <c r="F31" i="13" l="1"/>
  <c r="E31" i="13"/>
  <c r="F31" i="11"/>
  <c r="E31" i="11"/>
  <c r="BL61" i="7"/>
  <c r="BK61" i="7"/>
  <c r="BJ61" i="7"/>
  <c r="BI61" i="7"/>
  <c r="BH61" i="7"/>
  <c r="BG61" i="7"/>
  <c r="BF61" i="7"/>
  <c r="BE61" i="7"/>
  <c r="BD61" i="7"/>
  <c r="BC61" i="7"/>
  <c r="BB61" i="7"/>
  <c r="BA61" i="7"/>
  <c r="AZ61" i="7"/>
  <c r="AY61" i="7"/>
  <c r="AX61" i="7"/>
  <c r="AW61" i="7"/>
  <c r="AV61" i="7"/>
  <c r="AU61" i="7"/>
  <c r="AT61" i="7"/>
  <c r="AS61" i="7"/>
  <c r="AR61" i="7"/>
  <c r="AQ61" i="7"/>
  <c r="AP61" i="7"/>
  <c r="AO61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C61" i="7"/>
  <c r="B61" i="7"/>
  <c r="BL60" i="7"/>
  <c r="BK60" i="7"/>
  <c r="BJ60" i="7"/>
  <c r="BI60" i="7"/>
  <c r="BH60" i="7"/>
  <c r="BG60" i="7"/>
  <c r="BF60" i="7"/>
  <c r="BE60" i="7"/>
  <c r="BD60" i="7"/>
  <c r="BC60" i="7"/>
  <c r="BB60" i="7"/>
  <c r="BA60" i="7"/>
  <c r="AZ60" i="7"/>
  <c r="AY60" i="7"/>
  <c r="AX60" i="7"/>
  <c r="AW60" i="7"/>
  <c r="AV60" i="7"/>
  <c r="AU60" i="7"/>
  <c r="AT60" i="7"/>
  <c r="AS60" i="7"/>
  <c r="AR60" i="7"/>
  <c r="AQ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B60" i="7"/>
  <c r="A60" i="7"/>
  <c r="BL59" i="7"/>
  <c r="BK59" i="7"/>
  <c r="BJ59" i="7"/>
  <c r="BI59" i="7"/>
  <c r="BH59" i="7"/>
  <c r="BG59" i="7"/>
  <c r="BF59" i="7"/>
  <c r="BE59" i="7"/>
  <c r="BD59" i="7"/>
  <c r="BC59" i="7"/>
  <c r="BB59" i="7"/>
  <c r="BA59" i="7"/>
  <c r="AZ59" i="7"/>
  <c r="AY59" i="7"/>
  <c r="AX59" i="7"/>
  <c r="AW59" i="7"/>
  <c r="AV59" i="7"/>
  <c r="AU59" i="7"/>
  <c r="AT59" i="7"/>
  <c r="AS59" i="7"/>
  <c r="AR59" i="7"/>
  <c r="AQ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C59" i="7"/>
  <c r="B59" i="7"/>
  <c r="A59" i="7"/>
  <c r="BL58" i="7"/>
  <c r="BK58" i="7"/>
  <c r="BJ58" i="7"/>
  <c r="BI58" i="7"/>
  <c r="BH58" i="7"/>
  <c r="BG58" i="7"/>
  <c r="BF58" i="7"/>
  <c r="BE58" i="7"/>
  <c r="BD58" i="7"/>
  <c r="BC58" i="7"/>
  <c r="BB58" i="7"/>
  <c r="BA58" i="7"/>
  <c r="AZ58" i="7"/>
  <c r="AY58" i="7"/>
  <c r="AX58" i="7"/>
  <c r="AW58" i="7"/>
  <c r="AV58" i="7"/>
  <c r="AU58" i="7"/>
  <c r="AT58" i="7"/>
  <c r="AS58" i="7"/>
  <c r="AR58" i="7"/>
  <c r="AQ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B58" i="7"/>
  <c r="A58" i="7"/>
  <c r="BL57" i="7"/>
  <c r="BK57" i="7"/>
  <c r="BJ57" i="7"/>
  <c r="BI57" i="7"/>
  <c r="BH57" i="7"/>
  <c r="BG57" i="7"/>
  <c r="BF57" i="7"/>
  <c r="BE57" i="7"/>
  <c r="BD57" i="7"/>
  <c r="BC57" i="7"/>
  <c r="BB57" i="7"/>
  <c r="BA57" i="7"/>
  <c r="AZ57" i="7"/>
  <c r="AY57" i="7"/>
  <c r="AX57" i="7"/>
  <c r="AW57" i="7"/>
  <c r="AV57" i="7"/>
  <c r="AU57" i="7"/>
  <c r="AT57" i="7"/>
  <c r="AS57" i="7"/>
  <c r="AR57" i="7"/>
  <c r="AQ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C57" i="7"/>
  <c r="B57" i="7"/>
  <c r="A57" i="7"/>
  <c r="BL56" i="7"/>
  <c r="BK56" i="7"/>
  <c r="BJ56" i="7"/>
  <c r="BI56" i="7"/>
  <c r="BH56" i="7"/>
  <c r="BG56" i="7"/>
  <c r="BF56" i="7"/>
  <c r="BE56" i="7"/>
  <c r="BD56" i="7"/>
  <c r="BC56" i="7"/>
  <c r="BB56" i="7"/>
  <c r="BA56" i="7"/>
  <c r="AZ56" i="7"/>
  <c r="AY56" i="7"/>
  <c r="AX56" i="7"/>
  <c r="AW56" i="7"/>
  <c r="AV56" i="7"/>
  <c r="AU56" i="7"/>
  <c r="AT56" i="7"/>
  <c r="AS56" i="7"/>
  <c r="AR56" i="7"/>
  <c r="AQ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C56" i="7"/>
  <c r="B56" i="7"/>
  <c r="A56" i="7"/>
  <c r="BL55" i="7"/>
  <c r="BK55" i="7"/>
  <c r="BJ55" i="7"/>
  <c r="BI55" i="7"/>
  <c r="BH55" i="7"/>
  <c r="BG55" i="7"/>
  <c r="BF55" i="7"/>
  <c r="BE55" i="7"/>
  <c r="BD55" i="7"/>
  <c r="BC55" i="7"/>
  <c r="BB55" i="7"/>
  <c r="BA55" i="7"/>
  <c r="AZ55" i="7"/>
  <c r="AY55" i="7"/>
  <c r="AX55" i="7"/>
  <c r="AW55" i="7"/>
  <c r="AV55" i="7"/>
  <c r="AU55" i="7"/>
  <c r="AT55" i="7"/>
  <c r="AS55" i="7"/>
  <c r="AR55" i="7"/>
  <c r="AQ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B55" i="7"/>
  <c r="A55" i="7"/>
  <c r="BL54" i="7"/>
  <c r="BK54" i="7"/>
  <c r="BJ54" i="7"/>
  <c r="BI54" i="7"/>
  <c r="BH54" i="7"/>
  <c r="BG54" i="7"/>
  <c r="BF54" i="7"/>
  <c r="BE54" i="7"/>
  <c r="BD54" i="7"/>
  <c r="BC54" i="7"/>
  <c r="BB54" i="7"/>
  <c r="BA54" i="7"/>
  <c r="AZ54" i="7"/>
  <c r="AY54" i="7"/>
  <c r="AX54" i="7"/>
  <c r="AW54" i="7"/>
  <c r="AV54" i="7"/>
  <c r="AU54" i="7"/>
  <c r="AT54" i="7"/>
  <c r="AS54" i="7"/>
  <c r="AR54" i="7"/>
  <c r="AQ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C54" i="7"/>
  <c r="B54" i="7"/>
  <c r="A54" i="7"/>
  <c r="BL53" i="7"/>
  <c r="BK53" i="7"/>
  <c r="BJ53" i="7"/>
  <c r="BI53" i="7"/>
  <c r="BH53" i="7"/>
  <c r="BG53" i="7"/>
  <c r="BF53" i="7"/>
  <c r="BE53" i="7"/>
  <c r="BD53" i="7"/>
  <c r="BC53" i="7"/>
  <c r="BB53" i="7"/>
  <c r="BA53" i="7"/>
  <c r="AZ53" i="7"/>
  <c r="AY53" i="7"/>
  <c r="AX53" i="7"/>
  <c r="AW53" i="7"/>
  <c r="AV53" i="7"/>
  <c r="AU53" i="7"/>
  <c r="AT53" i="7"/>
  <c r="AS53" i="7"/>
  <c r="AR53" i="7"/>
  <c r="AQ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B53" i="7"/>
  <c r="A53" i="7"/>
  <c r="BL52" i="7"/>
  <c r="BK52" i="7"/>
  <c r="BJ52" i="7"/>
  <c r="BI52" i="7"/>
  <c r="BH52" i="7"/>
  <c r="BG52" i="7"/>
  <c r="BF52" i="7"/>
  <c r="BE52" i="7"/>
  <c r="BD52" i="7"/>
  <c r="BC52" i="7"/>
  <c r="BB52" i="7"/>
  <c r="BA52" i="7"/>
  <c r="AZ52" i="7"/>
  <c r="AY52" i="7"/>
  <c r="AX52" i="7"/>
  <c r="AW52" i="7"/>
  <c r="AV52" i="7"/>
  <c r="AU52" i="7"/>
  <c r="AT52" i="7"/>
  <c r="AS52" i="7"/>
  <c r="AR52" i="7"/>
  <c r="AQ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B52" i="7"/>
  <c r="A52" i="7"/>
  <c r="BL51" i="7"/>
  <c r="BK51" i="7"/>
  <c r="BJ51" i="7"/>
  <c r="BI51" i="7"/>
  <c r="BH51" i="7"/>
  <c r="BG51" i="7"/>
  <c r="BF51" i="7"/>
  <c r="BE51" i="7"/>
  <c r="BD51" i="7"/>
  <c r="BC51" i="7"/>
  <c r="BB51" i="7"/>
  <c r="BA51" i="7"/>
  <c r="AZ51" i="7"/>
  <c r="AY51" i="7"/>
  <c r="AX51" i="7"/>
  <c r="AW51" i="7"/>
  <c r="AV51" i="7"/>
  <c r="AU51" i="7"/>
  <c r="AT51" i="7"/>
  <c r="AS51" i="7"/>
  <c r="AR51" i="7"/>
  <c r="AQ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B51" i="7"/>
  <c r="A51" i="7"/>
  <c r="BL50" i="7"/>
  <c r="BK50" i="7"/>
  <c r="BJ50" i="7"/>
  <c r="BI50" i="7"/>
  <c r="BH50" i="7"/>
  <c r="BG50" i="7"/>
  <c r="BF50" i="7"/>
  <c r="BE50" i="7"/>
  <c r="BD50" i="7"/>
  <c r="BC50" i="7"/>
  <c r="BB50" i="7"/>
  <c r="BA50" i="7"/>
  <c r="AZ50" i="7"/>
  <c r="AY50" i="7"/>
  <c r="AX50" i="7"/>
  <c r="AW50" i="7"/>
  <c r="AV50" i="7"/>
  <c r="AU50" i="7"/>
  <c r="AT50" i="7"/>
  <c r="AS50" i="7"/>
  <c r="AR50" i="7"/>
  <c r="AQ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B50" i="7"/>
  <c r="A50" i="7"/>
  <c r="BL49" i="7"/>
  <c r="BK49" i="7"/>
  <c r="BJ49" i="7"/>
  <c r="BI49" i="7"/>
  <c r="BH49" i="7"/>
  <c r="BG49" i="7"/>
  <c r="BF49" i="7"/>
  <c r="BE49" i="7"/>
  <c r="BD49" i="7"/>
  <c r="BC49" i="7"/>
  <c r="BB49" i="7"/>
  <c r="BA49" i="7"/>
  <c r="AZ49" i="7"/>
  <c r="AY49" i="7"/>
  <c r="AX49" i="7"/>
  <c r="AW49" i="7"/>
  <c r="AV49" i="7"/>
  <c r="AU49" i="7"/>
  <c r="AT49" i="7"/>
  <c r="AS49" i="7"/>
  <c r="AR49" i="7"/>
  <c r="AQ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49" i="7"/>
  <c r="B49" i="7"/>
  <c r="A49" i="7"/>
  <c r="BL48" i="7"/>
  <c r="BK48" i="7"/>
  <c r="BJ48" i="7"/>
  <c r="BI48" i="7"/>
  <c r="BH48" i="7"/>
  <c r="BG48" i="7"/>
  <c r="BF48" i="7"/>
  <c r="BE48" i="7"/>
  <c r="BD48" i="7"/>
  <c r="BC48" i="7"/>
  <c r="BB48" i="7"/>
  <c r="BA48" i="7"/>
  <c r="AZ48" i="7"/>
  <c r="AY48" i="7"/>
  <c r="AX48" i="7"/>
  <c r="AW48" i="7"/>
  <c r="AV48" i="7"/>
  <c r="AU48" i="7"/>
  <c r="AT48" i="7"/>
  <c r="AS48" i="7"/>
  <c r="AR48" i="7"/>
  <c r="AQ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B48" i="7"/>
  <c r="A48" i="7"/>
  <c r="BL47" i="7"/>
  <c r="BK47" i="7"/>
  <c r="BJ47" i="7"/>
  <c r="BI47" i="7"/>
  <c r="BH47" i="7"/>
  <c r="BG47" i="7"/>
  <c r="BF47" i="7"/>
  <c r="BE47" i="7"/>
  <c r="BD47" i="7"/>
  <c r="BC47" i="7"/>
  <c r="BB47" i="7"/>
  <c r="BA47" i="7"/>
  <c r="AZ47" i="7"/>
  <c r="AY47" i="7"/>
  <c r="AX47" i="7"/>
  <c r="AW47" i="7"/>
  <c r="AV47" i="7"/>
  <c r="AU47" i="7"/>
  <c r="AT47" i="7"/>
  <c r="AS47" i="7"/>
  <c r="AR47" i="7"/>
  <c r="AQ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B47" i="7"/>
  <c r="A47" i="7"/>
  <c r="BL46" i="7"/>
  <c r="BK46" i="7"/>
  <c r="BJ46" i="7"/>
  <c r="BI46" i="7"/>
  <c r="BH46" i="7"/>
  <c r="BG46" i="7"/>
  <c r="BF46" i="7"/>
  <c r="BE46" i="7"/>
  <c r="BD46" i="7"/>
  <c r="BC46" i="7"/>
  <c r="BB46" i="7"/>
  <c r="BA46" i="7"/>
  <c r="AZ46" i="7"/>
  <c r="AY46" i="7"/>
  <c r="AX46" i="7"/>
  <c r="AW46" i="7"/>
  <c r="AV46" i="7"/>
  <c r="AU46" i="7"/>
  <c r="AT46" i="7"/>
  <c r="AS46" i="7"/>
  <c r="AR46" i="7"/>
  <c r="AQ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B46" i="7"/>
  <c r="A46" i="7"/>
  <c r="BL45" i="7"/>
  <c r="BK45" i="7"/>
  <c r="BJ45" i="7"/>
  <c r="BI45" i="7"/>
  <c r="BH45" i="7"/>
  <c r="BG45" i="7"/>
  <c r="BF45" i="7"/>
  <c r="BE45" i="7"/>
  <c r="BD45" i="7"/>
  <c r="BC45" i="7"/>
  <c r="BB45" i="7"/>
  <c r="BA45" i="7"/>
  <c r="AZ45" i="7"/>
  <c r="AY45" i="7"/>
  <c r="AX45" i="7"/>
  <c r="AW45" i="7"/>
  <c r="AV45" i="7"/>
  <c r="AU45" i="7"/>
  <c r="AT45" i="7"/>
  <c r="AS45" i="7"/>
  <c r="AR45" i="7"/>
  <c r="AQ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B45" i="7"/>
  <c r="A45" i="7"/>
  <c r="BL44" i="7"/>
  <c r="BK44" i="7"/>
  <c r="BJ44" i="7"/>
  <c r="BI44" i="7"/>
  <c r="BH44" i="7"/>
  <c r="BG44" i="7"/>
  <c r="BF44" i="7"/>
  <c r="BE44" i="7"/>
  <c r="BD44" i="7"/>
  <c r="BC44" i="7"/>
  <c r="BB44" i="7"/>
  <c r="BA44" i="7"/>
  <c r="AZ44" i="7"/>
  <c r="AY44" i="7"/>
  <c r="AX44" i="7"/>
  <c r="AW44" i="7"/>
  <c r="AV44" i="7"/>
  <c r="AU44" i="7"/>
  <c r="AT44" i="7"/>
  <c r="AS44" i="7"/>
  <c r="AR44" i="7"/>
  <c r="AQ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B44" i="7"/>
  <c r="A44" i="7"/>
  <c r="BL43" i="7"/>
  <c r="BK43" i="7"/>
  <c r="BJ43" i="7"/>
  <c r="BI43" i="7"/>
  <c r="BH43" i="7"/>
  <c r="BG43" i="7"/>
  <c r="BF43" i="7"/>
  <c r="BE43" i="7"/>
  <c r="BD43" i="7"/>
  <c r="BC43" i="7"/>
  <c r="BB43" i="7"/>
  <c r="BA43" i="7"/>
  <c r="AZ43" i="7"/>
  <c r="AY43" i="7"/>
  <c r="AX43" i="7"/>
  <c r="AW43" i="7"/>
  <c r="AV43" i="7"/>
  <c r="AU43" i="7"/>
  <c r="AT43" i="7"/>
  <c r="AS43" i="7"/>
  <c r="AR43" i="7"/>
  <c r="AQ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B43" i="7"/>
  <c r="A43" i="7"/>
  <c r="BL42" i="7"/>
  <c r="BK42" i="7"/>
  <c r="BJ42" i="7"/>
  <c r="BI42" i="7"/>
  <c r="BH42" i="7"/>
  <c r="BG42" i="7"/>
  <c r="BF42" i="7"/>
  <c r="BE42" i="7"/>
  <c r="BD42" i="7"/>
  <c r="BC42" i="7"/>
  <c r="BB42" i="7"/>
  <c r="BA42" i="7"/>
  <c r="AZ42" i="7"/>
  <c r="AY42" i="7"/>
  <c r="AX42" i="7"/>
  <c r="AW42" i="7"/>
  <c r="AV42" i="7"/>
  <c r="AU42" i="7"/>
  <c r="AT42" i="7"/>
  <c r="AS42" i="7"/>
  <c r="AR42" i="7"/>
  <c r="AQ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B42" i="7"/>
  <c r="A42" i="7"/>
  <c r="BL41" i="7"/>
  <c r="BK41" i="7"/>
  <c r="BJ41" i="7"/>
  <c r="BI41" i="7"/>
  <c r="BH41" i="7"/>
  <c r="BG41" i="7"/>
  <c r="BF41" i="7"/>
  <c r="BE41" i="7"/>
  <c r="BD41" i="7"/>
  <c r="BC41" i="7"/>
  <c r="BB41" i="7"/>
  <c r="BA41" i="7"/>
  <c r="AZ41" i="7"/>
  <c r="AY41" i="7"/>
  <c r="AX41" i="7"/>
  <c r="AW41" i="7"/>
  <c r="AV41" i="7"/>
  <c r="AU41" i="7"/>
  <c r="AT41" i="7"/>
  <c r="AS41" i="7"/>
  <c r="AR41" i="7"/>
  <c r="AQ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B41" i="7"/>
  <c r="A41" i="7"/>
  <c r="BL40" i="7"/>
  <c r="BK40" i="7"/>
  <c r="BJ40" i="7"/>
  <c r="BI40" i="7"/>
  <c r="BH40" i="7"/>
  <c r="BG40" i="7"/>
  <c r="BF40" i="7"/>
  <c r="BE40" i="7"/>
  <c r="BD40" i="7"/>
  <c r="BC40" i="7"/>
  <c r="BB40" i="7"/>
  <c r="BA40" i="7"/>
  <c r="AZ40" i="7"/>
  <c r="AY40" i="7"/>
  <c r="AX40" i="7"/>
  <c r="AW40" i="7"/>
  <c r="AV40" i="7"/>
  <c r="AU40" i="7"/>
  <c r="AT40" i="7"/>
  <c r="AS40" i="7"/>
  <c r="AR40" i="7"/>
  <c r="AQ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B40" i="7"/>
  <c r="A40" i="7"/>
  <c r="BL39" i="7"/>
  <c r="BK39" i="7"/>
  <c r="BJ39" i="7"/>
  <c r="BI39" i="7"/>
  <c r="BH39" i="7"/>
  <c r="BG39" i="7"/>
  <c r="BF39" i="7"/>
  <c r="BE39" i="7"/>
  <c r="BD39" i="7"/>
  <c r="BC39" i="7"/>
  <c r="BB39" i="7"/>
  <c r="BA39" i="7"/>
  <c r="AZ39" i="7"/>
  <c r="AY39" i="7"/>
  <c r="AX39" i="7"/>
  <c r="AW39" i="7"/>
  <c r="AV39" i="7"/>
  <c r="AU39" i="7"/>
  <c r="AT39" i="7"/>
  <c r="AS39" i="7"/>
  <c r="AR39" i="7"/>
  <c r="AQ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B39" i="7"/>
  <c r="A39" i="7"/>
  <c r="BL38" i="7"/>
  <c r="BK38" i="7"/>
  <c r="BJ38" i="7"/>
  <c r="BI38" i="7"/>
  <c r="BH38" i="7"/>
  <c r="BG38" i="7"/>
  <c r="BF38" i="7"/>
  <c r="BE38" i="7"/>
  <c r="BD38" i="7"/>
  <c r="BC38" i="7"/>
  <c r="BB38" i="7"/>
  <c r="BA38" i="7"/>
  <c r="AZ38" i="7"/>
  <c r="AY38" i="7"/>
  <c r="AX38" i="7"/>
  <c r="AW38" i="7"/>
  <c r="AV38" i="7"/>
  <c r="AU38" i="7"/>
  <c r="AT38" i="7"/>
  <c r="AS38" i="7"/>
  <c r="AR38" i="7"/>
  <c r="AQ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B38" i="7"/>
  <c r="A38" i="7"/>
  <c r="BL37" i="7"/>
  <c r="BK37" i="7"/>
  <c r="BJ37" i="7"/>
  <c r="BI37" i="7"/>
  <c r="BH37" i="7"/>
  <c r="BG37" i="7"/>
  <c r="BF37" i="7"/>
  <c r="BE37" i="7"/>
  <c r="BD37" i="7"/>
  <c r="BC37" i="7"/>
  <c r="BB37" i="7"/>
  <c r="BA37" i="7"/>
  <c r="AZ37" i="7"/>
  <c r="AY37" i="7"/>
  <c r="AX37" i="7"/>
  <c r="AW37" i="7"/>
  <c r="AV37" i="7"/>
  <c r="AU37" i="7"/>
  <c r="AT37" i="7"/>
  <c r="AS37" i="7"/>
  <c r="AR37" i="7"/>
  <c r="AQ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B37" i="7"/>
  <c r="A37" i="7"/>
  <c r="BL36" i="7"/>
  <c r="BK36" i="7"/>
  <c r="BJ36" i="7"/>
  <c r="BI36" i="7"/>
  <c r="BH36" i="7"/>
  <c r="BG36" i="7"/>
  <c r="BF36" i="7"/>
  <c r="BE36" i="7"/>
  <c r="BD36" i="7"/>
  <c r="BC36" i="7"/>
  <c r="BB36" i="7"/>
  <c r="BA36" i="7"/>
  <c r="AZ36" i="7"/>
  <c r="AY36" i="7"/>
  <c r="AX36" i="7"/>
  <c r="AW36" i="7"/>
  <c r="AV36" i="7"/>
  <c r="AU36" i="7"/>
  <c r="AT36" i="7"/>
  <c r="AS36" i="7"/>
  <c r="AR36" i="7"/>
  <c r="AQ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B36" i="7"/>
  <c r="A36" i="7"/>
  <c r="BL35" i="7"/>
  <c r="BK35" i="7"/>
  <c r="BJ35" i="7"/>
  <c r="BI35" i="7"/>
  <c r="BH35" i="7"/>
  <c r="BG35" i="7"/>
  <c r="BF35" i="7"/>
  <c r="BE35" i="7"/>
  <c r="BD35" i="7"/>
  <c r="BC35" i="7"/>
  <c r="BB35" i="7"/>
  <c r="BA35" i="7"/>
  <c r="AZ35" i="7"/>
  <c r="AY35" i="7"/>
  <c r="AX35" i="7"/>
  <c r="AW35" i="7"/>
  <c r="AV35" i="7"/>
  <c r="AU35" i="7"/>
  <c r="AT35" i="7"/>
  <c r="AS35" i="7"/>
  <c r="AR35" i="7"/>
  <c r="AQ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B35" i="7"/>
  <c r="A35" i="7"/>
  <c r="BL61" i="5"/>
  <c r="BK61" i="5"/>
  <c r="BJ61" i="5"/>
  <c r="BI61" i="5"/>
  <c r="BH61" i="5"/>
  <c r="BG61" i="5"/>
  <c r="BF61" i="5"/>
  <c r="BE61" i="5"/>
  <c r="BD61" i="5"/>
  <c r="BC61" i="5"/>
  <c r="BB61" i="5"/>
  <c r="BA61" i="5"/>
  <c r="AZ61" i="5"/>
  <c r="AY61" i="5"/>
  <c r="AX61" i="5"/>
  <c r="AW61" i="5"/>
  <c r="AV61" i="5"/>
  <c r="AU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B61" i="5"/>
  <c r="BL60" i="5"/>
  <c r="BK60" i="5"/>
  <c r="BJ60" i="5"/>
  <c r="BI60" i="5"/>
  <c r="BH60" i="5"/>
  <c r="BG60" i="5"/>
  <c r="BF60" i="5"/>
  <c r="BE60" i="5"/>
  <c r="BD60" i="5"/>
  <c r="BC60" i="5"/>
  <c r="BB60" i="5"/>
  <c r="BA60" i="5"/>
  <c r="AZ60" i="5"/>
  <c r="AY60" i="5"/>
  <c r="AX60" i="5"/>
  <c r="AW60" i="5"/>
  <c r="AV60" i="5"/>
  <c r="AU60" i="5"/>
  <c r="AT60" i="5"/>
  <c r="AS60" i="5"/>
  <c r="AR60" i="5"/>
  <c r="AQ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C60" i="5"/>
  <c r="B60" i="5"/>
  <c r="A60" i="5"/>
  <c r="BL59" i="5"/>
  <c r="BK59" i="5"/>
  <c r="BJ59" i="5"/>
  <c r="BI59" i="5"/>
  <c r="BH59" i="5"/>
  <c r="BG59" i="5"/>
  <c r="BF59" i="5"/>
  <c r="BE59" i="5"/>
  <c r="BD59" i="5"/>
  <c r="BC59" i="5"/>
  <c r="BB59" i="5"/>
  <c r="BA59" i="5"/>
  <c r="AZ59" i="5"/>
  <c r="AY59" i="5"/>
  <c r="AX59" i="5"/>
  <c r="AW59" i="5"/>
  <c r="AV59" i="5"/>
  <c r="AU59" i="5"/>
  <c r="AT59" i="5"/>
  <c r="AS59" i="5"/>
  <c r="AR59" i="5"/>
  <c r="AQ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C59" i="5"/>
  <c r="B59" i="5"/>
  <c r="A59" i="5"/>
  <c r="BL58" i="5"/>
  <c r="BK58" i="5"/>
  <c r="BJ58" i="5"/>
  <c r="BI58" i="5"/>
  <c r="BH58" i="5"/>
  <c r="BG58" i="5"/>
  <c r="BF58" i="5"/>
  <c r="BE58" i="5"/>
  <c r="BD58" i="5"/>
  <c r="BC58" i="5"/>
  <c r="BB58" i="5"/>
  <c r="BA58" i="5"/>
  <c r="AZ58" i="5"/>
  <c r="AY58" i="5"/>
  <c r="AX58" i="5"/>
  <c r="AW58" i="5"/>
  <c r="AV58" i="5"/>
  <c r="AU58" i="5"/>
  <c r="AT58" i="5"/>
  <c r="AS58" i="5"/>
  <c r="AR58" i="5"/>
  <c r="AQ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C58" i="5"/>
  <c r="B58" i="5"/>
  <c r="A58" i="5"/>
  <c r="BL57" i="5"/>
  <c r="BK57" i="5"/>
  <c r="BJ57" i="5"/>
  <c r="BI57" i="5"/>
  <c r="BH57" i="5"/>
  <c r="BG57" i="5"/>
  <c r="BF57" i="5"/>
  <c r="BE57" i="5"/>
  <c r="BD57" i="5"/>
  <c r="BC57" i="5"/>
  <c r="BB57" i="5"/>
  <c r="BA57" i="5"/>
  <c r="AZ57" i="5"/>
  <c r="AY57" i="5"/>
  <c r="AX57" i="5"/>
  <c r="AW57" i="5"/>
  <c r="AV57" i="5"/>
  <c r="AU57" i="5"/>
  <c r="AT57" i="5"/>
  <c r="AS57" i="5"/>
  <c r="AR57" i="5"/>
  <c r="AQ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C57" i="5"/>
  <c r="B57" i="5"/>
  <c r="A57" i="5"/>
  <c r="BL56" i="5"/>
  <c r="BK56" i="5"/>
  <c r="BJ56" i="5"/>
  <c r="BI56" i="5"/>
  <c r="BH56" i="5"/>
  <c r="BG56" i="5"/>
  <c r="BF56" i="5"/>
  <c r="BE56" i="5"/>
  <c r="BD56" i="5"/>
  <c r="BC56" i="5"/>
  <c r="BB56" i="5"/>
  <c r="BA56" i="5"/>
  <c r="AZ56" i="5"/>
  <c r="AY56" i="5"/>
  <c r="AX56" i="5"/>
  <c r="AW56" i="5"/>
  <c r="AV56" i="5"/>
  <c r="AU56" i="5"/>
  <c r="AT56" i="5"/>
  <c r="AS56" i="5"/>
  <c r="AR56" i="5"/>
  <c r="AQ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B56" i="5"/>
  <c r="A56" i="5"/>
  <c r="BL55" i="5"/>
  <c r="BK55" i="5"/>
  <c r="BJ55" i="5"/>
  <c r="BI55" i="5"/>
  <c r="BH55" i="5"/>
  <c r="BG55" i="5"/>
  <c r="BF55" i="5"/>
  <c r="BE55" i="5"/>
  <c r="BD55" i="5"/>
  <c r="BC55" i="5"/>
  <c r="BB55" i="5"/>
  <c r="BA55" i="5"/>
  <c r="AZ55" i="5"/>
  <c r="AY55" i="5"/>
  <c r="AX55" i="5"/>
  <c r="AW55" i="5"/>
  <c r="AV55" i="5"/>
  <c r="AU55" i="5"/>
  <c r="AT55" i="5"/>
  <c r="AS55" i="5"/>
  <c r="AR55" i="5"/>
  <c r="AQ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C55" i="5"/>
  <c r="B55" i="5"/>
  <c r="A55" i="5"/>
  <c r="BL54" i="5"/>
  <c r="BK54" i="5"/>
  <c r="BJ54" i="5"/>
  <c r="BI54" i="5"/>
  <c r="BH54" i="5"/>
  <c r="BG54" i="5"/>
  <c r="BF54" i="5"/>
  <c r="BE54" i="5"/>
  <c r="BD54" i="5"/>
  <c r="BC54" i="5"/>
  <c r="BB54" i="5"/>
  <c r="BA54" i="5"/>
  <c r="AZ54" i="5"/>
  <c r="AY54" i="5"/>
  <c r="AX54" i="5"/>
  <c r="AW54" i="5"/>
  <c r="AV54" i="5"/>
  <c r="AU54" i="5"/>
  <c r="AT54" i="5"/>
  <c r="AS54" i="5"/>
  <c r="AR54" i="5"/>
  <c r="AQ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C54" i="5"/>
  <c r="B54" i="5"/>
  <c r="A54" i="5"/>
  <c r="BL53" i="5"/>
  <c r="BK53" i="5"/>
  <c r="BJ53" i="5"/>
  <c r="BI53" i="5"/>
  <c r="BH53" i="5"/>
  <c r="BG53" i="5"/>
  <c r="BF53" i="5"/>
  <c r="BE53" i="5"/>
  <c r="BD53" i="5"/>
  <c r="BC53" i="5"/>
  <c r="BB53" i="5"/>
  <c r="BA53" i="5"/>
  <c r="AZ53" i="5"/>
  <c r="AY53" i="5"/>
  <c r="AX53" i="5"/>
  <c r="AW53" i="5"/>
  <c r="AV53" i="5"/>
  <c r="AU53" i="5"/>
  <c r="AT53" i="5"/>
  <c r="AS53" i="5"/>
  <c r="AR53" i="5"/>
  <c r="AQ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B53" i="5"/>
  <c r="A53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A52" i="5"/>
  <c r="BL51" i="5"/>
  <c r="BK51" i="5"/>
  <c r="BJ51" i="5"/>
  <c r="BI51" i="5"/>
  <c r="BH51" i="5"/>
  <c r="BG51" i="5"/>
  <c r="BF51" i="5"/>
  <c r="BE51" i="5"/>
  <c r="BD51" i="5"/>
  <c r="BC51" i="5"/>
  <c r="BB51" i="5"/>
  <c r="BA51" i="5"/>
  <c r="AZ51" i="5"/>
  <c r="AY51" i="5"/>
  <c r="AX51" i="5"/>
  <c r="AW51" i="5"/>
  <c r="AV51" i="5"/>
  <c r="AU51" i="5"/>
  <c r="AT51" i="5"/>
  <c r="AS51" i="5"/>
  <c r="AR51" i="5"/>
  <c r="AQ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A51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A50" i="5"/>
  <c r="BL49" i="5"/>
  <c r="BK49" i="5"/>
  <c r="BJ49" i="5"/>
  <c r="BI49" i="5"/>
  <c r="BH49" i="5"/>
  <c r="BG49" i="5"/>
  <c r="BF49" i="5"/>
  <c r="BE49" i="5"/>
  <c r="BD49" i="5"/>
  <c r="BC49" i="5"/>
  <c r="BB49" i="5"/>
  <c r="BA49" i="5"/>
  <c r="AZ49" i="5"/>
  <c r="AY49" i="5"/>
  <c r="AX49" i="5"/>
  <c r="AW49" i="5"/>
  <c r="AV49" i="5"/>
  <c r="AU49" i="5"/>
  <c r="AT49" i="5"/>
  <c r="AS49" i="5"/>
  <c r="AR49" i="5"/>
  <c r="AQ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49" i="5"/>
  <c r="BL48" i="5"/>
  <c r="BK48" i="5"/>
  <c r="BJ48" i="5"/>
  <c r="BI48" i="5"/>
  <c r="BH48" i="5"/>
  <c r="BG48" i="5"/>
  <c r="BF48" i="5"/>
  <c r="BE48" i="5"/>
  <c r="BD48" i="5"/>
  <c r="BC48" i="5"/>
  <c r="BB48" i="5"/>
  <c r="BA48" i="5"/>
  <c r="AZ48" i="5"/>
  <c r="AY48" i="5"/>
  <c r="AX48" i="5"/>
  <c r="AW48" i="5"/>
  <c r="AV48" i="5"/>
  <c r="AU48" i="5"/>
  <c r="AT48" i="5"/>
  <c r="AS48" i="5"/>
  <c r="AR48" i="5"/>
  <c r="AQ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48" i="5"/>
  <c r="BL47" i="5"/>
  <c r="BK47" i="5"/>
  <c r="BJ47" i="5"/>
  <c r="BI47" i="5"/>
  <c r="BH47" i="5"/>
  <c r="BG47" i="5"/>
  <c r="BF47" i="5"/>
  <c r="BE47" i="5"/>
  <c r="BD47" i="5"/>
  <c r="BC47" i="5"/>
  <c r="BB47" i="5"/>
  <c r="BA47" i="5"/>
  <c r="AZ47" i="5"/>
  <c r="AY47" i="5"/>
  <c r="AX47" i="5"/>
  <c r="AW47" i="5"/>
  <c r="AV47" i="5"/>
  <c r="AU47" i="5"/>
  <c r="AT47" i="5"/>
  <c r="AS47" i="5"/>
  <c r="AR47" i="5"/>
  <c r="AQ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B47" i="5"/>
  <c r="A47" i="5"/>
  <c r="BL46" i="5"/>
  <c r="BK46" i="5"/>
  <c r="BJ46" i="5"/>
  <c r="BI46" i="5"/>
  <c r="BH46" i="5"/>
  <c r="BG46" i="5"/>
  <c r="BF46" i="5"/>
  <c r="BE46" i="5"/>
  <c r="BD46" i="5"/>
  <c r="BC46" i="5"/>
  <c r="BB46" i="5"/>
  <c r="BA46" i="5"/>
  <c r="AZ46" i="5"/>
  <c r="AY46" i="5"/>
  <c r="AX46" i="5"/>
  <c r="AW46" i="5"/>
  <c r="AV46" i="5"/>
  <c r="AU46" i="5"/>
  <c r="AT46" i="5"/>
  <c r="AS46" i="5"/>
  <c r="AR46" i="5"/>
  <c r="AQ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A46" i="5"/>
  <c r="BL45" i="5"/>
  <c r="BK45" i="5"/>
  <c r="BJ45" i="5"/>
  <c r="BI45" i="5"/>
  <c r="BH45" i="5"/>
  <c r="BG45" i="5"/>
  <c r="BF45" i="5"/>
  <c r="BE45" i="5"/>
  <c r="BD45" i="5"/>
  <c r="BC45" i="5"/>
  <c r="BB45" i="5"/>
  <c r="BA45" i="5"/>
  <c r="AZ45" i="5"/>
  <c r="AY45" i="5"/>
  <c r="AX45" i="5"/>
  <c r="AW45" i="5"/>
  <c r="AV45" i="5"/>
  <c r="AU45" i="5"/>
  <c r="AT45" i="5"/>
  <c r="AS45" i="5"/>
  <c r="AR45" i="5"/>
  <c r="AQ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B45" i="5"/>
  <c r="A45" i="5"/>
  <c r="BL44" i="5"/>
  <c r="BK44" i="5"/>
  <c r="BJ44" i="5"/>
  <c r="BI44" i="5"/>
  <c r="BH44" i="5"/>
  <c r="BG44" i="5"/>
  <c r="BF44" i="5"/>
  <c r="BE44" i="5"/>
  <c r="BD44" i="5"/>
  <c r="BC44" i="5"/>
  <c r="BB44" i="5"/>
  <c r="BA44" i="5"/>
  <c r="AZ44" i="5"/>
  <c r="AY44" i="5"/>
  <c r="AX44" i="5"/>
  <c r="AW44" i="5"/>
  <c r="AV44" i="5"/>
  <c r="AU44" i="5"/>
  <c r="AT44" i="5"/>
  <c r="AS44" i="5"/>
  <c r="AR44" i="5"/>
  <c r="AQ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44" i="5"/>
  <c r="BL43" i="5"/>
  <c r="BK43" i="5"/>
  <c r="BJ43" i="5"/>
  <c r="BI43" i="5"/>
  <c r="BH43" i="5"/>
  <c r="BG43" i="5"/>
  <c r="BF43" i="5"/>
  <c r="BE43" i="5"/>
  <c r="BD43" i="5"/>
  <c r="BC43" i="5"/>
  <c r="BB43" i="5"/>
  <c r="BA43" i="5"/>
  <c r="AZ43" i="5"/>
  <c r="AY43" i="5"/>
  <c r="AX43" i="5"/>
  <c r="AW43" i="5"/>
  <c r="AV43" i="5"/>
  <c r="AU43" i="5"/>
  <c r="AT43" i="5"/>
  <c r="AS43" i="5"/>
  <c r="AR43" i="5"/>
  <c r="AQ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B43" i="5"/>
  <c r="A43" i="5"/>
  <c r="BL42" i="5"/>
  <c r="BK42" i="5"/>
  <c r="BJ42" i="5"/>
  <c r="BI42" i="5"/>
  <c r="BH42" i="5"/>
  <c r="BG42" i="5"/>
  <c r="BF42" i="5"/>
  <c r="BE42" i="5"/>
  <c r="BD42" i="5"/>
  <c r="BC42" i="5"/>
  <c r="BB42" i="5"/>
  <c r="BA42" i="5"/>
  <c r="AZ42" i="5"/>
  <c r="AY42" i="5"/>
  <c r="AX42" i="5"/>
  <c r="AW42" i="5"/>
  <c r="AV42" i="5"/>
  <c r="AU42" i="5"/>
  <c r="AT42" i="5"/>
  <c r="AS42" i="5"/>
  <c r="AR42" i="5"/>
  <c r="AQ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B42" i="5"/>
  <c r="A42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A41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40" i="5"/>
  <c r="BL39" i="5"/>
  <c r="BK39" i="5"/>
  <c r="BJ39" i="5"/>
  <c r="BI39" i="5"/>
  <c r="BH39" i="5"/>
  <c r="BG39" i="5"/>
  <c r="BF3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39" i="5"/>
  <c r="BL38" i="5"/>
  <c r="BK38" i="5"/>
  <c r="BJ38" i="5"/>
  <c r="BI38" i="5"/>
  <c r="BH38" i="5"/>
  <c r="BG38" i="5"/>
  <c r="BF38" i="5"/>
  <c r="BE38" i="5"/>
  <c r="BD38" i="5"/>
  <c r="BC38" i="5"/>
  <c r="BB38" i="5"/>
  <c r="BA38" i="5"/>
  <c r="AZ38" i="5"/>
  <c r="AY38" i="5"/>
  <c r="AX38" i="5"/>
  <c r="AW38" i="5"/>
  <c r="AV38" i="5"/>
  <c r="AU38" i="5"/>
  <c r="AT38" i="5"/>
  <c r="AS38" i="5"/>
  <c r="AR38" i="5"/>
  <c r="AQ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A38" i="5"/>
  <c r="BL37" i="5"/>
  <c r="BK37" i="5"/>
  <c r="BJ37" i="5"/>
  <c r="BI37" i="5"/>
  <c r="BH37" i="5"/>
  <c r="BG37" i="5"/>
  <c r="BF37" i="5"/>
  <c r="BE37" i="5"/>
  <c r="BD37" i="5"/>
  <c r="BC37" i="5"/>
  <c r="BB37" i="5"/>
  <c r="BA37" i="5"/>
  <c r="AZ37" i="5"/>
  <c r="AY37" i="5"/>
  <c r="AX37" i="5"/>
  <c r="AW37" i="5"/>
  <c r="AV37" i="5"/>
  <c r="AU37" i="5"/>
  <c r="AT37" i="5"/>
  <c r="AS37" i="5"/>
  <c r="AR37" i="5"/>
  <c r="AQ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B37" i="5"/>
  <c r="A37" i="5"/>
  <c r="BL36" i="5"/>
  <c r="BK36" i="5"/>
  <c r="BJ36" i="5"/>
  <c r="BI36" i="5"/>
  <c r="BH36" i="5"/>
  <c r="BG36" i="5"/>
  <c r="BF36" i="5"/>
  <c r="BE36" i="5"/>
  <c r="BD36" i="5"/>
  <c r="BC36" i="5"/>
  <c r="BB36" i="5"/>
  <c r="BA36" i="5"/>
  <c r="AZ36" i="5"/>
  <c r="AY36" i="5"/>
  <c r="AX36" i="5"/>
  <c r="AW36" i="5"/>
  <c r="AV36" i="5"/>
  <c r="AU36" i="5"/>
  <c r="AT36" i="5"/>
  <c r="AS36" i="5"/>
  <c r="AR36" i="5"/>
  <c r="AQ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36" i="5"/>
  <c r="BL35" i="5"/>
  <c r="BK35" i="5"/>
  <c r="BJ35" i="5"/>
  <c r="BI35" i="5"/>
  <c r="BH35" i="5"/>
  <c r="BG35" i="5"/>
  <c r="BF35" i="5"/>
  <c r="BE35" i="5"/>
  <c r="BD35" i="5"/>
  <c r="BC35" i="5"/>
  <c r="BB35" i="5"/>
  <c r="BA35" i="5"/>
  <c r="AZ35" i="5"/>
  <c r="AY35" i="5"/>
  <c r="AX35" i="5"/>
  <c r="AW35" i="5"/>
  <c r="AV35" i="5"/>
  <c r="AU35" i="5"/>
  <c r="AT35" i="5"/>
  <c r="AS35" i="5"/>
  <c r="AR35" i="5"/>
  <c r="AQ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B35" i="5"/>
  <c r="A35" i="5"/>
  <c r="C33" i="5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A60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A59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A58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A57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A56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A55" i="3"/>
  <c r="BL54" i="3"/>
  <c r="BK54" i="3"/>
  <c r="BJ54" i="3"/>
  <c r="BI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A54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A53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A52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A51" i="3"/>
  <c r="BL50" i="3"/>
  <c r="BK50" i="3"/>
  <c r="BJ50" i="3"/>
  <c r="BI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A50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A49" i="3"/>
  <c r="BL48" i="3"/>
  <c r="BK48" i="3"/>
  <c r="BJ48" i="3"/>
  <c r="BI48" i="3"/>
  <c r="BH48" i="3"/>
  <c r="BG48" i="3"/>
  <c r="BF48" i="3"/>
  <c r="BE48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A48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A47" i="3"/>
  <c r="BL46" i="3"/>
  <c r="BK46" i="3"/>
  <c r="BJ46" i="3"/>
  <c r="BI46" i="3"/>
  <c r="BH46" i="3"/>
  <c r="BG46" i="3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A46" i="3"/>
  <c r="BL45" i="3"/>
  <c r="BK45" i="3"/>
  <c r="BJ45" i="3"/>
  <c r="BI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A45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A44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A43" i="3"/>
  <c r="BL42" i="3"/>
  <c r="BK42" i="3"/>
  <c r="BJ42" i="3"/>
  <c r="BI42" i="3"/>
  <c r="BH42" i="3"/>
  <c r="BG42" i="3"/>
  <c r="BF42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A42" i="3"/>
  <c r="BL41" i="3"/>
  <c r="BK41" i="3"/>
  <c r="BJ41" i="3"/>
  <c r="BI41" i="3"/>
  <c r="BH41" i="3"/>
  <c r="BG41" i="3"/>
  <c r="BF41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A41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A40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A39" i="3"/>
  <c r="BL38" i="3"/>
  <c r="BK38" i="3"/>
  <c r="BJ38" i="3"/>
  <c r="BI38" i="3"/>
  <c r="BH38" i="3"/>
  <c r="BG38" i="3"/>
  <c r="BF38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A38" i="3"/>
  <c r="BL37" i="3"/>
  <c r="BK37" i="3"/>
  <c r="BJ37" i="3"/>
  <c r="BI37" i="3"/>
  <c r="BH37" i="3"/>
  <c r="BG37" i="3"/>
  <c r="BF37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A37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A36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A35" i="3"/>
  <c r="E31" i="3" s="1"/>
  <c r="C33" i="3"/>
  <c r="F31" i="3" l="1"/>
  <c r="E31" i="5"/>
  <c r="F31" i="5"/>
  <c r="E31" i="7"/>
  <c r="F31" i="7"/>
  <c r="F31" i="6"/>
  <c r="E31" i="6"/>
  <c r="A31" i="6"/>
  <c r="C33" i="6"/>
  <c r="BL61" i="4"/>
  <c r="BK61" i="4"/>
  <c r="BJ61" i="4"/>
  <c r="BI61" i="4"/>
  <c r="BH61" i="4"/>
  <c r="BG61" i="4"/>
  <c r="BF61" i="4"/>
  <c r="BE61" i="4"/>
  <c r="BD61" i="4"/>
  <c r="BC61" i="4"/>
  <c r="BB61" i="4"/>
  <c r="BA61" i="4"/>
  <c r="AZ61" i="4"/>
  <c r="AY61" i="4"/>
  <c r="AX61" i="4"/>
  <c r="AW61" i="4"/>
  <c r="AV61" i="4"/>
  <c r="AU61" i="4"/>
  <c r="AT61" i="4"/>
  <c r="AS61" i="4"/>
  <c r="AR61" i="4"/>
  <c r="AQ61" i="4"/>
  <c r="AP61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B61" i="4"/>
  <c r="BL60" i="4"/>
  <c r="BK60" i="4"/>
  <c r="BJ60" i="4"/>
  <c r="BI60" i="4"/>
  <c r="BH60" i="4"/>
  <c r="BG60" i="4"/>
  <c r="BF60" i="4"/>
  <c r="BE60" i="4"/>
  <c r="BD60" i="4"/>
  <c r="BC60" i="4"/>
  <c r="BB60" i="4"/>
  <c r="BA60" i="4"/>
  <c r="AZ60" i="4"/>
  <c r="AY60" i="4"/>
  <c r="AX60" i="4"/>
  <c r="AW60" i="4"/>
  <c r="AV60" i="4"/>
  <c r="AU60" i="4"/>
  <c r="AT60" i="4"/>
  <c r="AS60" i="4"/>
  <c r="AR60" i="4"/>
  <c r="AQ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B60" i="4"/>
  <c r="A60" i="4"/>
  <c r="BL59" i="4"/>
  <c r="BK59" i="4"/>
  <c r="BJ59" i="4"/>
  <c r="BI59" i="4"/>
  <c r="BH59" i="4"/>
  <c r="BG59" i="4"/>
  <c r="BF59" i="4"/>
  <c r="BE59" i="4"/>
  <c r="BD59" i="4"/>
  <c r="BC59" i="4"/>
  <c r="BB59" i="4"/>
  <c r="BA59" i="4"/>
  <c r="AZ59" i="4"/>
  <c r="AY59" i="4"/>
  <c r="AX59" i="4"/>
  <c r="AW59" i="4"/>
  <c r="AV59" i="4"/>
  <c r="AU59" i="4"/>
  <c r="AT59" i="4"/>
  <c r="AS59" i="4"/>
  <c r="AR59" i="4"/>
  <c r="AQ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B59" i="4"/>
  <c r="A59" i="4"/>
  <c r="BL58" i="4"/>
  <c r="BK58" i="4"/>
  <c r="BJ58" i="4"/>
  <c r="BI58" i="4"/>
  <c r="BH58" i="4"/>
  <c r="BG58" i="4"/>
  <c r="BF58" i="4"/>
  <c r="BE58" i="4"/>
  <c r="BD58" i="4"/>
  <c r="BC58" i="4"/>
  <c r="BB58" i="4"/>
  <c r="BA58" i="4"/>
  <c r="AZ58" i="4"/>
  <c r="AY58" i="4"/>
  <c r="AX58" i="4"/>
  <c r="AW58" i="4"/>
  <c r="AV58" i="4"/>
  <c r="AU58" i="4"/>
  <c r="AT58" i="4"/>
  <c r="AS58" i="4"/>
  <c r="AR58" i="4"/>
  <c r="AQ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B58" i="4"/>
  <c r="A58" i="4"/>
  <c r="BL57" i="4"/>
  <c r="BK57" i="4"/>
  <c r="BJ57" i="4"/>
  <c r="BI57" i="4"/>
  <c r="BH57" i="4"/>
  <c r="BG57" i="4"/>
  <c r="BF57" i="4"/>
  <c r="BE57" i="4"/>
  <c r="BD57" i="4"/>
  <c r="BC57" i="4"/>
  <c r="BB57" i="4"/>
  <c r="BA57" i="4"/>
  <c r="AZ57" i="4"/>
  <c r="AY57" i="4"/>
  <c r="AX57" i="4"/>
  <c r="AW57" i="4"/>
  <c r="AV57" i="4"/>
  <c r="AU57" i="4"/>
  <c r="AT57" i="4"/>
  <c r="AS57" i="4"/>
  <c r="AR57" i="4"/>
  <c r="AQ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B57" i="4"/>
  <c r="A57" i="4"/>
  <c r="BL56" i="4"/>
  <c r="BK56" i="4"/>
  <c r="BJ56" i="4"/>
  <c r="BI56" i="4"/>
  <c r="BH56" i="4"/>
  <c r="BG56" i="4"/>
  <c r="BF56" i="4"/>
  <c r="BE56" i="4"/>
  <c r="BD56" i="4"/>
  <c r="BC56" i="4"/>
  <c r="BB56" i="4"/>
  <c r="BA56" i="4"/>
  <c r="AZ56" i="4"/>
  <c r="AY56" i="4"/>
  <c r="AX56" i="4"/>
  <c r="AW56" i="4"/>
  <c r="AV56" i="4"/>
  <c r="AU56" i="4"/>
  <c r="AT56" i="4"/>
  <c r="AS56" i="4"/>
  <c r="AR56" i="4"/>
  <c r="AQ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B56" i="4"/>
  <c r="A56" i="4"/>
  <c r="BL55" i="4"/>
  <c r="BK55" i="4"/>
  <c r="BJ55" i="4"/>
  <c r="BI55" i="4"/>
  <c r="BH55" i="4"/>
  <c r="BG55" i="4"/>
  <c r="BF55" i="4"/>
  <c r="BE55" i="4"/>
  <c r="BD55" i="4"/>
  <c r="BC55" i="4"/>
  <c r="BB55" i="4"/>
  <c r="BA55" i="4"/>
  <c r="AZ55" i="4"/>
  <c r="AY55" i="4"/>
  <c r="AX55" i="4"/>
  <c r="AW55" i="4"/>
  <c r="AV55" i="4"/>
  <c r="AU55" i="4"/>
  <c r="AT55" i="4"/>
  <c r="AS55" i="4"/>
  <c r="AR55" i="4"/>
  <c r="AQ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55" i="4"/>
  <c r="BL54" i="4"/>
  <c r="BK54" i="4"/>
  <c r="BJ54" i="4"/>
  <c r="BI54" i="4"/>
  <c r="BH54" i="4"/>
  <c r="BG54" i="4"/>
  <c r="BF54" i="4"/>
  <c r="BE54" i="4"/>
  <c r="BD54" i="4"/>
  <c r="BC54" i="4"/>
  <c r="BB54" i="4"/>
  <c r="BA54" i="4"/>
  <c r="AZ54" i="4"/>
  <c r="AY54" i="4"/>
  <c r="AX54" i="4"/>
  <c r="AW54" i="4"/>
  <c r="AV54" i="4"/>
  <c r="AU54" i="4"/>
  <c r="AT54" i="4"/>
  <c r="AS54" i="4"/>
  <c r="AR54" i="4"/>
  <c r="AQ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B54" i="4"/>
  <c r="A54" i="4"/>
  <c r="BL53" i="4"/>
  <c r="BK53" i="4"/>
  <c r="BJ53" i="4"/>
  <c r="BI53" i="4"/>
  <c r="BH53" i="4"/>
  <c r="BG53" i="4"/>
  <c r="BF53" i="4"/>
  <c r="BE53" i="4"/>
  <c r="BD53" i="4"/>
  <c r="BC53" i="4"/>
  <c r="BB53" i="4"/>
  <c r="BA53" i="4"/>
  <c r="AZ53" i="4"/>
  <c r="AY53" i="4"/>
  <c r="AX53" i="4"/>
  <c r="AW53" i="4"/>
  <c r="AV53" i="4"/>
  <c r="AU53" i="4"/>
  <c r="AT53" i="4"/>
  <c r="AS53" i="4"/>
  <c r="AR53" i="4"/>
  <c r="AQ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B53" i="4"/>
  <c r="A53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A52" i="4"/>
  <c r="BL51" i="4"/>
  <c r="BK51" i="4"/>
  <c r="BJ51" i="4"/>
  <c r="BI51" i="4"/>
  <c r="BH51" i="4"/>
  <c r="BG51" i="4"/>
  <c r="BF51" i="4"/>
  <c r="BE51" i="4"/>
  <c r="BD51" i="4"/>
  <c r="BC51" i="4"/>
  <c r="BB51" i="4"/>
  <c r="BA51" i="4"/>
  <c r="AZ51" i="4"/>
  <c r="AY51" i="4"/>
  <c r="AX51" i="4"/>
  <c r="AW51" i="4"/>
  <c r="AV51" i="4"/>
  <c r="AU51" i="4"/>
  <c r="AT51" i="4"/>
  <c r="AS51" i="4"/>
  <c r="AR51" i="4"/>
  <c r="AQ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A51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A50" i="4"/>
  <c r="BL49" i="4"/>
  <c r="BK49" i="4"/>
  <c r="BJ49" i="4"/>
  <c r="BI49" i="4"/>
  <c r="BH49" i="4"/>
  <c r="BG49" i="4"/>
  <c r="BF49" i="4"/>
  <c r="BE49" i="4"/>
  <c r="BD49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49" i="4"/>
  <c r="BL48" i="4"/>
  <c r="BK48" i="4"/>
  <c r="BJ48" i="4"/>
  <c r="BI48" i="4"/>
  <c r="BH48" i="4"/>
  <c r="BG48" i="4"/>
  <c r="BF48" i="4"/>
  <c r="BE48" i="4"/>
  <c r="BD48" i="4"/>
  <c r="BC48" i="4"/>
  <c r="BB48" i="4"/>
  <c r="BA48" i="4"/>
  <c r="AZ48" i="4"/>
  <c r="AY48" i="4"/>
  <c r="AX48" i="4"/>
  <c r="AW48" i="4"/>
  <c r="AV48" i="4"/>
  <c r="AU48" i="4"/>
  <c r="AT48" i="4"/>
  <c r="AS48" i="4"/>
  <c r="AR48" i="4"/>
  <c r="AQ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48" i="4"/>
  <c r="BL47" i="4"/>
  <c r="BK47" i="4"/>
  <c r="BJ47" i="4"/>
  <c r="BI47" i="4"/>
  <c r="BH47" i="4"/>
  <c r="BG47" i="4"/>
  <c r="BF47" i="4"/>
  <c r="BE47" i="4"/>
  <c r="BD47" i="4"/>
  <c r="BC47" i="4"/>
  <c r="BB47" i="4"/>
  <c r="BA47" i="4"/>
  <c r="AZ47" i="4"/>
  <c r="AY47" i="4"/>
  <c r="AX47" i="4"/>
  <c r="AW47" i="4"/>
  <c r="AV47" i="4"/>
  <c r="AU47" i="4"/>
  <c r="AT47" i="4"/>
  <c r="AS47" i="4"/>
  <c r="AR47" i="4"/>
  <c r="AQ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B47" i="4"/>
  <c r="A47" i="4"/>
  <c r="BL46" i="4"/>
  <c r="BK46" i="4"/>
  <c r="BJ46" i="4"/>
  <c r="BI46" i="4"/>
  <c r="BH46" i="4"/>
  <c r="BG46" i="4"/>
  <c r="BF46" i="4"/>
  <c r="BE46" i="4"/>
  <c r="BD46" i="4"/>
  <c r="BC46" i="4"/>
  <c r="BB46" i="4"/>
  <c r="BA46" i="4"/>
  <c r="AZ46" i="4"/>
  <c r="AY46" i="4"/>
  <c r="AX46" i="4"/>
  <c r="AW46" i="4"/>
  <c r="AV46" i="4"/>
  <c r="AU46" i="4"/>
  <c r="AT46" i="4"/>
  <c r="AS46" i="4"/>
  <c r="AR46" i="4"/>
  <c r="AQ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A46" i="4"/>
  <c r="BL45" i="4"/>
  <c r="BK45" i="4"/>
  <c r="BJ45" i="4"/>
  <c r="BI45" i="4"/>
  <c r="BH45" i="4"/>
  <c r="BG45" i="4"/>
  <c r="BF45" i="4"/>
  <c r="BE45" i="4"/>
  <c r="BD45" i="4"/>
  <c r="BC45" i="4"/>
  <c r="BB45" i="4"/>
  <c r="BA45" i="4"/>
  <c r="AZ45" i="4"/>
  <c r="AY45" i="4"/>
  <c r="AX45" i="4"/>
  <c r="AW45" i="4"/>
  <c r="AV45" i="4"/>
  <c r="AU45" i="4"/>
  <c r="AT45" i="4"/>
  <c r="AS45" i="4"/>
  <c r="AR45" i="4"/>
  <c r="AQ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B45" i="4"/>
  <c r="A45" i="4"/>
  <c r="BL44" i="4"/>
  <c r="BK44" i="4"/>
  <c r="BJ44" i="4"/>
  <c r="BI44" i="4"/>
  <c r="BH44" i="4"/>
  <c r="BG44" i="4"/>
  <c r="BF44" i="4"/>
  <c r="BE44" i="4"/>
  <c r="BD44" i="4"/>
  <c r="BC44" i="4"/>
  <c r="BB44" i="4"/>
  <c r="BA44" i="4"/>
  <c r="AZ44" i="4"/>
  <c r="AY44" i="4"/>
  <c r="AX44" i="4"/>
  <c r="AW44" i="4"/>
  <c r="AV44" i="4"/>
  <c r="AU44" i="4"/>
  <c r="AT44" i="4"/>
  <c r="AS44" i="4"/>
  <c r="AR44" i="4"/>
  <c r="AQ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44" i="4"/>
  <c r="BL43" i="4"/>
  <c r="BK43" i="4"/>
  <c r="BJ43" i="4"/>
  <c r="BI43" i="4"/>
  <c r="BH43" i="4"/>
  <c r="BG43" i="4"/>
  <c r="BF43" i="4"/>
  <c r="BE43" i="4"/>
  <c r="BD43" i="4"/>
  <c r="BC43" i="4"/>
  <c r="BB43" i="4"/>
  <c r="BA43" i="4"/>
  <c r="AZ43" i="4"/>
  <c r="AY43" i="4"/>
  <c r="AX43" i="4"/>
  <c r="AW43" i="4"/>
  <c r="AV43" i="4"/>
  <c r="AU43" i="4"/>
  <c r="AT43" i="4"/>
  <c r="AS43" i="4"/>
  <c r="AR43" i="4"/>
  <c r="AQ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B43" i="4"/>
  <c r="A43" i="4"/>
  <c r="BL42" i="4"/>
  <c r="BK42" i="4"/>
  <c r="BJ42" i="4"/>
  <c r="BI42" i="4"/>
  <c r="BH42" i="4"/>
  <c r="BG42" i="4"/>
  <c r="BF42" i="4"/>
  <c r="BE42" i="4"/>
  <c r="BD42" i="4"/>
  <c r="BC42" i="4"/>
  <c r="BB42" i="4"/>
  <c r="BA42" i="4"/>
  <c r="AZ42" i="4"/>
  <c r="AY42" i="4"/>
  <c r="AX42" i="4"/>
  <c r="AW42" i="4"/>
  <c r="AV42" i="4"/>
  <c r="AU42" i="4"/>
  <c r="AT42" i="4"/>
  <c r="AS42" i="4"/>
  <c r="AR42" i="4"/>
  <c r="AQ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A42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A41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40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39" i="4"/>
  <c r="BL38" i="4"/>
  <c r="BK38" i="4"/>
  <c r="BJ38" i="4"/>
  <c r="BI38" i="4"/>
  <c r="BH38" i="4"/>
  <c r="BG38" i="4"/>
  <c r="BF38" i="4"/>
  <c r="BE38" i="4"/>
  <c r="BD38" i="4"/>
  <c r="BC38" i="4"/>
  <c r="BB38" i="4"/>
  <c r="BA38" i="4"/>
  <c r="AZ38" i="4"/>
  <c r="AY38" i="4"/>
  <c r="AX38" i="4"/>
  <c r="AW38" i="4"/>
  <c r="AV38" i="4"/>
  <c r="AU38" i="4"/>
  <c r="AT38" i="4"/>
  <c r="AS38" i="4"/>
  <c r="AR38" i="4"/>
  <c r="AQ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A38" i="4"/>
  <c r="BL37" i="4"/>
  <c r="BK37" i="4"/>
  <c r="BJ37" i="4"/>
  <c r="BI37" i="4"/>
  <c r="BH37" i="4"/>
  <c r="BG37" i="4"/>
  <c r="BF37" i="4"/>
  <c r="BE37" i="4"/>
  <c r="BD37" i="4"/>
  <c r="BC37" i="4"/>
  <c r="BB37" i="4"/>
  <c r="BA37" i="4"/>
  <c r="AZ37" i="4"/>
  <c r="AY37" i="4"/>
  <c r="AX37" i="4"/>
  <c r="AW37" i="4"/>
  <c r="AV37" i="4"/>
  <c r="AU37" i="4"/>
  <c r="AT37" i="4"/>
  <c r="AS37" i="4"/>
  <c r="AR37" i="4"/>
  <c r="AQ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37" i="4"/>
  <c r="BL36" i="4"/>
  <c r="BK36" i="4"/>
  <c r="BJ36" i="4"/>
  <c r="BI36" i="4"/>
  <c r="BH36" i="4"/>
  <c r="BG36" i="4"/>
  <c r="BF36" i="4"/>
  <c r="BE36" i="4"/>
  <c r="BD36" i="4"/>
  <c r="BC36" i="4"/>
  <c r="BB36" i="4"/>
  <c r="BA36" i="4"/>
  <c r="AZ36" i="4"/>
  <c r="AY36" i="4"/>
  <c r="AX36" i="4"/>
  <c r="AW36" i="4"/>
  <c r="AV36" i="4"/>
  <c r="AU36" i="4"/>
  <c r="AT36" i="4"/>
  <c r="AS36" i="4"/>
  <c r="AR36" i="4"/>
  <c r="AQ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36" i="4"/>
  <c r="BL35" i="4"/>
  <c r="BK35" i="4"/>
  <c r="BJ35" i="4"/>
  <c r="BI35" i="4"/>
  <c r="BH35" i="4"/>
  <c r="BG35" i="4"/>
  <c r="BF35" i="4"/>
  <c r="BE35" i="4"/>
  <c r="BD35" i="4"/>
  <c r="BC35" i="4"/>
  <c r="BB35" i="4"/>
  <c r="BA35" i="4"/>
  <c r="AZ35" i="4"/>
  <c r="AY35" i="4"/>
  <c r="AX35" i="4"/>
  <c r="AW35" i="4"/>
  <c r="AV35" i="4"/>
  <c r="AU35" i="4"/>
  <c r="AT35" i="4"/>
  <c r="AS35" i="4"/>
  <c r="AR35" i="4"/>
  <c r="AQ35" i="4"/>
  <c r="F31" i="4" s="1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B35" i="4"/>
  <c r="A35" i="4"/>
  <c r="E31" i="4" s="1"/>
  <c r="C33" i="4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A60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A59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A58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A57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A56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A55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A54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A53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A52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A51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A50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A49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A48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A46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A45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A44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A43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A42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A41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A40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A39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A38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A37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A36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F31" i="1" s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A35" i="1"/>
  <c r="E31" i="1" s="1"/>
  <c r="C33" i="1"/>
  <c r="E31" i="10"/>
  <c r="F31" i="12"/>
  <c r="E31" i="12"/>
  <c r="N30" i="14" l="1"/>
  <c r="A31" i="14"/>
  <c r="BL61" i="8"/>
  <c r="BK61" i="8"/>
  <c r="BJ61" i="8"/>
  <c r="BI61" i="8"/>
  <c r="BH61" i="8"/>
  <c r="BG61" i="8"/>
  <c r="BF61" i="8"/>
  <c r="BE61" i="8"/>
  <c r="BD61" i="8"/>
  <c r="BC61" i="8"/>
  <c r="BB61" i="8"/>
  <c r="BA61" i="8"/>
  <c r="AZ61" i="8"/>
  <c r="AY61" i="8"/>
  <c r="AX61" i="8"/>
  <c r="AW61" i="8"/>
  <c r="AV61" i="8"/>
  <c r="AU61" i="8"/>
  <c r="AT61" i="8"/>
  <c r="AS61" i="8"/>
  <c r="AR61" i="8"/>
  <c r="AQ61" i="8"/>
  <c r="AP61" i="8"/>
  <c r="AO61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C61" i="8"/>
  <c r="B61" i="8"/>
  <c r="BL60" i="8"/>
  <c r="BK60" i="8"/>
  <c r="BJ60" i="8"/>
  <c r="BI60" i="8"/>
  <c r="BH60" i="8"/>
  <c r="BG60" i="8"/>
  <c r="BF60" i="8"/>
  <c r="BE60" i="8"/>
  <c r="BD60" i="8"/>
  <c r="BC60" i="8"/>
  <c r="BB60" i="8"/>
  <c r="BA60" i="8"/>
  <c r="AZ60" i="8"/>
  <c r="AY60" i="8"/>
  <c r="AX60" i="8"/>
  <c r="AW60" i="8"/>
  <c r="AV60" i="8"/>
  <c r="AU60" i="8"/>
  <c r="AT60" i="8"/>
  <c r="AS60" i="8"/>
  <c r="AR60" i="8"/>
  <c r="AQ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C60" i="8"/>
  <c r="B60" i="8"/>
  <c r="A60" i="8"/>
  <c r="BL59" i="8"/>
  <c r="BK59" i="8"/>
  <c r="BJ59" i="8"/>
  <c r="BI59" i="8"/>
  <c r="BH59" i="8"/>
  <c r="BG59" i="8"/>
  <c r="BF59" i="8"/>
  <c r="BE59" i="8"/>
  <c r="BD59" i="8"/>
  <c r="BC59" i="8"/>
  <c r="BB59" i="8"/>
  <c r="BA59" i="8"/>
  <c r="AZ59" i="8"/>
  <c r="AY59" i="8"/>
  <c r="AX59" i="8"/>
  <c r="AW59" i="8"/>
  <c r="AV59" i="8"/>
  <c r="AU59" i="8"/>
  <c r="AT59" i="8"/>
  <c r="AS59" i="8"/>
  <c r="AR59" i="8"/>
  <c r="AQ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C59" i="8"/>
  <c r="B59" i="8"/>
  <c r="A59" i="8"/>
  <c r="BL58" i="8"/>
  <c r="BK58" i="8"/>
  <c r="BJ58" i="8"/>
  <c r="BI58" i="8"/>
  <c r="BH58" i="8"/>
  <c r="BG58" i="8"/>
  <c r="BF58" i="8"/>
  <c r="BE58" i="8"/>
  <c r="BD58" i="8"/>
  <c r="BC58" i="8"/>
  <c r="BB58" i="8"/>
  <c r="BA58" i="8"/>
  <c r="AZ58" i="8"/>
  <c r="AY58" i="8"/>
  <c r="AX58" i="8"/>
  <c r="AW58" i="8"/>
  <c r="AV58" i="8"/>
  <c r="AU58" i="8"/>
  <c r="AT58" i="8"/>
  <c r="AS58" i="8"/>
  <c r="AR58" i="8"/>
  <c r="AQ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C58" i="8"/>
  <c r="B58" i="8"/>
  <c r="A58" i="8"/>
  <c r="BL57" i="8"/>
  <c r="BK57" i="8"/>
  <c r="BJ57" i="8"/>
  <c r="BI57" i="8"/>
  <c r="BH57" i="8"/>
  <c r="BG57" i="8"/>
  <c r="BF57" i="8"/>
  <c r="BE57" i="8"/>
  <c r="BD57" i="8"/>
  <c r="BC57" i="8"/>
  <c r="BB57" i="8"/>
  <c r="BA57" i="8"/>
  <c r="AZ57" i="8"/>
  <c r="AY57" i="8"/>
  <c r="AX57" i="8"/>
  <c r="AW57" i="8"/>
  <c r="AV57" i="8"/>
  <c r="AU57" i="8"/>
  <c r="AT57" i="8"/>
  <c r="AS57" i="8"/>
  <c r="AR57" i="8"/>
  <c r="AQ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C57" i="8"/>
  <c r="B57" i="8"/>
  <c r="A57" i="8"/>
  <c r="BL56" i="8"/>
  <c r="BK56" i="8"/>
  <c r="BJ56" i="8"/>
  <c r="BI56" i="8"/>
  <c r="BH56" i="8"/>
  <c r="BG56" i="8"/>
  <c r="BF56" i="8"/>
  <c r="BE56" i="8"/>
  <c r="BD56" i="8"/>
  <c r="BC56" i="8"/>
  <c r="BB56" i="8"/>
  <c r="BA56" i="8"/>
  <c r="AZ56" i="8"/>
  <c r="AY56" i="8"/>
  <c r="AX56" i="8"/>
  <c r="AW56" i="8"/>
  <c r="AV56" i="8"/>
  <c r="AU56" i="8"/>
  <c r="AT56" i="8"/>
  <c r="AS56" i="8"/>
  <c r="AR56" i="8"/>
  <c r="AQ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C56" i="8"/>
  <c r="B56" i="8"/>
  <c r="A56" i="8"/>
  <c r="BL55" i="8"/>
  <c r="BK55" i="8"/>
  <c r="BJ55" i="8"/>
  <c r="BI55" i="8"/>
  <c r="BH55" i="8"/>
  <c r="BG55" i="8"/>
  <c r="BF55" i="8"/>
  <c r="BE55" i="8"/>
  <c r="BD55" i="8"/>
  <c r="BC55" i="8"/>
  <c r="BB55" i="8"/>
  <c r="BA55" i="8"/>
  <c r="AZ55" i="8"/>
  <c r="AY55" i="8"/>
  <c r="AX55" i="8"/>
  <c r="AW55" i="8"/>
  <c r="AV55" i="8"/>
  <c r="AU55" i="8"/>
  <c r="AT55" i="8"/>
  <c r="AS55" i="8"/>
  <c r="AR55" i="8"/>
  <c r="AQ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C55" i="8"/>
  <c r="B55" i="8"/>
  <c r="A55" i="8"/>
  <c r="BL54" i="8"/>
  <c r="BK54" i="8"/>
  <c r="BJ54" i="8"/>
  <c r="BI54" i="8"/>
  <c r="BH54" i="8"/>
  <c r="BG54" i="8"/>
  <c r="BF54" i="8"/>
  <c r="BE54" i="8"/>
  <c r="BD54" i="8"/>
  <c r="BC54" i="8"/>
  <c r="BB54" i="8"/>
  <c r="BA54" i="8"/>
  <c r="AZ54" i="8"/>
  <c r="AY54" i="8"/>
  <c r="AX54" i="8"/>
  <c r="AW54" i="8"/>
  <c r="AV54" i="8"/>
  <c r="AU54" i="8"/>
  <c r="AT54" i="8"/>
  <c r="AS54" i="8"/>
  <c r="AR54" i="8"/>
  <c r="AQ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B54" i="8"/>
  <c r="A54" i="8"/>
  <c r="BL53" i="8"/>
  <c r="BK53" i="8"/>
  <c r="BJ53" i="8"/>
  <c r="BI53" i="8"/>
  <c r="BH53" i="8"/>
  <c r="BG53" i="8"/>
  <c r="BF53" i="8"/>
  <c r="BE53" i="8"/>
  <c r="BD53" i="8"/>
  <c r="BC53" i="8"/>
  <c r="BB53" i="8"/>
  <c r="BA53" i="8"/>
  <c r="AZ53" i="8"/>
  <c r="AY53" i="8"/>
  <c r="AX53" i="8"/>
  <c r="AW53" i="8"/>
  <c r="AV53" i="8"/>
  <c r="AU53" i="8"/>
  <c r="AT53" i="8"/>
  <c r="AS53" i="8"/>
  <c r="AR53" i="8"/>
  <c r="AQ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B53" i="8"/>
  <c r="A53" i="8"/>
  <c r="BL52" i="8"/>
  <c r="BK52" i="8"/>
  <c r="BJ52" i="8"/>
  <c r="BI52" i="8"/>
  <c r="BH52" i="8"/>
  <c r="BG52" i="8"/>
  <c r="BF52" i="8"/>
  <c r="BE52" i="8"/>
  <c r="BD52" i="8"/>
  <c r="BC52" i="8"/>
  <c r="BB52" i="8"/>
  <c r="BA52" i="8"/>
  <c r="AZ52" i="8"/>
  <c r="AY52" i="8"/>
  <c r="AX52" i="8"/>
  <c r="AW52" i="8"/>
  <c r="AV52" i="8"/>
  <c r="AU52" i="8"/>
  <c r="AT52" i="8"/>
  <c r="AS52" i="8"/>
  <c r="AR52" i="8"/>
  <c r="AQ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B52" i="8"/>
  <c r="A52" i="8"/>
  <c r="BL51" i="8"/>
  <c r="BK51" i="8"/>
  <c r="BJ51" i="8"/>
  <c r="BI51" i="8"/>
  <c r="BH51" i="8"/>
  <c r="BG51" i="8"/>
  <c r="BF51" i="8"/>
  <c r="BE51" i="8"/>
  <c r="BD51" i="8"/>
  <c r="BC51" i="8"/>
  <c r="BB51" i="8"/>
  <c r="BA51" i="8"/>
  <c r="AZ51" i="8"/>
  <c r="AY51" i="8"/>
  <c r="AX51" i="8"/>
  <c r="AW51" i="8"/>
  <c r="AV51" i="8"/>
  <c r="AU51" i="8"/>
  <c r="AT51" i="8"/>
  <c r="AS51" i="8"/>
  <c r="AR51" i="8"/>
  <c r="AQ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B51" i="8"/>
  <c r="A51" i="8"/>
  <c r="BL50" i="8"/>
  <c r="BK50" i="8"/>
  <c r="BJ50" i="8"/>
  <c r="BI50" i="8"/>
  <c r="BH50" i="8"/>
  <c r="BG50" i="8"/>
  <c r="BF50" i="8"/>
  <c r="BE50" i="8"/>
  <c r="BD50" i="8"/>
  <c r="BC50" i="8"/>
  <c r="BB50" i="8"/>
  <c r="BA50" i="8"/>
  <c r="AZ50" i="8"/>
  <c r="AY50" i="8"/>
  <c r="AX50" i="8"/>
  <c r="AW50" i="8"/>
  <c r="AV50" i="8"/>
  <c r="AU50" i="8"/>
  <c r="AT50" i="8"/>
  <c r="AS50" i="8"/>
  <c r="AR50" i="8"/>
  <c r="AQ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B50" i="8"/>
  <c r="A50" i="8"/>
  <c r="BL49" i="8"/>
  <c r="BK49" i="8"/>
  <c r="BJ49" i="8"/>
  <c r="BI49" i="8"/>
  <c r="BH49" i="8"/>
  <c r="BG49" i="8"/>
  <c r="BF49" i="8"/>
  <c r="BE49" i="8"/>
  <c r="BD49" i="8"/>
  <c r="BC49" i="8"/>
  <c r="BB49" i="8"/>
  <c r="BA49" i="8"/>
  <c r="AZ49" i="8"/>
  <c r="AY49" i="8"/>
  <c r="AX49" i="8"/>
  <c r="AW49" i="8"/>
  <c r="AV49" i="8"/>
  <c r="AU49" i="8"/>
  <c r="AT49" i="8"/>
  <c r="AS49" i="8"/>
  <c r="AR49" i="8"/>
  <c r="AQ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B49" i="8"/>
  <c r="A49" i="8"/>
  <c r="BL48" i="8"/>
  <c r="BK48" i="8"/>
  <c r="BJ48" i="8"/>
  <c r="BI48" i="8"/>
  <c r="BH48" i="8"/>
  <c r="BG48" i="8"/>
  <c r="BF48" i="8"/>
  <c r="BE48" i="8"/>
  <c r="BD48" i="8"/>
  <c r="BC48" i="8"/>
  <c r="BB48" i="8"/>
  <c r="BA48" i="8"/>
  <c r="AZ48" i="8"/>
  <c r="AY48" i="8"/>
  <c r="AX48" i="8"/>
  <c r="AW48" i="8"/>
  <c r="AV48" i="8"/>
  <c r="AU48" i="8"/>
  <c r="AT48" i="8"/>
  <c r="AS48" i="8"/>
  <c r="AR48" i="8"/>
  <c r="AQ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B48" i="8"/>
  <c r="A48" i="8"/>
  <c r="BL47" i="8"/>
  <c r="BK47" i="8"/>
  <c r="BJ47" i="8"/>
  <c r="BI47" i="8"/>
  <c r="BH47" i="8"/>
  <c r="BG47" i="8"/>
  <c r="BF47" i="8"/>
  <c r="BE47" i="8"/>
  <c r="BD47" i="8"/>
  <c r="BC47" i="8"/>
  <c r="BB47" i="8"/>
  <c r="BA47" i="8"/>
  <c r="AZ47" i="8"/>
  <c r="AY47" i="8"/>
  <c r="AX47" i="8"/>
  <c r="AW47" i="8"/>
  <c r="AV47" i="8"/>
  <c r="AU47" i="8"/>
  <c r="AT47" i="8"/>
  <c r="AS47" i="8"/>
  <c r="AR47" i="8"/>
  <c r="AQ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B47" i="8"/>
  <c r="A47" i="8"/>
  <c r="BL46" i="8"/>
  <c r="BK46" i="8"/>
  <c r="BJ46" i="8"/>
  <c r="BI46" i="8"/>
  <c r="BH46" i="8"/>
  <c r="BG46" i="8"/>
  <c r="BF46" i="8"/>
  <c r="BE46" i="8"/>
  <c r="BD46" i="8"/>
  <c r="BC46" i="8"/>
  <c r="BB46" i="8"/>
  <c r="BA46" i="8"/>
  <c r="AZ46" i="8"/>
  <c r="AY46" i="8"/>
  <c r="AX46" i="8"/>
  <c r="AW46" i="8"/>
  <c r="AV46" i="8"/>
  <c r="AU46" i="8"/>
  <c r="AT46" i="8"/>
  <c r="AS46" i="8"/>
  <c r="AR46" i="8"/>
  <c r="AQ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B46" i="8"/>
  <c r="A46" i="8"/>
  <c r="BL45" i="8"/>
  <c r="BK45" i="8"/>
  <c r="BJ45" i="8"/>
  <c r="BI45" i="8"/>
  <c r="BH45" i="8"/>
  <c r="BG45" i="8"/>
  <c r="BF45" i="8"/>
  <c r="BE45" i="8"/>
  <c r="BD45" i="8"/>
  <c r="BC45" i="8"/>
  <c r="BB45" i="8"/>
  <c r="BA45" i="8"/>
  <c r="AZ45" i="8"/>
  <c r="AY45" i="8"/>
  <c r="AX45" i="8"/>
  <c r="AW45" i="8"/>
  <c r="AV45" i="8"/>
  <c r="AU45" i="8"/>
  <c r="AT45" i="8"/>
  <c r="AS45" i="8"/>
  <c r="AR45" i="8"/>
  <c r="AQ45" i="8"/>
  <c r="V45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B45" i="8"/>
  <c r="A45" i="8"/>
  <c r="BL44" i="8"/>
  <c r="BK44" i="8"/>
  <c r="BJ44" i="8"/>
  <c r="BI44" i="8"/>
  <c r="BH44" i="8"/>
  <c r="BG44" i="8"/>
  <c r="BF44" i="8"/>
  <c r="BE44" i="8"/>
  <c r="BD44" i="8"/>
  <c r="BC44" i="8"/>
  <c r="BB44" i="8"/>
  <c r="BA44" i="8"/>
  <c r="AZ44" i="8"/>
  <c r="AY44" i="8"/>
  <c r="AX44" i="8"/>
  <c r="AW44" i="8"/>
  <c r="AV44" i="8"/>
  <c r="AU44" i="8"/>
  <c r="AT44" i="8"/>
  <c r="AS44" i="8"/>
  <c r="AR44" i="8"/>
  <c r="AQ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B44" i="8"/>
  <c r="A44" i="8"/>
  <c r="BL43" i="8"/>
  <c r="BK43" i="8"/>
  <c r="BJ43" i="8"/>
  <c r="BI43" i="8"/>
  <c r="BH43" i="8"/>
  <c r="BG43" i="8"/>
  <c r="BF43" i="8"/>
  <c r="BE43" i="8"/>
  <c r="BD43" i="8"/>
  <c r="BC43" i="8"/>
  <c r="BB43" i="8"/>
  <c r="BA43" i="8"/>
  <c r="AZ43" i="8"/>
  <c r="AY43" i="8"/>
  <c r="AX43" i="8"/>
  <c r="AW43" i="8"/>
  <c r="AV43" i="8"/>
  <c r="AU43" i="8"/>
  <c r="AT43" i="8"/>
  <c r="AS43" i="8"/>
  <c r="AR43" i="8"/>
  <c r="AQ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B43" i="8"/>
  <c r="A43" i="8"/>
  <c r="BL42" i="8"/>
  <c r="BK42" i="8"/>
  <c r="BJ42" i="8"/>
  <c r="BI42" i="8"/>
  <c r="BH42" i="8"/>
  <c r="BG42" i="8"/>
  <c r="BF42" i="8"/>
  <c r="BE42" i="8"/>
  <c r="BD42" i="8"/>
  <c r="BC42" i="8"/>
  <c r="BB42" i="8"/>
  <c r="BA42" i="8"/>
  <c r="AZ42" i="8"/>
  <c r="AY42" i="8"/>
  <c r="AX42" i="8"/>
  <c r="AW42" i="8"/>
  <c r="AV42" i="8"/>
  <c r="AU42" i="8"/>
  <c r="AT42" i="8"/>
  <c r="AS42" i="8"/>
  <c r="AR42" i="8"/>
  <c r="AQ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B42" i="8"/>
  <c r="A42" i="8"/>
  <c r="BL41" i="8"/>
  <c r="BK41" i="8"/>
  <c r="BJ41" i="8"/>
  <c r="BI41" i="8"/>
  <c r="BH41" i="8"/>
  <c r="BG41" i="8"/>
  <c r="BF41" i="8"/>
  <c r="BE41" i="8"/>
  <c r="BD41" i="8"/>
  <c r="BC41" i="8"/>
  <c r="BB41" i="8"/>
  <c r="BA41" i="8"/>
  <c r="AZ41" i="8"/>
  <c r="AY41" i="8"/>
  <c r="AX41" i="8"/>
  <c r="AW41" i="8"/>
  <c r="AV41" i="8"/>
  <c r="AU41" i="8"/>
  <c r="AT41" i="8"/>
  <c r="AS41" i="8"/>
  <c r="AR41" i="8"/>
  <c r="AQ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B41" i="8"/>
  <c r="A41" i="8"/>
  <c r="BL40" i="8"/>
  <c r="BK40" i="8"/>
  <c r="BJ40" i="8"/>
  <c r="BI40" i="8"/>
  <c r="BH40" i="8"/>
  <c r="BG40" i="8"/>
  <c r="BF40" i="8"/>
  <c r="BE40" i="8"/>
  <c r="BD40" i="8"/>
  <c r="BC40" i="8"/>
  <c r="BB40" i="8"/>
  <c r="BA40" i="8"/>
  <c r="AZ40" i="8"/>
  <c r="AY40" i="8"/>
  <c r="AX40" i="8"/>
  <c r="AW40" i="8"/>
  <c r="AV40" i="8"/>
  <c r="AU40" i="8"/>
  <c r="AT40" i="8"/>
  <c r="AS40" i="8"/>
  <c r="AR40" i="8"/>
  <c r="AQ40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B40" i="8"/>
  <c r="A40" i="8"/>
  <c r="BL39" i="8"/>
  <c r="BK39" i="8"/>
  <c r="BJ39" i="8"/>
  <c r="BI39" i="8"/>
  <c r="BH39" i="8"/>
  <c r="BG39" i="8"/>
  <c r="BF39" i="8"/>
  <c r="BE39" i="8"/>
  <c r="BD39" i="8"/>
  <c r="BC39" i="8"/>
  <c r="BB39" i="8"/>
  <c r="BA39" i="8"/>
  <c r="AZ39" i="8"/>
  <c r="AY39" i="8"/>
  <c r="AX39" i="8"/>
  <c r="AW39" i="8"/>
  <c r="AV39" i="8"/>
  <c r="AU39" i="8"/>
  <c r="AT39" i="8"/>
  <c r="AS39" i="8"/>
  <c r="AR39" i="8"/>
  <c r="AQ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B39" i="8"/>
  <c r="A39" i="8"/>
  <c r="BL38" i="8"/>
  <c r="BK38" i="8"/>
  <c r="BJ38" i="8"/>
  <c r="BI38" i="8"/>
  <c r="BH38" i="8"/>
  <c r="BG38" i="8"/>
  <c r="BF38" i="8"/>
  <c r="BE38" i="8"/>
  <c r="BD38" i="8"/>
  <c r="BC38" i="8"/>
  <c r="BB38" i="8"/>
  <c r="BA38" i="8"/>
  <c r="AZ38" i="8"/>
  <c r="AY38" i="8"/>
  <c r="AX38" i="8"/>
  <c r="AW38" i="8"/>
  <c r="AV38" i="8"/>
  <c r="AU38" i="8"/>
  <c r="AT38" i="8"/>
  <c r="AS38" i="8"/>
  <c r="AR38" i="8"/>
  <c r="AQ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B38" i="8"/>
  <c r="A38" i="8"/>
  <c r="BL37" i="8"/>
  <c r="BK37" i="8"/>
  <c r="BJ37" i="8"/>
  <c r="BI37" i="8"/>
  <c r="BH37" i="8"/>
  <c r="BG37" i="8"/>
  <c r="BF37" i="8"/>
  <c r="BE37" i="8"/>
  <c r="BD37" i="8"/>
  <c r="BC37" i="8"/>
  <c r="BB37" i="8"/>
  <c r="BA37" i="8"/>
  <c r="AZ37" i="8"/>
  <c r="AY37" i="8"/>
  <c r="AX37" i="8"/>
  <c r="AW37" i="8"/>
  <c r="AV37" i="8"/>
  <c r="AU37" i="8"/>
  <c r="AT37" i="8"/>
  <c r="AS37" i="8"/>
  <c r="AR37" i="8"/>
  <c r="AQ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A37" i="8"/>
  <c r="BL36" i="8"/>
  <c r="BK36" i="8"/>
  <c r="BJ36" i="8"/>
  <c r="BI36" i="8"/>
  <c r="BH36" i="8"/>
  <c r="BG36" i="8"/>
  <c r="BF36" i="8"/>
  <c r="BE36" i="8"/>
  <c r="BD36" i="8"/>
  <c r="BC36" i="8"/>
  <c r="BB36" i="8"/>
  <c r="BA36" i="8"/>
  <c r="AZ36" i="8"/>
  <c r="AY36" i="8"/>
  <c r="AX36" i="8"/>
  <c r="AW36" i="8"/>
  <c r="AV36" i="8"/>
  <c r="AU36" i="8"/>
  <c r="AT36" i="8"/>
  <c r="AS36" i="8"/>
  <c r="AR36" i="8"/>
  <c r="AQ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B36" i="8"/>
  <c r="A36" i="8"/>
  <c r="BL35" i="8"/>
  <c r="BK35" i="8"/>
  <c r="BJ35" i="8"/>
  <c r="BI35" i="8"/>
  <c r="BH35" i="8"/>
  <c r="BG35" i="8"/>
  <c r="BF35" i="8"/>
  <c r="BE35" i="8"/>
  <c r="BD35" i="8"/>
  <c r="BC35" i="8"/>
  <c r="BB35" i="8"/>
  <c r="BA35" i="8"/>
  <c r="AZ35" i="8"/>
  <c r="AY35" i="8"/>
  <c r="AX35" i="8"/>
  <c r="AW35" i="8"/>
  <c r="AV35" i="8"/>
  <c r="AU35" i="8"/>
  <c r="AT35" i="8"/>
  <c r="AS35" i="8"/>
  <c r="AR35" i="8"/>
  <c r="AQ35" i="8"/>
  <c r="F31" i="8" s="1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A35" i="8"/>
  <c r="E31" i="8" s="1"/>
  <c r="A33" i="12"/>
  <c r="A33" i="11"/>
  <c r="BL61" i="9"/>
  <c r="BK61" i="9"/>
  <c r="BJ61" i="9"/>
  <c r="BI61" i="9"/>
  <c r="BH61" i="9"/>
  <c r="BG61" i="9"/>
  <c r="BF61" i="9"/>
  <c r="BE61" i="9"/>
  <c r="BD61" i="9"/>
  <c r="BC61" i="9"/>
  <c r="BB61" i="9"/>
  <c r="BA61" i="9"/>
  <c r="AZ61" i="9"/>
  <c r="AY61" i="9"/>
  <c r="AX61" i="9"/>
  <c r="AW61" i="9"/>
  <c r="AV61" i="9"/>
  <c r="AU61" i="9"/>
  <c r="AT61" i="9"/>
  <c r="AS61" i="9"/>
  <c r="AR61" i="9"/>
  <c r="AQ61" i="9"/>
  <c r="AP61" i="9"/>
  <c r="AO61" i="9"/>
  <c r="AN61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B61" i="9"/>
  <c r="BL60" i="9"/>
  <c r="BK60" i="9"/>
  <c r="BJ60" i="9"/>
  <c r="BI60" i="9"/>
  <c r="BH60" i="9"/>
  <c r="BG60" i="9"/>
  <c r="BF60" i="9"/>
  <c r="BE60" i="9"/>
  <c r="BD60" i="9"/>
  <c r="BC60" i="9"/>
  <c r="BB60" i="9"/>
  <c r="BA60" i="9"/>
  <c r="AZ60" i="9"/>
  <c r="AY60" i="9"/>
  <c r="AX60" i="9"/>
  <c r="AW60" i="9"/>
  <c r="AV60" i="9"/>
  <c r="AU60" i="9"/>
  <c r="AT60" i="9"/>
  <c r="AS60" i="9"/>
  <c r="AR60" i="9"/>
  <c r="AQ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C60" i="9"/>
  <c r="B60" i="9"/>
  <c r="A60" i="9"/>
  <c r="BL59" i="9"/>
  <c r="BK59" i="9"/>
  <c r="BJ59" i="9"/>
  <c r="BI59" i="9"/>
  <c r="BH59" i="9"/>
  <c r="BG59" i="9"/>
  <c r="BF59" i="9"/>
  <c r="BE59" i="9"/>
  <c r="BD59" i="9"/>
  <c r="BC59" i="9"/>
  <c r="BB59" i="9"/>
  <c r="BA59" i="9"/>
  <c r="AZ59" i="9"/>
  <c r="AY59" i="9"/>
  <c r="AX59" i="9"/>
  <c r="AW59" i="9"/>
  <c r="AV59" i="9"/>
  <c r="AU59" i="9"/>
  <c r="AT59" i="9"/>
  <c r="AS59" i="9"/>
  <c r="AR59" i="9"/>
  <c r="AQ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C59" i="9"/>
  <c r="B59" i="9"/>
  <c r="A59" i="9"/>
  <c r="BL58" i="9"/>
  <c r="BK58" i="9"/>
  <c r="BJ58" i="9"/>
  <c r="BI58" i="9"/>
  <c r="BH58" i="9"/>
  <c r="BG58" i="9"/>
  <c r="BF58" i="9"/>
  <c r="BE58" i="9"/>
  <c r="BD58" i="9"/>
  <c r="BC58" i="9"/>
  <c r="BB58" i="9"/>
  <c r="BA58" i="9"/>
  <c r="AZ58" i="9"/>
  <c r="AY58" i="9"/>
  <c r="AX58" i="9"/>
  <c r="AW58" i="9"/>
  <c r="AV58" i="9"/>
  <c r="AU58" i="9"/>
  <c r="AT58" i="9"/>
  <c r="AS58" i="9"/>
  <c r="AR58" i="9"/>
  <c r="AQ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B58" i="9"/>
  <c r="A58" i="9"/>
  <c r="BL57" i="9"/>
  <c r="BK57" i="9"/>
  <c r="BJ57" i="9"/>
  <c r="BI57" i="9"/>
  <c r="BH57" i="9"/>
  <c r="BG57" i="9"/>
  <c r="BF57" i="9"/>
  <c r="BE57" i="9"/>
  <c r="BD57" i="9"/>
  <c r="BC57" i="9"/>
  <c r="BB57" i="9"/>
  <c r="BA57" i="9"/>
  <c r="AZ57" i="9"/>
  <c r="AY57" i="9"/>
  <c r="AX57" i="9"/>
  <c r="AW57" i="9"/>
  <c r="AV57" i="9"/>
  <c r="AU57" i="9"/>
  <c r="AT57" i="9"/>
  <c r="AS57" i="9"/>
  <c r="AR57" i="9"/>
  <c r="AQ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C57" i="9"/>
  <c r="B57" i="9"/>
  <c r="A57" i="9"/>
  <c r="BL56" i="9"/>
  <c r="BK56" i="9"/>
  <c r="BJ56" i="9"/>
  <c r="BI56" i="9"/>
  <c r="BH56" i="9"/>
  <c r="BG56" i="9"/>
  <c r="BF56" i="9"/>
  <c r="BE56" i="9"/>
  <c r="BD56" i="9"/>
  <c r="BC56" i="9"/>
  <c r="BB56" i="9"/>
  <c r="BA56" i="9"/>
  <c r="AZ56" i="9"/>
  <c r="AY56" i="9"/>
  <c r="AX56" i="9"/>
  <c r="AW56" i="9"/>
  <c r="AV56" i="9"/>
  <c r="AU56" i="9"/>
  <c r="AT56" i="9"/>
  <c r="AS56" i="9"/>
  <c r="AR56" i="9"/>
  <c r="AQ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C56" i="9"/>
  <c r="B56" i="9"/>
  <c r="A56" i="9"/>
  <c r="BL55" i="9"/>
  <c r="BK55" i="9"/>
  <c r="BJ55" i="9"/>
  <c r="BI55" i="9"/>
  <c r="BH55" i="9"/>
  <c r="BG55" i="9"/>
  <c r="BF55" i="9"/>
  <c r="BE55" i="9"/>
  <c r="BD55" i="9"/>
  <c r="BC55" i="9"/>
  <c r="BB55" i="9"/>
  <c r="BA55" i="9"/>
  <c r="AZ55" i="9"/>
  <c r="AY55" i="9"/>
  <c r="AX55" i="9"/>
  <c r="AW55" i="9"/>
  <c r="AV55" i="9"/>
  <c r="AU55" i="9"/>
  <c r="AT55" i="9"/>
  <c r="AS55" i="9"/>
  <c r="AR55" i="9"/>
  <c r="AQ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B55" i="9"/>
  <c r="A55" i="9"/>
  <c r="BL54" i="9"/>
  <c r="BK54" i="9"/>
  <c r="BJ54" i="9"/>
  <c r="BI54" i="9"/>
  <c r="BH54" i="9"/>
  <c r="BG54" i="9"/>
  <c r="BF54" i="9"/>
  <c r="BE54" i="9"/>
  <c r="BD54" i="9"/>
  <c r="BC54" i="9"/>
  <c r="BB54" i="9"/>
  <c r="BA54" i="9"/>
  <c r="AZ54" i="9"/>
  <c r="AY54" i="9"/>
  <c r="AX54" i="9"/>
  <c r="AW54" i="9"/>
  <c r="AV54" i="9"/>
  <c r="AU54" i="9"/>
  <c r="AT54" i="9"/>
  <c r="AS54" i="9"/>
  <c r="AR54" i="9"/>
  <c r="AQ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B54" i="9"/>
  <c r="A54" i="9"/>
  <c r="BL53" i="9"/>
  <c r="BK53" i="9"/>
  <c r="BJ53" i="9"/>
  <c r="BI53" i="9"/>
  <c r="BH53" i="9"/>
  <c r="BG53" i="9"/>
  <c r="BF53" i="9"/>
  <c r="BE53" i="9"/>
  <c r="BD53" i="9"/>
  <c r="BC53" i="9"/>
  <c r="BB53" i="9"/>
  <c r="BA53" i="9"/>
  <c r="AZ53" i="9"/>
  <c r="AY53" i="9"/>
  <c r="AX53" i="9"/>
  <c r="AW53" i="9"/>
  <c r="AV53" i="9"/>
  <c r="AU53" i="9"/>
  <c r="AT53" i="9"/>
  <c r="AS53" i="9"/>
  <c r="AR53" i="9"/>
  <c r="AQ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C53" i="9"/>
  <c r="B53" i="9"/>
  <c r="A53" i="9"/>
  <c r="BL52" i="9"/>
  <c r="BK52" i="9"/>
  <c r="BJ52" i="9"/>
  <c r="BI52" i="9"/>
  <c r="BH52" i="9"/>
  <c r="BG52" i="9"/>
  <c r="BF52" i="9"/>
  <c r="BE52" i="9"/>
  <c r="BD52" i="9"/>
  <c r="BC52" i="9"/>
  <c r="BB52" i="9"/>
  <c r="BA52" i="9"/>
  <c r="AZ52" i="9"/>
  <c r="AY52" i="9"/>
  <c r="AX52" i="9"/>
  <c r="AW52" i="9"/>
  <c r="AV52" i="9"/>
  <c r="AU52" i="9"/>
  <c r="AT52" i="9"/>
  <c r="AS52" i="9"/>
  <c r="AR52" i="9"/>
  <c r="AQ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B52" i="9"/>
  <c r="A52" i="9"/>
  <c r="BL51" i="9"/>
  <c r="BK51" i="9"/>
  <c r="BJ51" i="9"/>
  <c r="BI51" i="9"/>
  <c r="BH51" i="9"/>
  <c r="BG51" i="9"/>
  <c r="BF51" i="9"/>
  <c r="BE51" i="9"/>
  <c r="BD51" i="9"/>
  <c r="BC51" i="9"/>
  <c r="BB51" i="9"/>
  <c r="BA51" i="9"/>
  <c r="AZ51" i="9"/>
  <c r="AY51" i="9"/>
  <c r="AX51" i="9"/>
  <c r="AW51" i="9"/>
  <c r="AV51" i="9"/>
  <c r="AU51" i="9"/>
  <c r="AT51" i="9"/>
  <c r="AS51" i="9"/>
  <c r="AR51" i="9"/>
  <c r="AQ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B51" i="9"/>
  <c r="A51" i="9"/>
  <c r="BL50" i="9"/>
  <c r="BK50" i="9"/>
  <c r="BJ50" i="9"/>
  <c r="BI50" i="9"/>
  <c r="BH50" i="9"/>
  <c r="BG50" i="9"/>
  <c r="BF50" i="9"/>
  <c r="BE50" i="9"/>
  <c r="BD50" i="9"/>
  <c r="BC50" i="9"/>
  <c r="BB50" i="9"/>
  <c r="BA50" i="9"/>
  <c r="AZ50" i="9"/>
  <c r="AY50" i="9"/>
  <c r="AX50" i="9"/>
  <c r="AW50" i="9"/>
  <c r="AV50" i="9"/>
  <c r="AU50" i="9"/>
  <c r="AT50" i="9"/>
  <c r="AS50" i="9"/>
  <c r="AR50" i="9"/>
  <c r="AQ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B50" i="9"/>
  <c r="A50" i="9"/>
  <c r="BL49" i="9"/>
  <c r="BK49" i="9"/>
  <c r="BJ49" i="9"/>
  <c r="BI49" i="9"/>
  <c r="BH49" i="9"/>
  <c r="BG49" i="9"/>
  <c r="BF49" i="9"/>
  <c r="BE49" i="9"/>
  <c r="BD49" i="9"/>
  <c r="BC49" i="9"/>
  <c r="BB49" i="9"/>
  <c r="BA49" i="9"/>
  <c r="AZ49" i="9"/>
  <c r="AY49" i="9"/>
  <c r="AX49" i="9"/>
  <c r="AW49" i="9"/>
  <c r="AV49" i="9"/>
  <c r="AU49" i="9"/>
  <c r="AT49" i="9"/>
  <c r="AS49" i="9"/>
  <c r="AR49" i="9"/>
  <c r="AQ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B49" i="9"/>
  <c r="A49" i="9"/>
  <c r="BL48" i="9"/>
  <c r="BK48" i="9"/>
  <c r="BJ48" i="9"/>
  <c r="BI48" i="9"/>
  <c r="BH48" i="9"/>
  <c r="BG48" i="9"/>
  <c r="BF48" i="9"/>
  <c r="BE48" i="9"/>
  <c r="BD48" i="9"/>
  <c r="BC48" i="9"/>
  <c r="BB48" i="9"/>
  <c r="BA48" i="9"/>
  <c r="AZ48" i="9"/>
  <c r="AY48" i="9"/>
  <c r="AX48" i="9"/>
  <c r="AW48" i="9"/>
  <c r="AV48" i="9"/>
  <c r="AU48" i="9"/>
  <c r="AT48" i="9"/>
  <c r="AS48" i="9"/>
  <c r="AR48" i="9"/>
  <c r="AQ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B48" i="9"/>
  <c r="A48" i="9"/>
  <c r="BL47" i="9"/>
  <c r="BK47" i="9"/>
  <c r="BJ47" i="9"/>
  <c r="BI47" i="9"/>
  <c r="BH47" i="9"/>
  <c r="BG47" i="9"/>
  <c r="BF47" i="9"/>
  <c r="BE47" i="9"/>
  <c r="BD47" i="9"/>
  <c r="BC47" i="9"/>
  <c r="BB47" i="9"/>
  <c r="BA47" i="9"/>
  <c r="AZ47" i="9"/>
  <c r="AY47" i="9"/>
  <c r="AX47" i="9"/>
  <c r="AW47" i="9"/>
  <c r="AV47" i="9"/>
  <c r="AU47" i="9"/>
  <c r="AT47" i="9"/>
  <c r="AS47" i="9"/>
  <c r="AR47" i="9"/>
  <c r="AQ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B47" i="9"/>
  <c r="A47" i="9"/>
  <c r="BL46" i="9"/>
  <c r="BK46" i="9"/>
  <c r="BJ46" i="9"/>
  <c r="BI46" i="9"/>
  <c r="BH46" i="9"/>
  <c r="BG46" i="9"/>
  <c r="BF46" i="9"/>
  <c r="BE46" i="9"/>
  <c r="BD46" i="9"/>
  <c r="BC46" i="9"/>
  <c r="BB46" i="9"/>
  <c r="BA46" i="9"/>
  <c r="AZ46" i="9"/>
  <c r="AY46" i="9"/>
  <c r="AX46" i="9"/>
  <c r="AW46" i="9"/>
  <c r="AV46" i="9"/>
  <c r="AU46" i="9"/>
  <c r="AT46" i="9"/>
  <c r="AS46" i="9"/>
  <c r="AR46" i="9"/>
  <c r="AQ46" i="9"/>
  <c r="V46" i="9"/>
  <c r="U46" i="9"/>
  <c r="T46" i="9"/>
  <c r="S46" i="9"/>
  <c r="R46" i="9"/>
  <c r="Q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B46" i="9"/>
  <c r="A46" i="9"/>
  <c r="BL45" i="9"/>
  <c r="BK45" i="9"/>
  <c r="BJ45" i="9"/>
  <c r="BI45" i="9"/>
  <c r="BH45" i="9"/>
  <c r="BG45" i="9"/>
  <c r="BF45" i="9"/>
  <c r="BE45" i="9"/>
  <c r="BD45" i="9"/>
  <c r="BC45" i="9"/>
  <c r="BB45" i="9"/>
  <c r="BA45" i="9"/>
  <c r="AZ45" i="9"/>
  <c r="AY45" i="9"/>
  <c r="AX45" i="9"/>
  <c r="AW45" i="9"/>
  <c r="AV45" i="9"/>
  <c r="AU45" i="9"/>
  <c r="AT45" i="9"/>
  <c r="AS45" i="9"/>
  <c r="AR45" i="9"/>
  <c r="AQ45" i="9"/>
  <c r="V45" i="9"/>
  <c r="U45" i="9"/>
  <c r="T45" i="9"/>
  <c r="S45" i="9"/>
  <c r="R45" i="9"/>
  <c r="Q45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B45" i="9"/>
  <c r="A45" i="9"/>
  <c r="BL44" i="9"/>
  <c r="BK44" i="9"/>
  <c r="BJ44" i="9"/>
  <c r="BI44" i="9"/>
  <c r="BH44" i="9"/>
  <c r="BG44" i="9"/>
  <c r="BF44" i="9"/>
  <c r="BE44" i="9"/>
  <c r="BD44" i="9"/>
  <c r="BC44" i="9"/>
  <c r="BB44" i="9"/>
  <c r="BA44" i="9"/>
  <c r="AZ44" i="9"/>
  <c r="AY44" i="9"/>
  <c r="AX44" i="9"/>
  <c r="AW44" i="9"/>
  <c r="AV44" i="9"/>
  <c r="AU44" i="9"/>
  <c r="AT44" i="9"/>
  <c r="AS44" i="9"/>
  <c r="AR44" i="9"/>
  <c r="AQ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B44" i="9"/>
  <c r="A44" i="9"/>
  <c r="BL43" i="9"/>
  <c r="BK43" i="9"/>
  <c r="BJ43" i="9"/>
  <c r="BI43" i="9"/>
  <c r="BH43" i="9"/>
  <c r="BG43" i="9"/>
  <c r="BF43" i="9"/>
  <c r="BE43" i="9"/>
  <c r="BD43" i="9"/>
  <c r="BC43" i="9"/>
  <c r="BB43" i="9"/>
  <c r="BA43" i="9"/>
  <c r="AZ43" i="9"/>
  <c r="AY43" i="9"/>
  <c r="AX43" i="9"/>
  <c r="AW43" i="9"/>
  <c r="AV43" i="9"/>
  <c r="AU43" i="9"/>
  <c r="AT43" i="9"/>
  <c r="AS43" i="9"/>
  <c r="AR43" i="9"/>
  <c r="AQ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B43" i="9"/>
  <c r="A43" i="9"/>
  <c r="BL42" i="9"/>
  <c r="BK42" i="9"/>
  <c r="BJ42" i="9"/>
  <c r="BI42" i="9"/>
  <c r="BH42" i="9"/>
  <c r="BG42" i="9"/>
  <c r="BF42" i="9"/>
  <c r="BE42" i="9"/>
  <c r="BD42" i="9"/>
  <c r="BC42" i="9"/>
  <c r="BB42" i="9"/>
  <c r="BA42" i="9"/>
  <c r="AZ42" i="9"/>
  <c r="AY42" i="9"/>
  <c r="AX42" i="9"/>
  <c r="AW42" i="9"/>
  <c r="AV42" i="9"/>
  <c r="AU42" i="9"/>
  <c r="AT42" i="9"/>
  <c r="AS42" i="9"/>
  <c r="AR42" i="9"/>
  <c r="AQ42" i="9"/>
  <c r="V42" i="9"/>
  <c r="U42" i="9"/>
  <c r="T42" i="9"/>
  <c r="S42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B42" i="9"/>
  <c r="A42" i="9"/>
  <c r="BL41" i="9"/>
  <c r="BK41" i="9"/>
  <c r="BJ41" i="9"/>
  <c r="BI41" i="9"/>
  <c r="BH41" i="9"/>
  <c r="BG41" i="9"/>
  <c r="BF41" i="9"/>
  <c r="BE41" i="9"/>
  <c r="BD41" i="9"/>
  <c r="BC41" i="9"/>
  <c r="BB41" i="9"/>
  <c r="BA41" i="9"/>
  <c r="AZ41" i="9"/>
  <c r="AY41" i="9"/>
  <c r="AX41" i="9"/>
  <c r="AW41" i="9"/>
  <c r="AV41" i="9"/>
  <c r="AU41" i="9"/>
  <c r="AT41" i="9"/>
  <c r="AS41" i="9"/>
  <c r="AR41" i="9"/>
  <c r="AQ41" i="9"/>
  <c r="V41" i="9"/>
  <c r="U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B41" i="9"/>
  <c r="A41" i="9"/>
  <c r="BL40" i="9"/>
  <c r="BK40" i="9"/>
  <c r="BJ40" i="9"/>
  <c r="BI40" i="9"/>
  <c r="BH40" i="9"/>
  <c r="BG40" i="9"/>
  <c r="BF40" i="9"/>
  <c r="BE40" i="9"/>
  <c r="BD40" i="9"/>
  <c r="BC40" i="9"/>
  <c r="BB40" i="9"/>
  <c r="BA40" i="9"/>
  <c r="AZ40" i="9"/>
  <c r="AY40" i="9"/>
  <c r="AX40" i="9"/>
  <c r="AW40" i="9"/>
  <c r="AV40" i="9"/>
  <c r="AU40" i="9"/>
  <c r="AT40" i="9"/>
  <c r="AS40" i="9"/>
  <c r="AR40" i="9"/>
  <c r="AQ40" i="9"/>
  <c r="V40" i="9"/>
  <c r="U40" i="9"/>
  <c r="T40" i="9"/>
  <c r="S40" i="9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B40" i="9"/>
  <c r="A40" i="9"/>
  <c r="BL39" i="9"/>
  <c r="BK39" i="9"/>
  <c r="BJ39" i="9"/>
  <c r="BI39" i="9"/>
  <c r="BH39" i="9"/>
  <c r="BG39" i="9"/>
  <c r="BF39" i="9"/>
  <c r="BE39" i="9"/>
  <c r="BD39" i="9"/>
  <c r="BC39" i="9"/>
  <c r="BB39" i="9"/>
  <c r="BA39" i="9"/>
  <c r="AZ39" i="9"/>
  <c r="AY39" i="9"/>
  <c r="AX39" i="9"/>
  <c r="AW39" i="9"/>
  <c r="AV39" i="9"/>
  <c r="AU39" i="9"/>
  <c r="AT39" i="9"/>
  <c r="AS39" i="9"/>
  <c r="AR39" i="9"/>
  <c r="AQ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B39" i="9"/>
  <c r="A39" i="9"/>
  <c r="BL38" i="9"/>
  <c r="BK38" i="9"/>
  <c r="BJ38" i="9"/>
  <c r="BI38" i="9"/>
  <c r="BH38" i="9"/>
  <c r="BG38" i="9"/>
  <c r="BF38" i="9"/>
  <c r="BE38" i="9"/>
  <c r="BD38" i="9"/>
  <c r="BC38" i="9"/>
  <c r="BB38" i="9"/>
  <c r="BA38" i="9"/>
  <c r="AZ38" i="9"/>
  <c r="AY38" i="9"/>
  <c r="AX38" i="9"/>
  <c r="AW38" i="9"/>
  <c r="AV38" i="9"/>
  <c r="AU38" i="9"/>
  <c r="AT38" i="9"/>
  <c r="AS38" i="9"/>
  <c r="AR38" i="9"/>
  <c r="AQ38" i="9"/>
  <c r="V38" i="9"/>
  <c r="U38" i="9"/>
  <c r="T38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B38" i="9"/>
  <c r="A38" i="9"/>
  <c r="BL37" i="9"/>
  <c r="BK37" i="9"/>
  <c r="BJ37" i="9"/>
  <c r="BI37" i="9"/>
  <c r="BH37" i="9"/>
  <c r="BG37" i="9"/>
  <c r="BF37" i="9"/>
  <c r="BE37" i="9"/>
  <c r="BD37" i="9"/>
  <c r="BC37" i="9"/>
  <c r="BB37" i="9"/>
  <c r="BA37" i="9"/>
  <c r="AZ37" i="9"/>
  <c r="AY37" i="9"/>
  <c r="AX37" i="9"/>
  <c r="AW37" i="9"/>
  <c r="AV37" i="9"/>
  <c r="AU37" i="9"/>
  <c r="AT37" i="9"/>
  <c r="AS37" i="9"/>
  <c r="AR37" i="9"/>
  <c r="AQ37" i="9"/>
  <c r="V37" i="9"/>
  <c r="U37" i="9"/>
  <c r="T37" i="9"/>
  <c r="S37" i="9"/>
  <c r="R37" i="9"/>
  <c r="Q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B37" i="9"/>
  <c r="A37" i="9"/>
  <c r="BL36" i="9"/>
  <c r="BK36" i="9"/>
  <c r="BJ36" i="9"/>
  <c r="BI36" i="9"/>
  <c r="BH36" i="9"/>
  <c r="BG36" i="9"/>
  <c r="BF36" i="9"/>
  <c r="BE36" i="9"/>
  <c r="BD36" i="9"/>
  <c r="BC36" i="9"/>
  <c r="BB36" i="9"/>
  <c r="BA36" i="9"/>
  <c r="AZ36" i="9"/>
  <c r="AY36" i="9"/>
  <c r="AX36" i="9"/>
  <c r="AW36" i="9"/>
  <c r="AV36" i="9"/>
  <c r="AU36" i="9"/>
  <c r="AT36" i="9"/>
  <c r="AS36" i="9"/>
  <c r="AR36" i="9"/>
  <c r="AQ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B36" i="9"/>
  <c r="A36" i="9"/>
  <c r="BL35" i="9"/>
  <c r="BK35" i="9"/>
  <c r="BJ35" i="9"/>
  <c r="BI35" i="9"/>
  <c r="BH35" i="9"/>
  <c r="BG35" i="9"/>
  <c r="BF35" i="9"/>
  <c r="BE35" i="9"/>
  <c r="BD35" i="9"/>
  <c r="BC35" i="9"/>
  <c r="BB35" i="9"/>
  <c r="BA35" i="9"/>
  <c r="AZ35" i="9"/>
  <c r="AY35" i="9"/>
  <c r="AX35" i="9"/>
  <c r="AW35" i="9"/>
  <c r="AV35" i="9"/>
  <c r="AU35" i="9"/>
  <c r="AT35" i="9"/>
  <c r="AS35" i="9"/>
  <c r="AR35" i="9"/>
  <c r="AQ35" i="9"/>
  <c r="F31" i="9" s="1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B35" i="9"/>
  <c r="A35" i="9"/>
  <c r="E31" i="9" s="1"/>
  <c r="A33" i="8" l="1"/>
  <c r="C33" i="8"/>
  <c r="BL60" i="14"/>
  <c r="BK60" i="14"/>
  <c r="BJ60" i="14"/>
  <c r="BI60" i="14"/>
  <c r="BH60" i="14"/>
  <c r="BG60" i="14"/>
  <c r="BF60" i="14"/>
  <c r="BE60" i="14"/>
  <c r="BD60" i="14"/>
  <c r="BC60" i="14"/>
  <c r="BB60" i="14"/>
  <c r="BA60" i="14"/>
  <c r="AZ60" i="14"/>
  <c r="AY60" i="14"/>
  <c r="AX60" i="14"/>
  <c r="AW60" i="14"/>
  <c r="AV60" i="14"/>
  <c r="AU60" i="14"/>
  <c r="AT60" i="14"/>
  <c r="AS60" i="14"/>
  <c r="AR60" i="14"/>
  <c r="AQ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C60" i="14"/>
  <c r="B60" i="14"/>
  <c r="A60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C59" i="14"/>
  <c r="B59" i="14"/>
  <c r="A59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C58" i="14"/>
  <c r="B58" i="14"/>
  <c r="A58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C57" i="14"/>
  <c r="B57" i="14"/>
  <c r="A57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C56" i="14"/>
  <c r="B56" i="14"/>
  <c r="A56" i="14"/>
  <c r="BL55" i="14"/>
  <c r="BK55" i="14"/>
  <c r="BJ55" i="14"/>
  <c r="BI55" i="14"/>
  <c r="BH55" i="14"/>
  <c r="BG55" i="14"/>
  <c r="BF55" i="14"/>
  <c r="BE55" i="14"/>
  <c r="BD55" i="14"/>
  <c r="BC55" i="14"/>
  <c r="BB55" i="14"/>
  <c r="BA55" i="14"/>
  <c r="AZ55" i="14"/>
  <c r="AY55" i="14"/>
  <c r="AX55" i="14"/>
  <c r="AW55" i="14"/>
  <c r="AV55" i="14"/>
  <c r="AU55" i="14"/>
  <c r="AT55" i="14"/>
  <c r="AS55" i="14"/>
  <c r="AR55" i="14"/>
  <c r="AQ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C55" i="14"/>
  <c r="B55" i="14"/>
  <c r="A55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C54" i="14"/>
  <c r="B54" i="14"/>
  <c r="A54" i="14"/>
  <c r="BL53" i="14"/>
  <c r="BK53" i="14"/>
  <c r="BJ53" i="14"/>
  <c r="BI53" i="14"/>
  <c r="BH53" i="14"/>
  <c r="BG53" i="14"/>
  <c r="BF53" i="14"/>
  <c r="BE53" i="14"/>
  <c r="BD53" i="14"/>
  <c r="BC53" i="14"/>
  <c r="BB53" i="14"/>
  <c r="BA53" i="14"/>
  <c r="AZ53" i="14"/>
  <c r="AY53" i="14"/>
  <c r="AX53" i="14"/>
  <c r="AW53" i="14"/>
  <c r="AV53" i="14"/>
  <c r="AU53" i="14"/>
  <c r="AT53" i="14"/>
  <c r="AS53" i="14"/>
  <c r="AR53" i="14"/>
  <c r="AQ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C53" i="14"/>
  <c r="B53" i="14"/>
  <c r="A53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C52" i="14"/>
  <c r="B52" i="14"/>
  <c r="A52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B51" i="14"/>
  <c r="A51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B50" i="14"/>
  <c r="A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C49" i="14"/>
  <c r="B49" i="14"/>
  <c r="A49" i="14"/>
  <c r="BL48" i="14"/>
  <c r="BK48" i="14"/>
  <c r="BJ48" i="14"/>
  <c r="BI48" i="14"/>
  <c r="BH48" i="14"/>
  <c r="BG48" i="14"/>
  <c r="BF48" i="14"/>
  <c r="BE48" i="14"/>
  <c r="BD48" i="14"/>
  <c r="BC48" i="14"/>
  <c r="BB48" i="14"/>
  <c r="BA48" i="14"/>
  <c r="AZ48" i="14"/>
  <c r="AY48" i="14"/>
  <c r="AX48" i="14"/>
  <c r="AW48" i="14"/>
  <c r="AV48" i="14"/>
  <c r="AU48" i="14"/>
  <c r="AT48" i="14"/>
  <c r="AS48" i="14"/>
  <c r="AR48" i="14"/>
  <c r="AQ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B48" i="14"/>
  <c r="A48" i="14"/>
  <c r="BL47" i="14"/>
  <c r="BK47" i="14"/>
  <c r="BJ47" i="14"/>
  <c r="BI47" i="14"/>
  <c r="BH47" i="14"/>
  <c r="BG47" i="14"/>
  <c r="BF47" i="14"/>
  <c r="BE47" i="14"/>
  <c r="BD47" i="14"/>
  <c r="BC47" i="14"/>
  <c r="BB47" i="14"/>
  <c r="BA47" i="14"/>
  <c r="AZ47" i="14"/>
  <c r="AY47" i="14"/>
  <c r="AX47" i="14"/>
  <c r="AW47" i="14"/>
  <c r="AV47" i="14"/>
  <c r="AU47" i="14"/>
  <c r="AT47" i="14"/>
  <c r="AS47" i="14"/>
  <c r="AR47" i="14"/>
  <c r="AQ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B47" i="14"/>
  <c r="A47" i="14"/>
  <c r="BL46" i="14"/>
  <c r="BK46" i="14"/>
  <c r="BJ46" i="14"/>
  <c r="BI46" i="14"/>
  <c r="BH46" i="14"/>
  <c r="BG46" i="14"/>
  <c r="BF46" i="14"/>
  <c r="BE46" i="14"/>
  <c r="BD46" i="14"/>
  <c r="BC46" i="14"/>
  <c r="BB46" i="14"/>
  <c r="BA46" i="14"/>
  <c r="AZ46" i="14"/>
  <c r="AY46" i="14"/>
  <c r="AX46" i="14"/>
  <c r="AW46" i="14"/>
  <c r="AV46" i="14"/>
  <c r="AU46" i="14"/>
  <c r="AT46" i="14"/>
  <c r="AS46" i="14"/>
  <c r="AR46" i="14"/>
  <c r="AQ46" i="14"/>
  <c r="V46" i="14"/>
  <c r="U46" i="14"/>
  <c r="T46" i="14"/>
  <c r="S46" i="14"/>
  <c r="R46" i="14"/>
  <c r="Q46" i="14"/>
  <c r="P46" i="14"/>
  <c r="O46" i="14"/>
  <c r="N46" i="14"/>
  <c r="M46" i="14"/>
  <c r="L46" i="14"/>
  <c r="K46" i="14"/>
  <c r="J46" i="14"/>
  <c r="I46" i="14"/>
  <c r="H46" i="14"/>
  <c r="G46" i="14"/>
  <c r="F46" i="14"/>
  <c r="E46" i="14"/>
  <c r="D46" i="14"/>
  <c r="C46" i="14"/>
  <c r="B46" i="14"/>
  <c r="A46" i="14"/>
  <c r="BL45" i="14"/>
  <c r="BK45" i="14"/>
  <c r="BJ45" i="14"/>
  <c r="BI45" i="14"/>
  <c r="BH45" i="14"/>
  <c r="BG45" i="14"/>
  <c r="BF45" i="14"/>
  <c r="BE45" i="14"/>
  <c r="BD45" i="14"/>
  <c r="BC45" i="14"/>
  <c r="BB45" i="14"/>
  <c r="BA45" i="14"/>
  <c r="AZ45" i="14"/>
  <c r="AY45" i="14"/>
  <c r="AX45" i="14"/>
  <c r="AW45" i="14"/>
  <c r="AV45" i="14"/>
  <c r="AU45" i="14"/>
  <c r="AT45" i="14"/>
  <c r="AS45" i="14"/>
  <c r="AR45" i="14"/>
  <c r="AQ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D45" i="14"/>
  <c r="C45" i="14"/>
  <c r="B45" i="14"/>
  <c r="A45" i="14"/>
  <c r="BL44" i="14"/>
  <c r="BK44" i="14"/>
  <c r="BJ44" i="14"/>
  <c r="BI44" i="14"/>
  <c r="BH44" i="14"/>
  <c r="BG44" i="14"/>
  <c r="BF44" i="14"/>
  <c r="BE44" i="14"/>
  <c r="BD44" i="14"/>
  <c r="BC44" i="14"/>
  <c r="BB44" i="14"/>
  <c r="BA44" i="14"/>
  <c r="AZ44" i="14"/>
  <c r="AY44" i="14"/>
  <c r="AX44" i="14"/>
  <c r="AW44" i="14"/>
  <c r="AV44" i="14"/>
  <c r="AU44" i="14"/>
  <c r="AT44" i="14"/>
  <c r="AS44" i="14"/>
  <c r="AR44" i="14"/>
  <c r="AQ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B44" i="14"/>
  <c r="A44" i="14"/>
  <c r="BL43" i="14"/>
  <c r="BK43" i="14"/>
  <c r="BJ43" i="14"/>
  <c r="BI43" i="14"/>
  <c r="BH43" i="14"/>
  <c r="BG43" i="14"/>
  <c r="BF43" i="14"/>
  <c r="BE43" i="14"/>
  <c r="BD43" i="14"/>
  <c r="BC43" i="14"/>
  <c r="BB43" i="14"/>
  <c r="BA43" i="14"/>
  <c r="AZ43" i="14"/>
  <c r="AY43" i="14"/>
  <c r="AX43" i="14"/>
  <c r="AW43" i="14"/>
  <c r="AV43" i="14"/>
  <c r="AU43" i="14"/>
  <c r="AT43" i="14"/>
  <c r="AS43" i="14"/>
  <c r="AR43" i="14"/>
  <c r="AQ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B43" i="14"/>
  <c r="A43" i="14"/>
  <c r="BL42" i="14"/>
  <c r="BK42" i="14"/>
  <c r="BJ42" i="14"/>
  <c r="BI42" i="14"/>
  <c r="BH42" i="14"/>
  <c r="BG42" i="14"/>
  <c r="BF42" i="14"/>
  <c r="BE42" i="14"/>
  <c r="BD42" i="14"/>
  <c r="BC42" i="14"/>
  <c r="BB42" i="14"/>
  <c r="BA42" i="14"/>
  <c r="AZ42" i="14"/>
  <c r="AY42" i="14"/>
  <c r="AX42" i="14"/>
  <c r="AW42" i="14"/>
  <c r="AV42" i="14"/>
  <c r="AU42" i="14"/>
  <c r="AT42" i="14"/>
  <c r="AS42" i="14"/>
  <c r="AR42" i="14"/>
  <c r="AQ42" i="14"/>
  <c r="V42" i="14"/>
  <c r="U42" i="14"/>
  <c r="T42" i="14"/>
  <c r="S42" i="14"/>
  <c r="R42" i="14"/>
  <c r="Q42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C42" i="14"/>
  <c r="B42" i="14"/>
  <c r="A42" i="14"/>
  <c r="BL41" i="14"/>
  <c r="BK41" i="14"/>
  <c r="BJ41" i="14"/>
  <c r="BI41" i="14"/>
  <c r="BH41" i="14"/>
  <c r="BG41" i="14"/>
  <c r="BF41" i="14"/>
  <c r="BE41" i="14"/>
  <c r="BD41" i="14"/>
  <c r="BC41" i="14"/>
  <c r="BB41" i="14"/>
  <c r="BA41" i="14"/>
  <c r="AZ41" i="14"/>
  <c r="AY41" i="14"/>
  <c r="AX41" i="14"/>
  <c r="AW41" i="14"/>
  <c r="AV41" i="14"/>
  <c r="AU41" i="14"/>
  <c r="AT41" i="14"/>
  <c r="AS41" i="14"/>
  <c r="AR41" i="14"/>
  <c r="AQ41" i="14"/>
  <c r="V41" i="14"/>
  <c r="U41" i="14"/>
  <c r="T41" i="14"/>
  <c r="S41" i="14"/>
  <c r="R41" i="14"/>
  <c r="Q41" i="14"/>
  <c r="P41" i="14"/>
  <c r="O41" i="14"/>
  <c r="N41" i="14"/>
  <c r="M41" i="14"/>
  <c r="L41" i="14"/>
  <c r="K41" i="14"/>
  <c r="J41" i="14"/>
  <c r="I41" i="14"/>
  <c r="H41" i="14"/>
  <c r="G41" i="14"/>
  <c r="F41" i="14"/>
  <c r="E41" i="14"/>
  <c r="D41" i="14"/>
  <c r="C41" i="14"/>
  <c r="B41" i="14"/>
  <c r="A41" i="14"/>
  <c r="BL40" i="14"/>
  <c r="BK40" i="14"/>
  <c r="BJ40" i="14"/>
  <c r="BI40" i="14"/>
  <c r="BH40" i="14"/>
  <c r="BG40" i="14"/>
  <c r="BF40" i="14"/>
  <c r="BE40" i="14"/>
  <c r="BD40" i="14"/>
  <c r="BC40" i="14"/>
  <c r="BB40" i="14"/>
  <c r="BA40" i="14"/>
  <c r="AZ40" i="14"/>
  <c r="AY40" i="14"/>
  <c r="AX40" i="14"/>
  <c r="AW40" i="14"/>
  <c r="AV40" i="14"/>
  <c r="AU40" i="14"/>
  <c r="AT40" i="14"/>
  <c r="AS40" i="14"/>
  <c r="AR40" i="14"/>
  <c r="AQ40" i="14"/>
  <c r="V40" i="14"/>
  <c r="U40" i="14"/>
  <c r="T40" i="14"/>
  <c r="S40" i="14"/>
  <c r="R40" i="14"/>
  <c r="Q40" i="14"/>
  <c r="P40" i="14"/>
  <c r="O40" i="14"/>
  <c r="N40" i="14"/>
  <c r="M40" i="14"/>
  <c r="L40" i="14"/>
  <c r="K40" i="14"/>
  <c r="J40" i="14"/>
  <c r="I40" i="14"/>
  <c r="H40" i="14"/>
  <c r="G40" i="14"/>
  <c r="F40" i="14"/>
  <c r="E40" i="14"/>
  <c r="D40" i="14"/>
  <c r="C40" i="14"/>
  <c r="B40" i="14"/>
  <c r="A40" i="14"/>
  <c r="BL39" i="14"/>
  <c r="BK39" i="14"/>
  <c r="BJ39" i="14"/>
  <c r="BI39" i="14"/>
  <c r="BH39" i="14"/>
  <c r="BG39" i="14"/>
  <c r="BF39" i="14"/>
  <c r="BE39" i="14"/>
  <c r="BD39" i="14"/>
  <c r="BC39" i="14"/>
  <c r="BB39" i="14"/>
  <c r="BA39" i="14"/>
  <c r="AZ39" i="14"/>
  <c r="AY39" i="14"/>
  <c r="AX39" i="14"/>
  <c r="AW39" i="14"/>
  <c r="AV39" i="14"/>
  <c r="AU39" i="14"/>
  <c r="AT39" i="14"/>
  <c r="AS39" i="14"/>
  <c r="AR39" i="14"/>
  <c r="AQ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B39" i="14"/>
  <c r="A39" i="14"/>
  <c r="BL38" i="14"/>
  <c r="BK38" i="14"/>
  <c r="BJ38" i="14"/>
  <c r="BI38" i="14"/>
  <c r="BH38" i="14"/>
  <c r="BG38" i="14"/>
  <c r="BF38" i="14"/>
  <c r="BE38" i="14"/>
  <c r="BD38" i="14"/>
  <c r="BC38" i="14"/>
  <c r="BB38" i="14"/>
  <c r="BA38" i="14"/>
  <c r="AZ38" i="14"/>
  <c r="AY38" i="14"/>
  <c r="AX38" i="14"/>
  <c r="AW38" i="14"/>
  <c r="AV38" i="14"/>
  <c r="AU38" i="14"/>
  <c r="AT38" i="14"/>
  <c r="AS38" i="14"/>
  <c r="AR38" i="14"/>
  <c r="AQ38" i="14"/>
  <c r="V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B38" i="14"/>
  <c r="A38" i="14"/>
  <c r="BL37" i="14"/>
  <c r="BK37" i="14"/>
  <c r="BJ37" i="14"/>
  <c r="BI37" i="14"/>
  <c r="BH37" i="14"/>
  <c r="BG37" i="14"/>
  <c r="BF37" i="14"/>
  <c r="BE37" i="14"/>
  <c r="BD37" i="14"/>
  <c r="BC37" i="14"/>
  <c r="BB37" i="14"/>
  <c r="BA37" i="14"/>
  <c r="AZ37" i="14"/>
  <c r="AY37" i="14"/>
  <c r="AX37" i="14"/>
  <c r="AW37" i="14"/>
  <c r="AV37" i="14"/>
  <c r="AU37" i="14"/>
  <c r="AT37" i="14"/>
  <c r="AS37" i="14"/>
  <c r="AR37" i="14"/>
  <c r="AQ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B37" i="14"/>
  <c r="A37" i="14"/>
  <c r="BL36" i="14"/>
  <c r="BK36" i="14"/>
  <c r="BJ36" i="14"/>
  <c r="BI36" i="14"/>
  <c r="BH36" i="14"/>
  <c r="BG36" i="14"/>
  <c r="BF36" i="14"/>
  <c r="BE36" i="14"/>
  <c r="BD36" i="14"/>
  <c r="BC36" i="14"/>
  <c r="BB36" i="14"/>
  <c r="BA36" i="14"/>
  <c r="AZ36" i="14"/>
  <c r="AY36" i="14"/>
  <c r="AX36" i="14"/>
  <c r="AW36" i="14"/>
  <c r="AV36" i="14"/>
  <c r="AU36" i="14"/>
  <c r="AT36" i="14"/>
  <c r="AS36" i="14"/>
  <c r="AR36" i="14"/>
  <c r="AQ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B36" i="14"/>
  <c r="A36" i="14"/>
  <c r="BL35" i="14"/>
  <c r="BK35" i="14"/>
  <c r="BJ35" i="14"/>
  <c r="BI35" i="14"/>
  <c r="BH35" i="14"/>
  <c r="BG35" i="14"/>
  <c r="BF35" i="14"/>
  <c r="BE35" i="14"/>
  <c r="BD35" i="14"/>
  <c r="BC35" i="14"/>
  <c r="BB35" i="14"/>
  <c r="BA35" i="14"/>
  <c r="AZ35" i="14"/>
  <c r="AY35" i="14"/>
  <c r="AX35" i="14"/>
  <c r="AW35" i="14"/>
  <c r="AV35" i="14"/>
  <c r="AU35" i="14"/>
  <c r="AT35" i="14"/>
  <c r="AS35" i="14"/>
  <c r="AR35" i="14"/>
  <c r="AQ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B35" i="14"/>
  <c r="A35" i="14"/>
  <c r="A33" i="14" s="1"/>
  <c r="C33" i="14" l="1"/>
  <c r="V247" i="14"/>
  <c r="U247" i="14"/>
  <c r="T247" i="14"/>
  <c r="S247" i="14"/>
  <c r="R247" i="14"/>
  <c r="Q247" i="14"/>
  <c r="P247" i="14"/>
  <c r="O247" i="14"/>
  <c r="N247" i="14"/>
  <c r="M247" i="14"/>
  <c r="L247" i="14"/>
  <c r="K247" i="14"/>
  <c r="J247" i="14"/>
  <c r="I247" i="14"/>
  <c r="H247" i="14"/>
  <c r="G247" i="14"/>
  <c r="F247" i="14"/>
  <c r="E247" i="14"/>
  <c r="D247" i="14"/>
  <c r="C247" i="14"/>
  <c r="B247" i="14"/>
  <c r="A247" i="14"/>
  <c r="V246" i="14"/>
  <c r="U246" i="14"/>
  <c r="T246" i="14"/>
  <c r="S246" i="14"/>
  <c r="R246" i="14"/>
  <c r="Q246" i="14"/>
  <c r="P246" i="14"/>
  <c r="O246" i="14"/>
  <c r="N246" i="14"/>
  <c r="M246" i="14"/>
  <c r="L246" i="14"/>
  <c r="K246" i="14"/>
  <c r="J246" i="14"/>
  <c r="I246" i="14"/>
  <c r="H246" i="14"/>
  <c r="G246" i="14"/>
  <c r="F246" i="14"/>
  <c r="E246" i="14"/>
  <c r="D246" i="14"/>
  <c r="C246" i="14"/>
  <c r="B246" i="14"/>
  <c r="A246" i="14"/>
  <c r="D31" i="14"/>
  <c r="C31" i="14"/>
  <c r="B31" i="14"/>
  <c r="A33" i="10" l="1"/>
  <c r="A33" i="7" l="1"/>
  <c r="E246" i="8" l="1"/>
  <c r="K246" i="8"/>
  <c r="L246" i="8"/>
  <c r="M246" i="8"/>
  <c r="N246" i="8"/>
  <c r="C247" i="8"/>
  <c r="D247" i="8"/>
  <c r="G247" i="8"/>
  <c r="O247" i="8"/>
  <c r="S247" i="8"/>
  <c r="T247" i="8"/>
  <c r="U247" i="8"/>
  <c r="V247" i="8"/>
  <c r="A246" i="8"/>
  <c r="L247" i="8"/>
  <c r="M247" i="8"/>
  <c r="D246" i="8"/>
  <c r="F246" i="8"/>
  <c r="G246" i="8"/>
  <c r="H246" i="8"/>
  <c r="I246" i="8"/>
  <c r="J246" i="8"/>
  <c r="N247" i="8"/>
  <c r="O246" i="8"/>
  <c r="R246" i="8"/>
  <c r="E247" i="8"/>
  <c r="F247" i="8"/>
  <c r="H247" i="8"/>
  <c r="P246" i="8"/>
  <c r="B247" i="8"/>
  <c r="J247" i="8"/>
  <c r="B246" i="8"/>
  <c r="C246" i="8"/>
  <c r="Q246" i="8"/>
  <c r="S246" i="8"/>
  <c r="T246" i="8"/>
  <c r="U246" i="8"/>
  <c r="V246" i="8"/>
  <c r="A247" i="8"/>
  <c r="I247" i="8"/>
  <c r="K247" i="8"/>
  <c r="P247" i="8"/>
  <c r="Q247" i="8"/>
  <c r="R247" i="8"/>
  <c r="D31" i="13" l="1"/>
  <c r="C31" i="13"/>
  <c r="B31" i="13"/>
  <c r="A31" i="13"/>
  <c r="D31" i="12"/>
  <c r="C31" i="12"/>
  <c r="B31" i="12"/>
  <c r="A31" i="12"/>
  <c r="D31" i="11"/>
  <c r="C31" i="11"/>
  <c r="B31" i="11"/>
  <c r="A31" i="11"/>
  <c r="D31" i="10"/>
  <c r="C31" i="10"/>
  <c r="B31" i="10"/>
  <c r="A31" i="10"/>
  <c r="D31" i="9"/>
  <c r="C31" i="9"/>
  <c r="B31" i="9"/>
  <c r="A31" i="9"/>
  <c r="D31" i="8" l="1"/>
  <c r="C31" i="8"/>
  <c r="B31" i="8"/>
  <c r="A31" i="8"/>
  <c r="D31" i="7"/>
  <c r="C31" i="7"/>
  <c r="B31" i="7"/>
  <c r="A31" i="7"/>
  <c r="D31" i="6"/>
  <c r="C31" i="6"/>
  <c r="B31" i="6"/>
  <c r="D31" i="5"/>
  <c r="C31" i="5"/>
  <c r="B31" i="5"/>
  <c r="A31" i="5"/>
  <c r="D31" i="4"/>
  <c r="C31" i="4"/>
  <c r="B31" i="4"/>
  <c r="A31" i="4"/>
  <c r="D31" i="3"/>
  <c r="C31" i="3"/>
  <c r="B31" i="3"/>
  <c r="A31" i="3"/>
  <c r="D31" i="1"/>
  <c r="C31" i="1"/>
  <c r="B31" i="1"/>
  <c r="A31" i="1"/>
</calcChain>
</file>

<file path=xl/sharedStrings.xml><?xml version="1.0" encoding="utf-8"?>
<sst xmlns="http://schemas.openxmlformats.org/spreadsheetml/2006/main" count="13653" uniqueCount="40">
  <si>
    <t>Frame 872</t>
  </si>
  <si>
    <t xml:space="preserve"> 19/09/2018 16:05:56.4</t>
  </si>
  <si>
    <t>B</t>
  </si>
  <si>
    <t>@@</t>
  </si>
  <si>
    <t>Medial Area</t>
  </si>
  <si>
    <t>Medial Peak</t>
  </si>
  <si>
    <t>Lateral Area</t>
  </si>
  <si>
    <t>Lateral Peak</t>
  </si>
  <si>
    <t>Medial Sum</t>
  </si>
  <si>
    <t>Lateral Sum</t>
  </si>
  <si>
    <t>AA 2 ad; AP &gt;6 ant; TR 4.5 ext</t>
  </si>
  <si>
    <t>Frame 709</t>
  </si>
  <si>
    <t xml:space="preserve"> 19/09/2018 14:16:40.9</t>
  </si>
  <si>
    <t>Frame 688</t>
  </si>
  <si>
    <t xml:space="preserve"> 19/09/2018 13:40:12.4</t>
  </si>
  <si>
    <t>Frame 900</t>
  </si>
  <si>
    <t xml:space="preserve"> 19/09/2018 15:41:09.2</t>
  </si>
  <si>
    <t>AA 2 ab; AP &gt;6 ant; TR 10 ext</t>
  </si>
  <si>
    <t>Frame 750</t>
  </si>
  <si>
    <t xml:space="preserve"> 19/09/2018 14:43:03</t>
  </si>
  <si>
    <t>Frame 972</t>
  </si>
  <si>
    <t xml:space="preserve"> 19/09/2018 15:13:50</t>
  </si>
  <si>
    <t>AA 1.8 ab; AP &gt;6 ant; TR 8 ext</t>
  </si>
  <si>
    <t>Frame 760</t>
  </si>
  <si>
    <t xml:space="preserve"> 20/09/2018 16:16:39.9</t>
  </si>
  <si>
    <t>`</t>
  </si>
  <si>
    <t>Frame 434</t>
  </si>
  <si>
    <t xml:space="preserve"> 20/09/2018 12:26:59.4</t>
  </si>
  <si>
    <t>Frame 600</t>
  </si>
  <si>
    <t xml:space="preserve"> 20/09/2018 14:38:48.2</t>
  </si>
  <si>
    <t>AA 2 ad; AP &gt;6 ant; TR 2 ext</t>
  </si>
  <si>
    <t>Frame 870</t>
  </si>
  <si>
    <t xml:space="preserve"> 20/09/2018 13:40:11.9</t>
  </si>
  <si>
    <t xml:space="preserve"> 20/09/2018 15:05:29.3</t>
  </si>
  <si>
    <t>AA 1.6 ab; AP &gt;6 ant; TR 4.5 ext</t>
  </si>
  <si>
    <t>Frame 818</t>
  </si>
  <si>
    <t xml:space="preserve"> 20/09/2018 14:06:14.7</t>
  </si>
  <si>
    <t>Frame 560</t>
  </si>
  <si>
    <t xml:space="preserve"> 20/09/2018 15:32:54.1</t>
  </si>
  <si>
    <t>AA 4 ab; AP &gt;6 ant; TR 6 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</si>
</sst>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61"/>
  <sheetViews>
    <sheetView topLeftCell="H1" workbookViewId="0">
      <selection activeCell="H31" sqref="H31:I31"/>
    </sheetView>
  </sheetViews>
  <sheetFormatPr defaultRowHeight="12.75"/>
  <sheetData>
    <row r="1" spans="1:64">
      <c r="A1" t="s">
        <v>0</v>
      </c>
      <c r="B1">
        <v>436.2</v>
      </c>
      <c r="C1" t="s">
        <v>1</v>
      </c>
    </row>
    <row r="2" spans="1:64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0.15</v>
      </c>
      <c r="T2">
        <v>0.19</v>
      </c>
      <c r="U2">
        <v>0</v>
      </c>
      <c r="V2">
        <v>0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t="s">
        <v>2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t="s">
        <v>2</v>
      </c>
      <c r="AM2" t="s">
        <v>2</v>
      </c>
      <c r="AN2" t="s">
        <v>2</v>
      </c>
      <c r="AO2" t="s">
        <v>2</v>
      </c>
      <c r="AP2" t="s">
        <v>2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0.19</v>
      </c>
      <c r="AX2">
        <v>0.3</v>
      </c>
      <c r="AY2">
        <v>0.3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</row>
    <row r="3" spans="1:64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0.23</v>
      </c>
      <c r="T3">
        <v>0</v>
      </c>
      <c r="U3">
        <v>0</v>
      </c>
      <c r="V3">
        <v>0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>
        <v>0</v>
      </c>
      <c r="AR3">
        <v>0</v>
      </c>
      <c r="AS3">
        <v>0</v>
      </c>
      <c r="AT3">
        <v>0.15</v>
      </c>
      <c r="AU3">
        <v>0.19</v>
      </c>
      <c r="AV3">
        <v>0.3</v>
      </c>
      <c r="AW3">
        <v>0.45</v>
      </c>
      <c r="AX3">
        <v>0.6</v>
      </c>
      <c r="AY3">
        <v>0.41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</row>
    <row r="4" spans="1:64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t="s">
        <v>2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t="s">
        <v>2</v>
      </c>
      <c r="AM4" t="s">
        <v>2</v>
      </c>
      <c r="AN4" t="s">
        <v>2</v>
      </c>
      <c r="AO4" t="s">
        <v>2</v>
      </c>
      <c r="AP4" t="s">
        <v>2</v>
      </c>
      <c r="AQ4">
        <v>0.19</v>
      </c>
      <c r="AR4">
        <v>0.23</v>
      </c>
      <c r="AS4">
        <v>0.23</v>
      </c>
      <c r="AT4">
        <v>0.19</v>
      </c>
      <c r="AU4">
        <v>0.34</v>
      </c>
      <c r="AV4">
        <v>0.6</v>
      </c>
      <c r="AW4">
        <v>0.92</v>
      </c>
      <c r="AX4">
        <v>1.03</v>
      </c>
      <c r="AY4">
        <v>0.6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</row>
    <row r="5" spans="1:64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0.15</v>
      </c>
      <c r="L5">
        <v>0.15</v>
      </c>
      <c r="M5">
        <v>0.19</v>
      </c>
      <c r="N5">
        <v>0.19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2</v>
      </c>
      <c r="AQ5">
        <v>0.34</v>
      </c>
      <c r="AR5">
        <v>0.3</v>
      </c>
      <c r="AS5">
        <v>0.34</v>
      </c>
      <c r="AT5">
        <v>0.38</v>
      </c>
      <c r="AU5">
        <v>0.41</v>
      </c>
      <c r="AV5">
        <v>0.74</v>
      </c>
      <c r="AW5">
        <v>0.99</v>
      </c>
      <c r="AX5">
        <v>1.24</v>
      </c>
      <c r="AY5">
        <v>0.78</v>
      </c>
      <c r="AZ5">
        <v>0.15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</row>
    <row r="6" spans="1:64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0.15</v>
      </c>
      <c r="K6">
        <v>0.23</v>
      </c>
      <c r="L6">
        <v>0.23</v>
      </c>
      <c r="M6">
        <v>0.23</v>
      </c>
      <c r="N6">
        <v>0.19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t="s">
        <v>2</v>
      </c>
      <c r="AM6" t="s">
        <v>2</v>
      </c>
      <c r="AN6" t="s">
        <v>2</v>
      </c>
      <c r="AO6" t="s">
        <v>2</v>
      </c>
      <c r="AP6" t="s">
        <v>2</v>
      </c>
      <c r="AQ6">
        <v>0.41</v>
      </c>
      <c r="AR6">
        <v>0.41</v>
      </c>
      <c r="AS6">
        <v>0.38</v>
      </c>
      <c r="AT6">
        <v>0.38</v>
      </c>
      <c r="AU6">
        <v>0.45</v>
      </c>
      <c r="AV6">
        <v>0.7</v>
      </c>
      <c r="AW6">
        <v>1.03</v>
      </c>
      <c r="AX6">
        <v>1.24</v>
      </c>
      <c r="AY6">
        <v>0.99</v>
      </c>
      <c r="AZ6">
        <v>0.6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</row>
    <row r="7" spans="1:64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0.15</v>
      </c>
      <c r="J7">
        <v>0.27</v>
      </c>
      <c r="K7">
        <v>0.3</v>
      </c>
      <c r="L7">
        <v>0.38</v>
      </c>
      <c r="M7">
        <v>0.38</v>
      </c>
      <c r="N7">
        <v>0.23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t="s">
        <v>2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2</v>
      </c>
      <c r="AQ7">
        <v>0.41</v>
      </c>
      <c r="AR7">
        <v>0.45</v>
      </c>
      <c r="AS7">
        <v>0.41</v>
      </c>
      <c r="AT7">
        <v>0.3</v>
      </c>
      <c r="AU7">
        <v>0.38</v>
      </c>
      <c r="AV7">
        <v>0.56000000000000005</v>
      </c>
      <c r="AW7">
        <v>0.92</v>
      </c>
      <c r="AX7">
        <v>1.24</v>
      </c>
      <c r="AY7">
        <v>1.31</v>
      </c>
      <c r="AZ7">
        <v>1.06</v>
      </c>
      <c r="BA7">
        <v>0.49</v>
      </c>
      <c r="BB7">
        <v>0.3</v>
      </c>
      <c r="BC7">
        <v>0</v>
      </c>
      <c r="BD7">
        <v>0.19</v>
      </c>
      <c r="BE7">
        <v>0.15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</row>
    <row r="8" spans="1:64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0.19</v>
      </c>
      <c r="J8">
        <v>0.27</v>
      </c>
      <c r="K8">
        <v>0.38</v>
      </c>
      <c r="L8">
        <v>0.41</v>
      </c>
      <c r="M8">
        <v>0.45</v>
      </c>
      <c r="N8">
        <v>0.41</v>
      </c>
      <c r="O8">
        <v>0.3</v>
      </c>
      <c r="P8">
        <v>0.15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t="s">
        <v>2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t="s">
        <v>2</v>
      </c>
      <c r="AM8" t="s">
        <v>2</v>
      </c>
      <c r="AN8" t="s">
        <v>2</v>
      </c>
      <c r="AO8" t="s">
        <v>2</v>
      </c>
      <c r="AP8" t="s">
        <v>2</v>
      </c>
      <c r="AQ8">
        <v>0.41</v>
      </c>
      <c r="AR8">
        <v>0.41</v>
      </c>
      <c r="AS8">
        <v>0.34</v>
      </c>
      <c r="AT8">
        <v>0.15</v>
      </c>
      <c r="AU8">
        <v>0.23</v>
      </c>
      <c r="AV8">
        <v>0.27</v>
      </c>
      <c r="AW8">
        <v>0.41</v>
      </c>
      <c r="AX8">
        <v>1.1299999999999999</v>
      </c>
      <c r="AY8">
        <v>1.24</v>
      </c>
      <c r="AZ8">
        <v>1.1000000000000001</v>
      </c>
      <c r="BA8">
        <v>0.85</v>
      </c>
      <c r="BB8">
        <v>0.99</v>
      </c>
      <c r="BC8">
        <v>0.7</v>
      </c>
      <c r="BD8">
        <v>0.78</v>
      </c>
      <c r="BE8">
        <v>0.6</v>
      </c>
      <c r="BF8">
        <v>0.41</v>
      </c>
      <c r="BG8">
        <v>0.23</v>
      </c>
      <c r="BH8">
        <v>0</v>
      </c>
      <c r="BI8">
        <v>0</v>
      </c>
      <c r="BJ8">
        <v>0</v>
      </c>
      <c r="BK8">
        <v>0</v>
      </c>
      <c r="BL8">
        <v>0</v>
      </c>
    </row>
    <row r="9" spans="1:6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0.15</v>
      </c>
      <c r="J9">
        <v>0.19</v>
      </c>
      <c r="K9">
        <v>0.23</v>
      </c>
      <c r="L9">
        <v>0.3</v>
      </c>
      <c r="M9">
        <v>0.45</v>
      </c>
      <c r="N9">
        <v>0.52</v>
      </c>
      <c r="O9">
        <v>0.41</v>
      </c>
      <c r="P9">
        <v>0.38</v>
      </c>
      <c r="Q9">
        <v>0.15</v>
      </c>
      <c r="R9">
        <v>0</v>
      </c>
      <c r="S9">
        <v>0</v>
      </c>
      <c r="T9">
        <v>0</v>
      </c>
      <c r="U9">
        <v>0</v>
      </c>
      <c r="V9">
        <v>0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t="s">
        <v>2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2</v>
      </c>
      <c r="AQ9">
        <v>0.3</v>
      </c>
      <c r="AR9">
        <v>0.34</v>
      </c>
      <c r="AS9">
        <v>0.15</v>
      </c>
      <c r="AT9">
        <v>0</v>
      </c>
      <c r="AU9">
        <v>0</v>
      </c>
      <c r="AV9">
        <v>0</v>
      </c>
      <c r="AW9">
        <v>0</v>
      </c>
      <c r="AX9">
        <v>0.63</v>
      </c>
      <c r="AY9">
        <v>0.88</v>
      </c>
      <c r="AZ9">
        <v>0.67</v>
      </c>
      <c r="BA9">
        <v>1.06</v>
      </c>
      <c r="BB9">
        <v>1.17</v>
      </c>
      <c r="BC9">
        <v>1.17</v>
      </c>
      <c r="BD9">
        <v>1.1000000000000001</v>
      </c>
      <c r="BE9">
        <v>0.78</v>
      </c>
      <c r="BF9">
        <v>0.63</v>
      </c>
      <c r="BG9">
        <v>0.49</v>
      </c>
      <c r="BH9">
        <v>0.3</v>
      </c>
      <c r="BI9">
        <v>0</v>
      </c>
      <c r="BJ9">
        <v>0</v>
      </c>
      <c r="BK9">
        <v>0</v>
      </c>
      <c r="BL9">
        <v>0</v>
      </c>
    </row>
    <row r="10" spans="1:6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0.15</v>
      </c>
      <c r="K10">
        <v>0.23</v>
      </c>
      <c r="L10">
        <v>0.52</v>
      </c>
      <c r="M10">
        <v>0.67</v>
      </c>
      <c r="N10">
        <v>0.7</v>
      </c>
      <c r="O10">
        <v>0.6</v>
      </c>
      <c r="P10">
        <v>0.49</v>
      </c>
      <c r="Q10">
        <v>0.23</v>
      </c>
      <c r="R10">
        <v>0</v>
      </c>
      <c r="S10">
        <v>0</v>
      </c>
      <c r="T10">
        <v>0</v>
      </c>
      <c r="U10">
        <v>0</v>
      </c>
      <c r="V10">
        <v>0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t="s">
        <v>2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t="s">
        <v>2</v>
      </c>
      <c r="AM10" t="s">
        <v>2</v>
      </c>
      <c r="AN10" t="s">
        <v>2</v>
      </c>
      <c r="AO10" t="s">
        <v>2</v>
      </c>
      <c r="AP10" t="s">
        <v>2</v>
      </c>
      <c r="AQ10">
        <v>0.27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0.3</v>
      </c>
      <c r="AY10">
        <v>0.49</v>
      </c>
      <c r="AZ10">
        <v>0.56000000000000005</v>
      </c>
      <c r="BA10">
        <v>1.06</v>
      </c>
      <c r="BB10">
        <v>1.17</v>
      </c>
      <c r="BC10">
        <v>1.28</v>
      </c>
      <c r="BD10">
        <v>1.03</v>
      </c>
      <c r="BE10">
        <v>1.03</v>
      </c>
      <c r="BF10">
        <v>0.88</v>
      </c>
      <c r="BG10">
        <v>0.52</v>
      </c>
      <c r="BH10">
        <v>0.41</v>
      </c>
      <c r="BI10">
        <v>0.19</v>
      </c>
      <c r="BJ10">
        <v>0</v>
      </c>
      <c r="BK10">
        <v>0</v>
      </c>
      <c r="BL10">
        <v>0</v>
      </c>
    </row>
    <row r="11" spans="1:64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0.19</v>
      </c>
      <c r="L11">
        <v>0.67</v>
      </c>
      <c r="M11">
        <v>0.74</v>
      </c>
      <c r="N11">
        <v>0.74</v>
      </c>
      <c r="O11">
        <v>0.78</v>
      </c>
      <c r="P11">
        <v>0.56000000000000005</v>
      </c>
      <c r="Q11">
        <v>0.34</v>
      </c>
      <c r="R11">
        <v>0</v>
      </c>
      <c r="S11">
        <v>0</v>
      </c>
      <c r="T11">
        <v>0</v>
      </c>
      <c r="U11">
        <v>0</v>
      </c>
      <c r="V11">
        <v>0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t="s">
        <v>2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t="s">
        <v>2</v>
      </c>
      <c r="AM11" t="s">
        <v>2</v>
      </c>
      <c r="AN11" t="s">
        <v>2</v>
      </c>
      <c r="AO11" t="s">
        <v>2</v>
      </c>
      <c r="AP11" t="s">
        <v>2</v>
      </c>
      <c r="AQ11">
        <v>0.15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0.15</v>
      </c>
      <c r="AY11">
        <v>0.3</v>
      </c>
      <c r="AZ11">
        <v>0.67</v>
      </c>
      <c r="BA11">
        <v>0.96</v>
      </c>
      <c r="BB11">
        <v>1.24</v>
      </c>
      <c r="BC11">
        <v>1.35</v>
      </c>
      <c r="BD11">
        <v>1.21</v>
      </c>
      <c r="BE11">
        <v>1.03</v>
      </c>
      <c r="BF11">
        <v>0.96</v>
      </c>
      <c r="BG11">
        <v>0.63</v>
      </c>
      <c r="BH11">
        <v>0.41</v>
      </c>
      <c r="BI11">
        <v>0.19</v>
      </c>
      <c r="BJ11">
        <v>0</v>
      </c>
      <c r="BK11">
        <v>0</v>
      </c>
      <c r="BL11">
        <v>0</v>
      </c>
    </row>
    <row r="12" spans="1:64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0.19</v>
      </c>
      <c r="L12">
        <v>0.52</v>
      </c>
      <c r="M12">
        <v>0.63</v>
      </c>
      <c r="N12">
        <v>0.67</v>
      </c>
      <c r="O12">
        <v>0.67</v>
      </c>
      <c r="P12">
        <v>0.52</v>
      </c>
      <c r="Q12">
        <v>0.15</v>
      </c>
      <c r="R12">
        <v>0</v>
      </c>
      <c r="S12">
        <v>0</v>
      </c>
      <c r="T12">
        <v>0</v>
      </c>
      <c r="U12">
        <v>0</v>
      </c>
      <c r="V12">
        <v>0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t="s">
        <v>2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t="s">
        <v>2</v>
      </c>
      <c r="AM12" t="s">
        <v>2</v>
      </c>
      <c r="AN12" t="s">
        <v>2</v>
      </c>
      <c r="AO12" t="s">
        <v>2</v>
      </c>
      <c r="AP12" t="s">
        <v>2</v>
      </c>
      <c r="AQ12">
        <v>0</v>
      </c>
      <c r="AR12">
        <v>0</v>
      </c>
      <c r="AS12">
        <v>0.15</v>
      </c>
      <c r="AT12">
        <v>0.15</v>
      </c>
      <c r="AU12">
        <v>0</v>
      </c>
      <c r="AV12">
        <v>0</v>
      </c>
      <c r="AW12">
        <v>0.15</v>
      </c>
      <c r="AX12">
        <v>0.23</v>
      </c>
      <c r="AY12">
        <v>0.3</v>
      </c>
      <c r="AZ12">
        <v>0.78</v>
      </c>
      <c r="BA12">
        <v>1.1000000000000001</v>
      </c>
      <c r="BB12">
        <v>1.31</v>
      </c>
      <c r="BC12">
        <v>1.31</v>
      </c>
      <c r="BD12">
        <v>1.21</v>
      </c>
      <c r="BE12">
        <v>1.1000000000000001</v>
      </c>
      <c r="BF12">
        <v>0.96</v>
      </c>
      <c r="BG12">
        <v>0.67</v>
      </c>
      <c r="BH12">
        <v>0.3</v>
      </c>
      <c r="BI12">
        <v>0.23</v>
      </c>
      <c r="BJ12">
        <v>0</v>
      </c>
      <c r="BK12">
        <v>0</v>
      </c>
      <c r="BL12">
        <v>0</v>
      </c>
    </row>
    <row r="13" spans="1:64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0.3</v>
      </c>
      <c r="L13">
        <v>0.41</v>
      </c>
      <c r="M13">
        <v>0.41</v>
      </c>
      <c r="N13">
        <v>0.52</v>
      </c>
      <c r="O13">
        <v>0.45</v>
      </c>
      <c r="P13">
        <v>0.34</v>
      </c>
      <c r="Q13">
        <v>0.23</v>
      </c>
      <c r="R13">
        <v>0</v>
      </c>
      <c r="S13">
        <v>0</v>
      </c>
      <c r="T13">
        <v>0</v>
      </c>
      <c r="U13">
        <v>0</v>
      </c>
      <c r="V13">
        <v>0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t="s">
        <v>2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t="s">
        <v>2</v>
      </c>
      <c r="AM13" t="s">
        <v>2</v>
      </c>
      <c r="AN13" t="s">
        <v>2</v>
      </c>
      <c r="AO13" t="s">
        <v>2</v>
      </c>
      <c r="AP13" t="s">
        <v>2</v>
      </c>
      <c r="AQ13">
        <v>0</v>
      </c>
      <c r="AR13">
        <v>0.15</v>
      </c>
      <c r="AS13">
        <v>0</v>
      </c>
      <c r="AT13">
        <v>0.15</v>
      </c>
      <c r="AU13">
        <v>0.27</v>
      </c>
      <c r="AV13">
        <v>0.19</v>
      </c>
      <c r="AW13">
        <v>0.41</v>
      </c>
      <c r="AX13">
        <v>0.49</v>
      </c>
      <c r="AY13">
        <v>0.41</v>
      </c>
      <c r="AZ13">
        <v>0.78</v>
      </c>
      <c r="BA13">
        <v>1.06</v>
      </c>
      <c r="BB13">
        <v>1.28</v>
      </c>
      <c r="BC13">
        <v>1.21</v>
      </c>
      <c r="BD13">
        <v>1.03</v>
      </c>
      <c r="BE13">
        <v>0.96</v>
      </c>
      <c r="BF13">
        <v>0.67</v>
      </c>
      <c r="BG13">
        <v>0.45</v>
      </c>
      <c r="BH13">
        <v>0.3</v>
      </c>
      <c r="BI13">
        <v>0.15</v>
      </c>
      <c r="BJ13">
        <v>0</v>
      </c>
      <c r="BK13">
        <v>0</v>
      </c>
      <c r="BL13">
        <v>0</v>
      </c>
    </row>
    <row r="14" spans="1:64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0.19</v>
      </c>
      <c r="K14">
        <v>0.52</v>
      </c>
      <c r="L14">
        <v>0.7</v>
      </c>
      <c r="M14">
        <v>0.67</v>
      </c>
      <c r="N14">
        <v>0.6</v>
      </c>
      <c r="O14">
        <v>0.49</v>
      </c>
      <c r="P14">
        <v>0.63</v>
      </c>
      <c r="Q14">
        <v>0.74</v>
      </c>
      <c r="R14">
        <v>0.3</v>
      </c>
      <c r="S14">
        <v>0</v>
      </c>
      <c r="T14">
        <v>0</v>
      </c>
      <c r="U14">
        <v>0</v>
      </c>
      <c r="V14">
        <v>0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t="s">
        <v>2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t="s">
        <v>2</v>
      </c>
      <c r="AM14" t="s">
        <v>2</v>
      </c>
      <c r="AN14" t="s">
        <v>2</v>
      </c>
      <c r="AO14" t="s">
        <v>2</v>
      </c>
      <c r="AP14" t="s">
        <v>2</v>
      </c>
      <c r="AQ14">
        <v>0</v>
      </c>
      <c r="AR14">
        <v>0</v>
      </c>
      <c r="AS14">
        <v>0</v>
      </c>
      <c r="AT14">
        <v>0.15</v>
      </c>
      <c r="AU14">
        <v>0.34</v>
      </c>
      <c r="AV14">
        <v>0.63</v>
      </c>
      <c r="AW14">
        <v>0.88</v>
      </c>
      <c r="AX14">
        <v>0.74</v>
      </c>
      <c r="AY14">
        <v>0.52</v>
      </c>
      <c r="AZ14">
        <v>0.56000000000000005</v>
      </c>
      <c r="BA14">
        <v>0.7</v>
      </c>
      <c r="BB14">
        <v>0.7</v>
      </c>
      <c r="BC14">
        <v>0.49</v>
      </c>
      <c r="BD14">
        <v>0.49</v>
      </c>
      <c r="BE14">
        <v>0.45</v>
      </c>
      <c r="BF14">
        <v>0.38</v>
      </c>
      <c r="BG14">
        <v>0.27</v>
      </c>
      <c r="BH14">
        <v>0.3</v>
      </c>
      <c r="BI14">
        <v>0.23</v>
      </c>
      <c r="BJ14">
        <v>0</v>
      </c>
      <c r="BK14">
        <v>0</v>
      </c>
      <c r="BL14">
        <v>0</v>
      </c>
    </row>
    <row r="15" spans="1:64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0.27</v>
      </c>
      <c r="K15">
        <v>0.6</v>
      </c>
      <c r="L15">
        <v>0.81</v>
      </c>
      <c r="M15">
        <v>0.85</v>
      </c>
      <c r="N15">
        <v>0.81</v>
      </c>
      <c r="O15">
        <v>0.81</v>
      </c>
      <c r="P15">
        <v>1.31</v>
      </c>
      <c r="Q15">
        <v>1.38</v>
      </c>
      <c r="R15">
        <v>1.03</v>
      </c>
      <c r="S15">
        <v>0.49</v>
      </c>
      <c r="T15">
        <v>0</v>
      </c>
      <c r="U15">
        <v>0</v>
      </c>
      <c r="V15">
        <v>0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t="s">
        <v>2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t="s">
        <v>2</v>
      </c>
      <c r="AM15" t="s">
        <v>2</v>
      </c>
      <c r="AN15" t="s">
        <v>2</v>
      </c>
      <c r="AO15" t="s">
        <v>2</v>
      </c>
      <c r="AP15" t="s">
        <v>2</v>
      </c>
      <c r="AQ15">
        <v>0</v>
      </c>
      <c r="AR15">
        <v>0.19</v>
      </c>
      <c r="AS15">
        <v>0.23</v>
      </c>
      <c r="AT15">
        <v>0.34</v>
      </c>
      <c r="AU15">
        <v>0.34</v>
      </c>
      <c r="AV15">
        <v>0.81</v>
      </c>
      <c r="AW15">
        <v>1.42</v>
      </c>
      <c r="AX15">
        <v>1.24</v>
      </c>
      <c r="AY15">
        <v>0.81</v>
      </c>
      <c r="AZ15">
        <v>0.7</v>
      </c>
      <c r="BA15">
        <v>0.78</v>
      </c>
      <c r="BB15">
        <v>0.7</v>
      </c>
      <c r="BC15">
        <v>0.63</v>
      </c>
      <c r="BD15">
        <v>0.52</v>
      </c>
      <c r="BE15">
        <v>0.56000000000000005</v>
      </c>
      <c r="BF15">
        <v>0.49</v>
      </c>
      <c r="BG15">
        <v>0.45</v>
      </c>
      <c r="BH15">
        <v>0.3</v>
      </c>
      <c r="BI15">
        <v>0.19</v>
      </c>
      <c r="BJ15">
        <v>0.15</v>
      </c>
      <c r="BK15">
        <v>0</v>
      </c>
      <c r="BL15">
        <v>0</v>
      </c>
    </row>
    <row r="16" spans="1:64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0.23</v>
      </c>
      <c r="K16">
        <v>0.49</v>
      </c>
      <c r="L16">
        <v>0.74</v>
      </c>
      <c r="M16">
        <v>0.96</v>
      </c>
      <c r="N16">
        <v>0.96</v>
      </c>
      <c r="O16">
        <v>1.1299999999999999</v>
      </c>
      <c r="P16">
        <v>1.49</v>
      </c>
      <c r="Q16">
        <v>1.66</v>
      </c>
      <c r="R16">
        <v>1.52</v>
      </c>
      <c r="S16">
        <v>1.1000000000000001</v>
      </c>
      <c r="T16">
        <v>0.3</v>
      </c>
      <c r="U16">
        <v>0</v>
      </c>
      <c r="V16">
        <v>0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t="s">
        <v>2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t="s">
        <v>2</v>
      </c>
      <c r="AM16" t="s">
        <v>2</v>
      </c>
      <c r="AN16" t="s">
        <v>2</v>
      </c>
      <c r="AO16" t="s">
        <v>2</v>
      </c>
      <c r="AP16" t="s">
        <v>2</v>
      </c>
      <c r="AQ16">
        <v>0</v>
      </c>
      <c r="AR16">
        <v>0.19</v>
      </c>
      <c r="AS16">
        <v>0.27</v>
      </c>
      <c r="AT16">
        <v>0.27</v>
      </c>
      <c r="AU16">
        <v>0.41</v>
      </c>
      <c r="AV16">
        <v>0.88</v>
      </c>
      <c r="AW16">
        <v>1.31</v>
      </c>
      <c r="AX16">
        <v>1.35</v>
      </c>
      <c r="AY16">
        <v>1.06</v>
      </c>
      <c r="AZ16">
        <v>0.92</v>
      </c>
      <c r="BA16">
        <v>0.92</v>
      </c>
      <c r="BB16">
        <v>0.81</v>
      </c>
      <c r="BC16">
        <v>0.74</v>
      </c>
      <c r="BD16">
        <v>0.6</v>
      </c>
      <c r="BE16">
        <v>0.52</v>
      </c>
      <c r="BF16">
        <v>0.45</v>
      </c>
      <c r="BG16">
        <v>0.41</v>
      </c>
      <c r="BH16">
        <v>0.34</v>
      </c>
      <c r="BI16">
        <v>0.19</v>
      </c>
      <c r="BJ16">
        <v>0.15</v>
      </c>
      <c r="BK16">
        <v>0</v>
      </c>
      <c r="BL16">
        <v>0</v>
      </c>
    </row>
    <row r="17" spans="1:64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0.23</v>
      </c>
      <c r="K17">
        <v>0.49</v>
      </c>
      <c r="L17">
        <v>0.74</v>
      </c>
      <c r="M17">
        <v>0.88</v>
      </c>
      <c r="N17">
        <v>0.96</v>
      </c>
      <c r="O17">
        <v>1.1299999999999999</v>
      </c>
      <c r="P17">
        <v>1.38</v>
      </c>
      <c r="Q17">
        <v>1.42</v>
      </c>
      <c r="R17">
        <v>1.31</v>
      </c>
      <c r="S17">
        <v>1.24</v>
      </c>
      <c r="T17">
        <v>0.67</v>
      </c>
      <c r="U17">
        <v>0</v>
      </c>
      <c r="V17">
        <v>0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t="s">
        <v>2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t="s">
        <v>2</v>
      </c>
      <c r="AM17" t="s">
        <v>2</v>
      </c>
      <c r="AN17" t="s">
        <v>2</v>
      </c>
      <c r="AO17" t="s">
        <v>2</v>
      </c>
      <c r="AP17" t="s">
        <v>2</v>
      </c>
      <c r="AQ17">
        <v>0</v>
      </c>
      <c r="AR17">
        <v>0</v>
      </c>
      <c r="AS17">
        <v>0.15</v>
      </c>
      <c r="AT17">
        <v>0.19</v>
      </c>
      <c r="AU17">
        <v>0.23</v>
      </c>
      <c r="AV17">
        <v>0.52</v>
      </c>
      <c r="AW17">
        <v>0.81</v>
      </c>
      <c r="AX17">
        <v>0.99</v>
      </c>
      <c r="AY17">
        <v>0.96</v>
      </c>
      <c r="AZ17">
        <v>0.78</v>
      </c>
      <c r="BA17">
        <v>0.7</v>
      </c>
      <c r="BB17">
        <v>0.6</v>
      </c>
      <c r="BC17">
        <v>0.56000000000000005</v>
      </c>
      <c r="BD17">
        <v>0.45</v>
      </c>
      <c r="BE17">
        <v>0.45</v>
      </c>
      <c r="BF17">
        <v>0.38</v>
      </c>
      <c r="BG17">
        <v>0.3</v>
      </c>
      <c r="BH17">
        <v>0.19</v>
      </c>
      <c r="BI17">
        <v>0.19</v>
      </c>
      <c r="BJ17">
        <v>0</v>
      </c>
      <c r="BK17">
        <v>0</v>
      </c>
      <c r="BL17">
        <v>0</v>
      </c>
    </row>
    <row r="18" spans="1:64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0.23</v>
      </c>
      <c r="K18">
        <v>0.49</v>
      </c>
      <c r="L18">
        <v>0.7</v>
      </c>
      <c r="M18">
        <v>0.85</v>
      </c>
      <c r="N18">
        <v>0.92</v>
      </c>
      <c r="O18">
        <v>0.88</v>
      </c>
      <c r="P18">
        <v>0.85</v>
      </c>
      <c r="Q18">
        <v>0.96</v>
      </c>
      <c r="R18">
        <v>0.96</v>
      </c>
      <c r="S18">
        <v>0.96</v>
      </c>
      <c r="T18">
        <v>0.6</v>
      </c>
      <c r="U18">
        <v>0.15</v>
      </c>
      <c r="V18">
        <v>0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t="s">
        <v>2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t="s">
        <v>2</v>
      </c>
      <c r="AM18" t="s">
        <v>2</v>
      </c>
      <c r="AN18" t="s">
        <v>2</v>
      </c>
      <c r="AO18" t="s">
        <v>2</v>
      </c>
      <c r="AP18" t="s">
        <v>2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0.41</v>
      </c>
      <c r="AX18">
        <v>0.63</v>
      </c>
      <c r="AY18">
        <v>0.56000000000000005</v>
      </c>
      <c r="AZ18">
        <v>0.49</v>
      </c>
      <c r="BA18">
        <v>0.34</v>
      </c>
      <c r="BB18">
        <v>0.3</v>
      </c>
      <c r="BC18">
        <v>0.23</v>
      </c>
      <c r="BD18">
        <v>0.19</v>
      </c>
      <c r="BE18">
        <v>0.27</v>
      </c>
      <c r="BF18">
        <v>0.27</v>
      </c>
      <c r="BG18">
        <v>0.19</v>
      </c>
      <c r="BH18">
        <v>0.23</v>
      </c>
      <c r="BI18">
        <v>0</v>
      </c>
      <c r="BJ18">
        <v>0</v>
      </c>
      <c r="BK18">
        <v>0</v>
      </c>
      <c r="BL18">
        <v>0</v>
      </c>
    </row>
    <row r="19" spans="1:64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0.23</v>
      </c>
      <c r="K19">
        <v>0.49</v>
      </c>
      <c r="L19">
        <v>0.67</v>
      </c>
      <c r="M19">
        <v>0.78</v>
      </c>
      <c r="N19">
        <v>0.78</v>
      </c>
      <c r="O19">
        <v>0.56000000000000005</v>
      </c>
      <c r="P19">
        <v>0.34</v>
      </c>
      <c r="Q19">
        <v>0.34</v>
      </c>
      <c r="R19">
        <v>0.27</v>
      </c>
      <c r="S19">
        <v>0.27</v>
      </c>
      <c r="T19">
        <v>0.19</v>
      </c>
      <c r="U19">
        <v>0</v>
      </c>
      <c r="V19">
        <v>0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t="s">
        <v>2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t="s">
        <v>2</v>
      </c>
      <c r="AM19" t="s">
        <v>2</v>
      </c>
      <c r="AN19" t="s">
        <v>2</v>
      </c>
      <c r="AO19" t="s">
        <v>2</v>
      </c>
      <c r="AP19" t="s">
        <v>2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0.15</v>
      </c>
      <c r="AW19">
        <v>0.27</v>
      </c>
      <c r="AX19">
        <v>0.27</v>
      </c>
      <c r="AY19">
        <v>0.23</v>
      </c>
      <c r="AZ19">
        <v>0.19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0.15</v>
      </c>
      <c r="BJ19">
        <v>0</v>
      </c>
      <c r="BK19">
        <v>0</v>
      </c>
      <c r="BL19">
        <v>0</v>
      </c>
    </row>
    <row r="20" spans="1:64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0.19</v>
      </c>
      <c r="K20">
        <v>0.45</v>
      </c>
      <c r="L20">
        <v>0.6</v>
      </c>
      <c r="M20">
        <v>0.7</v>
      </c>
      <c r="N20">
        <v>0.6</v>
      </c>
      <c r="O20">
        <v>0.49</v>
      </c>
      <c r="P20">
        <v>0.3</v>
      </c>
      <c r="Q20">
        <v>0.19</v>
      </c>
      <c r="R20">
        <v>0</v>
      </c>
      <c r="S20">
        <v>0</v>
      </c>
      <c r="T20">
        <v>0</v>
      </c>
      <c r="U20">
        <v>0</v>
      </c>
      <c r="V20">
        <v>0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t="s">
        <v>2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t="s">
        <v>2</v>
      </c>
      <c r="AM20" t="s">
        <v>2</v>
      </c>
      <c r="AN20" t="s">
        <v>2</v>
      </c>
      <c r="AO20" t="s">
        <v>2</v>
      </c>
      <c r="AP20" t="s">
        <v>2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0.15</v>
      </c>
      <c r="AW20">
        <v>0.3</v>
      </c>
      <c r="AX20">
        <v>0.19</v>
      </c>
      <c r="AY20">
        <v>0.19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0.15</v>
      </c>
      <c r="BI20">
        <v>0</v>
      </c>
      <c r="BJ20">
        <v>0</v>
      </c>
      <c r="BK20">
        <v>0</v>
      </c>
      <c r="BL20">
        <v>0</v>
      </c>
    </row>
    <row r="21" spans="1:64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0.15</v>
      </c>
      <c r="K21">
        <v>0.34</v>
      </c>
      <c r="L21">
        <v>0.49</v>
      </c>
      <c r="M21">
        <v>0.56000000000000005</v>
      </c>
      <c r="N21">
        <v>0.6</v>
      </c>
      <c r="O21">
        <v>0.49</v>
      </c>
      <c r="P21">
        <v>0.38</v>
      </c>
      <c r="Q21">
        <v>0.27</v>
      </c>
      <c r="R21">
        <v>0.19</v>
      </c>
      <c r="S21">
        <v>0</v>
      </c>
      <c r="T21">
        <v>0</v>
      </c>
      <c r="U21">
        <v>0</v>
      </c>
      <c r="V21">
        <v>0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t="s">
        <v>2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t="s">
        <v>2</v>
      </c>
      <c r="AM21" t="s">
        <v>2</v>
      </c>
      <c r="AN21" t="s">
        <v>2</v>
      </c>
      <c r="AO21" t="s">
        <v>2</v>
      </c>
      <c r="AP21" t="s">
        <v>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0.3</v>
      </c>
      <c r="AW21">
        <v>0.41</v>
      </c>
      <c r="AX21">
        <v>0.38</v>
      </c>
      <c r="AY21">
        <v>0.23</v>
      </c>
      <c r="AZ21">
        <v>0.15</v>
      </c>
      <c r="BA21">
        <v>0</v>
      </c>
      <c r="BB21">
        <v>0.15</v>
      </c>
      <c r="BC21">
        <v>0.15</v>
      </c>
      <c r="BD21">
        <v>0</v>
      </c>
      <c r="BE21">
        <v>0.15</v>
      </c>
      <c r="BF21">
        <v>0.15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</row>
    <row r="22" spans="1:64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0.27</v>
      </c>
      <c r="L22">
        <v>0.38</v>
      </c>
      <c r="M22">
        <v>0.45</v>
      </c>
      <c r="N22">
        <v>0.6</v>
      </c>
      <c r="O22">
        <v>0.63</v>
      </c>
      <c r="P22">
        <v>0.49</v>
      </c>
      <c r="Q22">
        <v>0.45</v>
      </c>
      <c r="R22">
        <v>0.3</v>
      </c>
      <c r="S22">
        <v>0.15</v>
      </c>
      <c r="T22">
        <v>0</v>
      </c>
      <c r="U22">
        <v>0</v>
      </c>
      <c r="V22">
        <v>0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t="s">
        <v>2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t="s">
        <v>2</v>
      </c>
      <c r="AM22" t="s">
        <v>2</v>
      </c>
      <c r="AN22" t="s">
        <v>2</v>
      </c>
      <c r="AO22" t="s">
        <v>2</v>
      </c>
      <c r="AP22" t="s">
        <v>2</v>
      </c>
      <c r="AQ22">
        <v>0</v>
      </c>
      <c r="AR22">
        <v>0</v>
      </c>
      <c r="AS22">
        <v>0</v>
      </c>
      <c r="AT22">
        <v>0</v>
      </c>
      <c r="AU22">
        <v>0.23</v>
      </c>
      <c r="AV22">
        <v>0.38</v>
      </c>
      <c r="AW22">
        <v>0.38</v>
      </c>
      <c r="AX22">
        <v>0.27</v>
      </c>
      <c r="AY22">
        <v>0.15</v>
      </c>
      <c r="AZ22">
        <v>0.15</v>
      </c>
      <c r="BA22">
        <v>0.15</v>
      </c>
      <c r="BB22">
        <v>0.15</v>
      </c>
      <c r="BC22">
        <v>0.15</v>
      </c>
      <c r="BD22">
        <v>0.15</v>
      </c>
      <c r="BE22">
        <v>0.27</v>
      </c>
      <c r="BF22">
        <v>0.23</v>
      </c>
      <c r="BG22">
        <v>0.23</v>
      </c>
      <c r="BH22">
        <v>0.15</v>
      </c>
      <c r="BI22">
        <v>0</v>
      </c>
      <c r="BJ22">
        <v>0</v>
      </c>
      <c r="BK22">
        <v>0</v>
      </c>
      <c r="BL22">
        <v>0</v>
      </c>
    </row>
    <row r="23" spans="1:64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0.19</v>
      </c>
      <c r="L23">
        <v>0.3</v>
      </c>
      <c r="M23">
        <v>0.45</v>
      </c>
      <c r="N23">
        <v>0.52</v>
      </c>
      <c r="O23">
        <v>0.6</v>
      </c>
      <c r="P23">
        <v>0.52</v>
      </c>
      <c r="Q23">
        <v>0.45</v>
      </c>
      <c r="R23">
        <v>0.38</v>
      </c>
      <c r="S23">
        <v>0.27</v>
      </c>
      <c r="T23">
        <v>0</v>
      </c>
      <c r="U23">
        <v>0</v>
      </c>
      <c r="V23">
        <v>0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t="s">
        <v>2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t="s">
        <v>2</v>
      </c>
      <c r="AM23" t="s">
        <v>2</v>
      </c>
      <c r="AN23" t="s">
        <v>2</v>
      </c>
      <c r="AO23" t="s">
        <v>2</v>
      </c>
      <c r="AP23" t="s">
        <v>2</v>
      </c>
      <c r="AQ23">
        <v>0</v>
      </c>
      <c r="AR23">
        <v>0</v>
      </c>
      <c r="AS23">
        <v>0</v>
      </c>
      <c r="AT23">
        <v>0</v>
      </c>
      <c r="AU23">
        <v>0.27</v>
      </c>
      <c r="AV23">
        <v>0.3</v>
      </c>
      <c r="AW23">
        <v>0.19</v>
      </c>
      <c r="AX23">
        <v>0.15</v>
      </c>
      <c r="AY23">
        <v>0</v>
      </c>
      <c r="AZ23">
        <v>0.15</v>
      </c>
      <c r="BA23">
        <v>0</v>
      </c>
      <c r="BB23">
        <v>0.15</v>
      </c>
      <c r="BC23">
        <v>0.15</v>
      </c>
      <c r="BD23">
        <v>0.19</v>
      </c>
      <c r="BE23">
        <v>0.27</v>
      </c>
      <c r="BF23">
        <v>0.27</v>
      </c>
      <c r="BG23">
        <v>0.19</v>
      </c>
      <c r="BH23">
        <v>0</v>
      </c>
      <c r="BI23">
        <v>0</v>
      </c>
      <c r="BJ23">
        <v>0</v>
      </c>
      <c r="BK23">
        <v>0</v>
      </c>
      <c r="BL23">
        <v>0</v>
      </c>
    </row>
    <row r="24" spans="1:64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0.15</v>
      </c>
      <c r="K24">
        <v>0.23</v>
      </c>
      <c r="L24">
        <v>0.3</v>
      </c>
      <c r="M24">
        <v>0.34</v>
      </c>
      <c r="N24">
        <v>0.45</v>
      </c>
      <c r="O24">
        <v>0.45</v>
      </c>
      <c r="P24">
        <v>0.49</v>
      </c>
      <c r="Q24">
        <v>0.45</v>
      </c>
      <c r="R24">
        <v>0.38</v>
      </c>
      <c r="S24">
        <v>0.27</v>
      </c>
      <c r="T24">
        <v>0</v>
      </c>
      <c r="U24">
        <v>0</v>
      </c>
      <c r="V24">
        <v>0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t="s">
        <v>2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t="s">
        <v>2</v>
      </c>
      <c r="AM24" t="s">
        <v>2</v>
      </c>
      <c r="AN24" t="s">
        <v>2</v>
      </c>
      <c r="AO24" t="s">
        <v>2</v>
      </c>
      <c r="AP24" t="s">
        <v>2</v>
      </c>
      <c r="AQ24">
        <v>0</v>
      </c>
      <c r="AR24">
        <v>0</v>
      </c>
      <c r="AS24">
        <v>0</v>
      </c>
      <c r="AT24">
        <v>0</v>
      </c>
      <c r="AU24">
        <v>0.19</v>
      </c>
      <c r="AV24">
        <v>0.23</v>
      </c>
      <c r="AW24">
        <v>0.19</v>
      </c>
      <c r="AX24">
        <v>0.15</v>
      </c>
      <c r="AY24">
        <v>0.15</v>
      </c>
      <c r="AZ24">
        <v>0.15</v>
      </c>
      <c r="BA24">
        <v>0.15</v>
      </c>
      <c r="BB24">
        <v>0.15</v>
      </c>
      <c r="BC24">
        <v>0.19</v>
      </c>
      <c r="BD24">
        <v>0.27</v>
      </c>
      <c r="BE24">
        <v>0.3</v>
      </c>
      <c r="BF24">
        <v>0.23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</row>
    <row r="25" spans="1:64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0.15</v>
      </c>
      <c r="K25">
        <v>0.27</v>
      </c>
      <c r="L25">
        <v>0.34</v>
      </c>
      <c r="M25">
        <v>0.41</v>
      </c>
      <c r="N25">
        <v>0.41</v>
      </c>
      <c r="O25">
        <v>0.45</v>
      </c>
      <c r="P25">
        <v>0.45</v>
      </c>
      <c r="Q25">
        <v>0.41</v>
      </c>
      <c r="R25">
        <v>0.3</v>
      </c>
      <c r="S25">
        <v>0.19</v>
      </c>
      <c r="T25">
        <v>0</v>
      </c>
      <c r="U25">
        <v>0</v>
      </c>
      <c r="V25">
        <v>0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t="s">
        <v>2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t="s">
        <v>2</v>
      </c>
      <c r="AM25" t="s">
        <v>2</v>
      </c>
      <c r="AN25" t="s">
        <v>2</v>
      </c>
      <c r="AO25" t="s">
        <v>2</v>
      </c>
      <c r="AP25" t="s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0.15</v>
      </c>
      <c r="AX25">
        <v>0</v>
      </c>
      <c r="AY25">
        <v>0</v>
      </c>
      <c r="AZ25">
        <v>0</v>
      </c>
      <c r="BA25">
        <v>0.15</v>
      </c>
      <c r="BB25">
        <v>0.19</v>
      </c>
      <c r="BC25">
        <v>0.23</v>
      </c>
      <c r="BD25">
        <v>0.3</v>
      </c>
      <c r="BE25">
        <v>0.3</v>
      </c>
      <c r="BF25">
        <v>0.15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</row>
    <row r="26" spans="1:64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0.15</v>
      </c>
      <c r="K26">
        <v>0.27</v>
      </c>
      <c r="L26">
        <v>0.3</v>
      </c>
      <c r="M26">
        <v>0.34</v>
      </c>
      <c r="N26">
        <v>0.34</v>
      </c>
      <c r="O26">
        <v>0.34</v>
      </c>
      <c r="P26">
        <v>0.38</v>
      </c>
      <c r="Q26">
        <v>0.3</v>
      </c>
      <c r="R26">
        <v>0.15</v>
      </c>
      <c r="S26">
        <v>0</v>
      </c>
      <c r="T26">
        <v>0</v>
      </c>
      <c r="U26">
        <v>0</v>
      </c>
      <c r="V26">
        <v>0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t="s">
        <v>2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t="s">
        <v>2</v>
      </c>
      <c r="AM26" t="s">
        <v>2</v>
      </c>
      <c r="AN26" t="s">
        <v>2</v>
      </c>
      <c r="AO26" t="s">
        <v>2</v>
      </c>
      <c r="AP26" t="s">
        <v>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0.15</v>
      </c>
      <c r="AW26">
        <v>0.15</v>
      </c>
      <c r="AX26">
        <v>0.15</v>
      </c>
      <c r="AY26">
        <v>0.15</v>
      </c>
      <c r="AZ26">
        <v>0.15</v>
      </c>
      <c r="BA26">
        <v>0.15</v>
      </c>
      <c r="BB26">
        <v>0.23</v>
      </c>
      <c r="BC26">
        <v>0.23</v>
      </c>
      <c r="BD26">
        <v>0.3</v>
      </c>
      <c r="BE26">
        <v>0.23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</row>
    <row r="27" spans="1:64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0.23</v>
      </c>
      <c r="L27">
        <v>0.27</v>
      </c>
      <c r="M27">
        <v>0.3</v>
      </c>
      <c r="N27">
        <v>0.34</v>
      </c>
      <c r="O27">
        <v>0.38</v>
      </c>
      <c r="P27">
        <v>0.3</v>
      </c>
      <c r="Q27">
        <v>0.19</v>
      </c>
      <c r="R27">
        <v>0</v>
      </c>
      <c r="S27">
        <v>0</v>
      </c>
      <c r="T27">
        <v>0</v>
      </c>
      <c r="U27">
        <v>0</v>
      </c>
      <c r="V27">
        <v>0.15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t="s">
        <v>2</v>
      </c>
      <c r="AM27" t="s">
        <v>2</v>
      </c>
      <c r="AN27" t="s">
        <v>2</v>
      </c>
      <c r="AO27" t="s">
        <v>2</v>
      </c>
      <c r="AP27" t="s">
        <v>2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0.15</v>
      </c>
      <c r="AX27">
        <v>0.19</v>
      </c>
      <c r="AY27">
        <v>0.23</v>
      </c>
      <c r="AZ27">
        <v>0.23</v>
      </c>
      <c r="BA27">
        <v>0.23</v>
      </c>
      <c r="BB27">
        <v>0.27</v>
      </c>
      <c r="BC27">
        <v>0.23</v>
      </c>
      <c r="BD27">
        <v>0.19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</row>
    <row r="28" spans="1:64">
      <c r="A28" t="s">
        <v>3</v>
      </c>
    </row>
    <row r="30" spans="1:64" ht="25.5">
      <c r="A30" s="1" t="s">
        <v>4</v>
      </c>
      <c r="B30" s="1" t="s">
        <v>5</v>
      </c>
      <c r="C30" s="1" t="s">
        <v>6</v>
      </c>
      <c r="D30" s="1" t="s">
        <v>7</v>
      </c>
      <c r="E30" s="1" t="s">
        <v>8</v>
      </c>
      <c r="F30" s="1" t="s">
        <v>9</v>
      </c>
      <c r="I30" t="s">
        <v>10</v>
      </c>
    </row>
    <row r="31" spans="1:64">
      <c r="A31">
        <f>COUNTIF(A2:V27,"&gt;0")*1.6129</f>
        <v>322.58</v>
      </c>
      <c r="B31">
        <f>MAX(A2:V27)</f>
        <v>1.66</v>
      </c>
      <c r="C31">
        <f>COUNTIF(AQ2:BL27,"&gt;0")*1.6129</f>
        <v>493.54739999999998</v>
      </c>
      <c r="D31">
        <f>MAX(AQ2:BL27)</f>
        <v>1.42</v>
      </c>
      <c r="E31">
        <f>SUM(A35:V60)</f>
        <v>155.9029140000001</v>
      </c>
      <c r="F31">
        <f>SUM(AQ35:BL61)</f>
        <v>235.49952900000073</v>
      </c>
      <c r="H31">
        <f t="array" ref="H31">AVERAGEIF(A2:V27,"&gt;0")</f>
        <v>0.48329999999999984</v>
      </c>
      <c r="I31">
        <f>AVERAGEIF(AQ2:BL27,"&gt;0")</f>
        <v>0.4771568627450985</v>
      </c>
    </row>
    <row r="33" spans="1:64">
      <c r="C33">
        <f>1.6129</f>
        <v>1.6129</v>
      </c>
    </row>
    <row r="35" spans="1:64">
      <c r="A35">
        <f t="shared" ref="A35:J37" si="0">0*(1.6129)</f>
        <v>0</v>
      </c>
      <c r="B35">
        <f t="shared" si="0"/>
        <v>0</v>
      </c>
      <c r="C35">
        <f t="shared" si="0"/>
        <v>0</v>
      </c>
      <c r="D35">
        <f t="shared" si="0"/>
        <v>0</v>
      </c>
      <c r="E35">
        <f t="shared" si="0"/>
        <v>0</v>
      </c>
      <c r="F35">
        <f t="shared" si="0"/>
        <v>0</v>
      </c>
      <c r="G35">
        <f t="shared" si="0"/>
        <v>0</v>
      </c>
      <c r="H35">
        <f t="shared" si="0"/>
        <v>0</v>
      </c>
      <c r="I35">
        <f t="shared" si="0"/>
        <v>0</v>
      </c>
      <c r="J35">
        <f t="shared" si="0"/>
        <v>0</v>
      </c>
      <c r="K35">
        <f t="shared" ref="K35:R37" si="1">0*(1.6129)</f>
        <v>0</v>
      </c>
      <c r="L35">
        <f t="shared" si="1"/>
        <v>0</v>
      </c>
      <c r="M35">
        <f t="shared" si="1"/>
        <v>0</v>
      </c>
      <c r="N35">
        <f t="shared" si="1"/>
        <v>0</v>
      </c>
      <c r="O35">
        <f t="shared" si="1"/>
        <v>0</v>
      </c>
      <c r="P35">
        <f t="shared" si="1"/>
        <v>0</v>
      </c>
      <c r="Q35">
        <f t="shared" si="1"/>
        <v>0</v>
      </c>
      <c r="R35">
        <f t="shared" si="1"/>
        <v>0</v>
      </c>
      <c r="S35">
        <f>0.15*(1.6129)</f>
        <v>0.24193499999999998</v>
      </c>
      <c r="T35">
        <f>0.19*(1.6129)</f>
        <v>0.30645100000000003</v>
      </c>
      <c r="U35">
        <f t="shared" ref="U35:V50" si="2">0*(1.6129)</f>
        <v>0</v>
      </c>
      <c r="V35">
        <f t="shared" si="2"/>
        <v>0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t="s">
        <v>2</v>
      </c>
      <c r="AM35" t="s">
        <v>2</v>
      </c>
      <c r="AN35" t="s">
        <v>2</v>
      </c>
      <c r="AO35" t="s">
        <v>2</v>
      </c>
      <c r="AP35" t="s">
        <v>2</v>
      </c>
      <c r="AQ35">
        <f t="shared" ref="AQ35:AV35" si="3">0*(1.6129)</f>
        <v>0</v>
      </c>
      <c r="AR35">
        <f t="shared" si="3"/>
        <v>0</v>
      </c>
      <c r="AS35">
        <f t="shared" si="3"/>
        <v>0</v>
      </c>
      <c r="AT35">
        <f t="shared" si="3"/>
        <v>0</v>
      </c>
      <c r="AU35">
        <f t="shared" si="3"/>
        <v>0</v>
      </c>
      <c r="AV35">
        <f t="shared" si="3"/>
        <v>0</v>
      </c>
      <c r="AW35">
        <f>0.19*(1.6129)</f>
        <v>0.30645100000000003</v>
      </c>
      <c r="AX35">
        <f>0.3*(1.6129)</f>
        <v>0.48386999999999997</v>
      </c>
      <c r="AY35">
        <f>0.3*(1.6129)</f>
        <v>0.48386999999999997</v>
      </c>
      <c r="AZ35">
        <f t="shared" ref="AZ35:BL37" si="4">0*(1.6129)</f>
        <v>0</v>
      </c>
      <c r="BA35">
        <f t="shared" si="4"/>
        <v>0</v>
      </c>
      <c r="BB35">
        <f t="shared" si="4"/>
        <v>0</v>
      </c>
      <c r="BC35">
        <f t="shared" si="4"/>
        <v>0</v>
      </c>
      <c r="BD35">
        <f t="shared" si="4"/>
        <v>0</v>
      </c>
      <c r="BE35">
        <f t="shared" si="4"/>
        <v>0</v>
      </c>
      <c r="BF35">
        <f t="shared" si="4"/>
        <v>0</v>
      </c>
      <c r="BG35">
        <f t="shared" si="4"/>
        <v>0</v>
      </c>
      <c r="BH35">
        <f t="shared" si="4"/>
        <v>0</v>
      </c>
      <c r="BI35">
        <f t="shared" si="4"/>
        <v>0</v>
      </c>
      <c r="BJ35">
        <f t="shared" si="4"/>
        <v>0</v>
      </c>
      <c r="BK35">
        <f t="shared" si="4"/>
        <v>0</v>
      </c>
      <c r="BL35">
        <f t="shared" si="4"/>
        <v>0</v>
      </c>
    </row>
    <row r="36" spans="1:64">
      <c r="A36">
        <f t="shared" si="0"/>
        <v>0</v>
      </c>
      <c r="B36">
        <f t="shared" si="0"/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1"/>
        <v>0</v>
      </c>
      <c r="L36">
        <f t="shared" si="1"/>
        <v>0</v>
      </c>
      <c r="M36">
        <f t="shared" si="1"/>
        <v>0</v>
      </c>
      <c r="N36">
        <f t="shared" si="1"/>
        <v>0</v>
      </c>
      <c r="O36">
        <f t="shared" si="1"/>
        <v>0</v>
      </c>
      <c r="P36">
        <f t="shared" si="1"/>
        <v>0</v>
      </c>
      <c r="Q36">
        <f t="shared" si="1"/>
        <v>0</v>
      </c>
      <c r="R36">
        <f t="shared" si="1"/>
        <v>0</v>
      </c>
      <c r="S36">
        <f>0.23*(1.6129)</f>
        <v>0.37096699999999999</v>
      </c>
      <c r="T36">
        <f t="shared" ref="T36:T48" si="5">0*(1.6129)</f>
        <v>0</v>
      </c>
      <c r="U36">
        <f t="shared" si="2"/>
        <v>0</v>
      </c>
      <c r="V36">
        <f t="shared" si="2"/>
        <v>0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t="s">
        <v>2</v>
      </c>
      <c r="AM36" t="s">
        <v>2</v>
      </c>
      <c r="AN36" t="s">
        <v>2</v>
      </c>
      <c r="AO36" t="s">
        <v>2</v>
      </c>
      <c r="AP36" t="s">
        <v>2</v>
      </c>
      <c r="AQ36">
        <f>0*(1.6129)</f>
        <v>0</v>
      </c>
      <c r="AR36">
        <f>0*(1.6129)</f>
        <v>0</v>
      </c>
      <c r="AS36">
        <f>0*(1.6129)</f>
        <v>0</v>
      </c>
      <c r="AT36">
        <f>0.15*(1.6129)</f>
        <v>0.24193499999999998</v>
      </c>
      <c r="AU36">
        <f>0.19*(1.6129)</f>
        <v>0.30645100000000003</v>
      </c>
      <c r="AV36">
        <f>0.3*(1.6129)</f>
        <v>0.48386999999999997</v>
      </c>
      <c r="AW36">
        <f>0.45*(1.6129)</f>
        <v>0.72580500000000003</v>
      </c>
      <c r="AX36">
        <f>0.6*(1.6129)</f>
        <v>0.96773999999999993</v>
      </c>
      <c r="AY36">
        <f>0.41*(1.6129)</f>
        <v>0.66128900000000002</v>
      </c>
      <c r="AZ36">
        <f t="shared" si="4"/>
        <v>0</v>
      </c>
      <c r="BA36">
        <f t="shared" si="4"/>
        <v>0</v>
      </c>
      <c r="BB36">
        <f t="shared" si="4"/>
        <v>0</v>
      </c>
      <c r="BC36">
        <f t="shared" si="4"/>
        <v>0</v>
      </c>
      <c r="BD36">
        <f t="shared" si="4"/>
        <v>0</v>
      </c>
      <c r="BE36">
        <f t="shared" si="4"/>
        <v>0</v>
      </c>
      <c r="BF36">
        <f t="shared" si="4"/>
        <v>0</v>
      </c>
      <c r="BG36">
        <f t="shared" si="4"/>
        <v>0</v>
      </c>
      <c r="BH36">
        <f t="shared" si="4"/>
        <v>0</v>
      </c>
      <c r="BI36">
        <f t="shared" si="4"/>
        <v>0</v>
      </c>
      <c r="BJ36">
        <f t="shared" si="4"/>
        <v>0</v>
      </c>
      <c r="BK36">
        <f t="shared" si="4"/>
        <v>0</v>
      </c>
      <c r="BL36">
        <f t="shared" si="4"/>
        <v>0</v>
      </c>
    </row>
    <row r="37" spans="1:64">
      <c r="A37">
        <f t="shared" si="0"/>
        <v>0</v>
      </c>
      <c r="B37">
        <f t="shared" si="0"/>
        <v>0</v>
      </c>
      <c r="C37">
        <f t="shared" si="0"/>
        <v>0</v>
      </c>
      <c r="D37">
        <f t="shared" si="0"/>
        <v>0</v>
      </c>
      <c r="E37">
        <f t="shared" si="0"/>
        <v>0</v>
      </c>
      <c r="F37">
        <f t="shared" si="0"/>
        <v>0</v>
      </c>
      <c r="G37">
        <f t="shared" si="0"/>
        <v>0</v>
      </c>
      <c r="H37">
        <f t="shared" si="0"/>
        <v>0</v>
      </c>
      <c r="I37">
        <f t="shared" si="0"/>
        <v>0</v>
      </c>
      <c r="J37">
        <f t="shared" si="0"/>
        <v>0</v>
      </c>
      <c r="K37">
        <f t="shared" si="1"/>
        <v>0</v>
      </c>
      <c r="L37">
        <f t="shared" si="1"/>
        <v>0</v>
      </c>
      <c r="M37">
        <f t="shared" si="1"/>
        <v>0</v>
      </c>
      <c r="N37">
        <f t="shared" si="1"/>
        <v>0</v>
      </c>
      <c r="O37">
        <f t="shared" si="1"/>
        <v>0</v>
      </c>
      <c r="P37">
        <f t="shared" si="1"/>
        <v>0</v>
      </c>
      <c r="Q37">
        <f t="shared" si="1"/>
        <v>0</v>
      </c>
      <c r="R37">
        <f t="shared" si="1"/>
        <v>0</v>
      </c>
      <c r="S37">
        <f t="shared" ref="S37:S47" si="6">0*(1.6129)</f>
        <v>0</v>
      </c>
      <c r="T37">
        <f t="shared" si="5"/>
        <v>0</v>
      </c>
      <c r="U37">
        <f t="shared" si="2"/>
        <v>0</v>
      </c>
      <c r="V37">
        <f t="shared" si="2"/>
        <v>0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t="s">
        <v>2</v>
      </c>
      <c r="AM37" t="s">
        <v>2</v>
      </c>
      <c r="AN37" t="s">
        <v>2</v>
      </c>
      <c r="AO37" t="s">
        <v>2</v>
      </c>
      <c r="AP37" t="s">
        <v>2</v>
      </c>
      <c r="AQ37">
        <f>0.19*(1.6129)</f>
        <v>0.30645100000000003</v>
      </c>
      <c r="AR37">
        <f>0.23*(1.6129)</f>
        <v>0.37096699999999999</v>
      </c>
      <c r="AS37">
        <f>0.23*(1.6129)</f>
        <v>0.37096699999999999</v>
      </c>
      <c r="AT37">
        <f>0.19*(1.6129)</f>
        <v>0.30645100000000003</v>
      </c>
      <c r="AU37">
        <f>0.34*(1.6129)</f>
        <v>0.54838600000000004</v>
      </c>
      <c r="AV37">
        <f>0.6*(1.6129)</f>
        <v>0.96773999999999993</v>
      </c>
      <c r="AW37">
        <f>0.92*(1.6129)</f>
        <v>1.483868</v>
      </c>
      <c r="AX37">
        <f>1.03*(1.6129)</f>
        <v>1.661287</v>
      </c>
      <c r="AY37">
        <f>0.6*(1.6129)</f>
        <v>0.96773999999999993</v>
      </c>
      <c r="AZ37">
        <f t="shared" si="4"/>
        <v>0</v>
      </c>
      <c r="BA37">
        <f t="shared" si="4"/>
        <v>0</v>
      </c>
      <c r="BB37">
        <f t="shared" si="4"/>
        <v>0</v>
      </c>
      <c r="BC37">
        <f t="shared" si="4"/>
        <v>0</v>
      </c>
      <c r="BD37">
        <f t="shared" si="4"/>
        <v>0</v>
      </c>
      <c r="BE37">
        <f t="shared" si="4"/>
        <v>0</v>
      </c>
      <c r="BF37">
        <f t="shared" si="4"/>
        <v>0</v>
      </c>
      <c r="BG37">
        <f t="shared" si="4"/>
        <v>0</v>
      </c>
      <c r="BH37">
        <f t="shared" si="4"/>
        <v>0</v>
      </c>
      <c r="BI37">
        <f t="shared" si="4"/>
        <v>0</v>
      </c>
      <c r="BJ37">
        <f t="shared" si="4"/>
        <v>0</v>
      </c>
      <c r="BK37">
        <f t="shared" si="4"/>
        <v>0</v>
      </c>
      <c r="BL37">
        <f t="shared" si="4"/>
        <v>0</v>
      </c>
    </row>
    <row r="38" spans="1:64">
      <c r="A38">
        <f t="shared" ref="A38:J38" si="7">0*(1.6129)</f>
        <v>0</v>
      </c>
      <c r="B38">
        <f t="shared" si="7"/>
        <v>0</v>
      </c>
      <c r="C38">
        <f t="shared" si="7"/>
        <v>0</v>
      </c>
      <c r="D38">
        <f t="shared" si="7"/>
        <v>0</v>
      </c>
      <c r="E38">
        <f t="shared" si="7"/>
        <v>0</v>
      </c>
      <c r="F38">
        <f t="shared" si="7"/>
        <v>0</v>
      </c>
      <c r="G38">
        <f t="shared" si="7"/>
        <v>0</v>
      </c>
      <c r="H38">
        <f t="shared" si="7"/>
        <v>0</v>
      </c>
      <c r="I38">
        <f t="shared" si="7"/>
        <v>0</v>
      </c>
      <c r="J38">
        <f t="shared" si="7"/>
        <v>0</v>
      </c>
      <c r="K38">
        <f>0.15*(1.6129)</f>
        <v>0.24193499999999998</v>
      </c>
      <c r="L38">
        <f>0.15*(1.6129)</f>
        <v>0.24193499999999998</v>
      </c>
      <c r="M38">
        <f>0.19*(1.6129)</f>
        <v>0.30645100000000003</v>
      </c>
      <c r="N38">
        <f>0.19*(1.6129)</f>
        <v>0.30645100000000003</v>
      </c>
      <c r="O38">
        <f t="shared" ref="O38:R40" si="8">0*(1.6129)</f>
        <v>0</v>
      </c>
      <c r="P38">
        <f t="shared" si="8"/>
        <v>0</v>
      </c>
      <c r="Q38">
        <f t="shared" si="8"/>
        <v>0</v>
      </c>
      <c r="R38">
        <f t="shared" si="8"/>
        <v>0</v>
      </c>
      <c r="S38">
        <f t="shared" si="6"/>
        <v>0</v>
      </c>
      <c r="T38">
        <f t="shared" si="5"/>
        <v>0</v>
      </c>
      <c r="U38">
        <f t="shared" si="2"/>
        <v>0</v>
      </c>
      <c r="V38">
        <f t="shared" si="2"/>
        <v>0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t="s">
        <v>2</v>
      </c>
      <c r="AM38" t="s">
        <v>2</v>
      </c>
      <c r="AN38" t="s">
        <v>2</v>
      </c>
      <c r="AO38" t="s">
        <v>2</v>
      </c>
      <c r="AP38" t="s">
        <v>2</v>
      </c>
      <c r="AQ38">
        <f>0.34*(1.6129)</f>
        <v>0.54838600000000004</v>
      </c>
      <c r="AR38">
        <f>0.3*(1.6129)</f>
        <v>0.48386999999999997</v>
      </c>
      <c r="AS38">
        <f>0.34*(1.6129)</f>
        <v>0.54838600000000004</v>
      </c>
      <c r="AT38">
        <f>0.38*(1.6129)</f>
        <v>0.61290200000000006</v>
      </c>
      <c r="AU38">
        <f>0.41*(1.6129)</f>
        <v>0.66128900000000002</v>
      </c>
      <c r="AV38">
        <f>0.74*(1.6129)</f>
        <v>1.193546</v>
      </c>
      <c r="AW38">
        <f>0.99*(1.6129)</f>
        <v>1.5967709999999999</v>
      </c>
      <c r="AX38">
        <f>1.24*(1.6129)</f>
        <v>1.9999959999999999</v>
      </c>
      <c r="AY38">
        <f>0.78*(1.6129)</f>
        <v>1.258062</v>
      </c>
      <c r="AZ38">
        <f>0.15*(1.6129)</f>
        <v>0.24193499999999998</v>
      </c>
      <c r="BA38">
        <f t="shared" ref="BA38:BL39" si="9">0*(1.6129)</f>
        <v>0</v>
      </c>
      <c r="BB38">
        <f t="shared" si="9"/>
        <v>0</v>
      </c>
      <c r="BC38">
        <f t="shared" si="9"/>
        <v>0</v>
      </c>
      <c r="BD38">
        <f t="shared" si="9"/>
        <v>0</v>
      </c>
      <c r="BE38">
        <f t="shared" si="9"/>
        <v>0</v>
      </c>
      <c r="BF38">
        <f t="shared" si="9"/>
        <v>0</v>
      </c>
      <c r="BG38">
        <f t="shared" si="9"/>
        <v>0</v>
      </c>
      <c r="BH38">
        <f t="shared" si="9"/>
        <v>0</v>
      </c>
      <c r="BI38">
        <f t="shared" si="9"/>
        <v>0</v>
      </c>
      <c r="BJ38">
        <f t="shared" si="9"/>
        <v>0</v>
      </c>
      <c r="BK38">
        <f t="shared" si="9"/>
        <v>0</v>
      </c>
      <c r="BL38">
        <f t="shared" si="9"/>
        <v>0</v>
      </c>
    </row>
    <row r="39" spans="1:64">
      <c r="A39">
        <f t="shared" ref="A39:I39" si="10">0*(1.6129)</f>
        <v>0</v>
      </c>
      <c r="B39">
        <f t="shared" si="10"/>
        <v>0</v>
      </c>
      <c r="C39">
        <f t="shared" si="10"/>
        <v>0</v>
      </c>
      <c r="D39">
        <f t="shared" si="10"/>
        <v>0</v>
      </c>
      <c r="E39">
        <f t="shared" si="10"/>
        <v>0</v>
      </c>
      <c r="F39">
        <f t="shared" si="10"/>
        <v>0</v>
      </c>
      <c r="G39">
        <f t="shared" si="10"/>
        <v>0</v>
      </c>
      <c r="H39">
        <f t="shared" si="10"/>
        <v>0</v>
      </c>
      <c r="I39">
        <f t="shared" si="10"/>
        <v>0</v>
      </c>
      <c r="J39">
        <f>0.15*(1.6129)</f>
        <v>0.24193499999999998</v>
      </c>
      <c r="K39">
        <f>0.23*(1.6129)</f>
        <v>0.37096699999999999</v>
      </c>
      <c r="L39">
        <f>0.23*(1.6129)</f>
        <v>0.37096699999999999</v>
      </c>
      <c r="M39">
        <f>0.23*(1.6129)</f>
        <v>0.37096699999999999</v>
      </c>
      <c r="N39">
        <f>0.19*(1.6129)</f>
        <v>0.30645100000000003</v>
      </c>
      <c r="O39">
        <f t="shared" si="8"/>
        <v>0</v>
      </c>
      <c r="P39">
        <f t="shared" si="8"/>
        <v>0</v>
      </c>
      <c r="Q39">
        <f t="shared" si="8"/>
        <v>0</v>
      </c>
      <c r="R39">
        <f t="shared" si="8"/>
        <v>0</v>
      </c>
      <c r="S39">
        <f t="shared" si="6"/>
        <v>0</v>
      </c>
      <c r="T39">
        <f t="shared" si="5"/>
        <v>0</v>
      </c>
      <c r="U39">
        <f t="shared" si="2"/>
        <v>0</v>
      </c>
      <c r="V39">
        <f t="shared" si="2"/>
        <v>0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t="s">
        <v>2</v>
      </c>
      <c r="AM39" t="s">
        <v>2</v>
      </c>
      <c r="AN39" t="s">
        <v>2</v>
      </c>
      <c r="AO39" t="s">
        <v>2</v>
      </c>
      <c r="AP39" t="s">
        <v>2</v>
      </c>
      <c r="AQ39">
        <f>0.41*(1.6129)</f>
        <v>0.66128900000000002</v>
      </c>
      <c r="AR39">
        <f>0.41*(1.6129)</f>
        <v>0.66128900000000002</v>
      </c>
      <c r="AS39">
        <f>0.38*(1.6129)</f>
        <v>0.61290200000000006</v>
      </c>
      <c r="AT39">
        <f>0.38*(1.6129)</f>
        <v>0.61290200000000006</v>
      </c>
      <c r="AU39">
        <f>0.45*(1.6129)</f>
        <v>0.72580500000000003</v>
      </c>
      <c r="AV39">
        <f>0.7*(1.6129)</f>
        <v>1.12903</v>
      </c>
      <c r="AW39">
        <f>1.03*(1.6129)</f>
        <v>1.661287</v>
      </c>
      <c r="AX39">
        <f>1.24*(1.6129)</f>
        <v>1.9999959999999999</v>
      </c>
      <c r="AY39">
        <f>0.99*(1.6129)</f>
        <v>1.5967709999999999</v>
      </c>
      <c r="AZ39">
        <f>0.6*(1.6129)</f>
        <v>0.96773999999999993</v>
      </c>
      <c r="BA39">
        <f t="shared" si="9"/>
        <v>0</v>
      </c>
      <c r="BB39">
        <f t="shared" si="9"/>
        <v>0</v>
      </c>
      <c r="BC39">
        <f t="shared" si="9"/>
        <v>0</v>
      </c>
      <c r="BD39">
        <f t="shared" si="9"/>
        <v>0</v>
      </c>
      <c r="BE39">
        <f t="shared" si="9"/>
        <v>0</v>
      </c>
      <c r="BF39">
        <f t="shared" si="9"/>
        <v>0</v>
      </c>
      <c r="BG39">
        <f t="shared" si="9"/>
        <v>0</v>
      </c>
      <c r="BH39">
        <f t="shared" si="9"/>
        <v>0</v>
      </c>
      <c r="BI39">
        <f t="shared" si="9"/>
        <v>0</v>
      </c>
      <c r="BJ39">
        <f t="shared" si="9"/>
        <v>0</v>
      </c>
      <c r="BK39">
        <f t="shared" si="9"/>
        <v>0</v>
      </c>
      <c r="BL39">
        <f t="shared" si="9"/>
        <v>0</v>
      </c>
    </row>
    <row r="40" spans="1:64">
      <c r="A40">
        <f t="shared" ref="A40:H49" si="11">0*(1.6129)</f>
        <v>0</v>
      </c>
      <c r="B40">
        <f t="shared" si="11"/>
        <v>0</v>
      </c>
      <c r="C40">
        <f t="shared" si="11"/>
        <v>0</v>
      </c>
      <c r="D40">
        <f t="shared" si="11"/>
        <v>0</v>
      </c>
      <c r="E40">
        <f t="shared" si="11"/>
        <v>0</v>
      </c>
      <c r="F40">
        <f t="shared" si="11"/>
        <v>0</v>
      </c>
      <c r="G40">
        <f t="shared" si="11"/>
        <v>0</v>
      </c>
      <c r="H40">
        <f t="shared" si="11"/>
        <v>0</v>
      </c>
      <c r="I40">
        <f>0.15*(1.6129)</f>
        <v>0.24193499999999998</v>
      </c>
      <c r="J40">
        <f>0.27*(1.6129)</f>
        <v>0.43548300000000001</v>
      </c>
      <c r="K40">
        <f>0.3*(1.6129)</f>
        <v>0.48386999999999997</v>
      </c>
      <c r="L40">
        <f>0.38*(1.6129)</f>
        <v>0.61290200000000006</v>
      </c>
      <c r="M40">
        <f>0.38*(1.6129)</f>
        <v>0.61290200000000006</v>
      </c>
      <c r="N40">
        <f>0.23*(1.6129)</f>
        <v>0.37096699999999999</v>
      </c>
      <c r="O40">
        <f t="shared" si="8"/>
        <v>0</v>
      </c>
      <c r="P40">
        <f t="shared" si="8"/>
        <v>0</v>
      </c>
      <c r="Q40">
        <f t="shared" si="8"/>
        <v>0</v>
      </c>
      <c r="R40">
        <f t="shared" si="8"/>
        <v>0</v>
      </c>
      <c r="S40">
        <f t="shared" si="6"/>
        <v>0</v>
      </c>
      <c r="T40">
        <f t="shared" si="5"/>
        <v>0</v>
      </c>
      <c r="U40">
        <f t="shared" si="2"/>
        <v>0</v>
      </c>
      <c r="V40">
        <f t="shared" si="2"/>
        <v>0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t="s">
        <v>2</v>
      </c>
      <c r="AM40" t="s">
        <v>2</v>
      </c>
      <c r="AN40" t="s">
        <v>2</v>
      </c>
      <c r="AO40" t="s">
        <v>2</v>
      </c>
      <c r="AP40" t="s">
        <v>2</v>
      </c>
      <c r="AQ40">
        <f>0.41*(1.6129)</f>
        <v>0.66128900000000002</v>
      </c>
      <c r="AR40">
        <f>0.45*(1.6129)</f>
        <v>0.72580500000000003</v>
      </c>
      <c r="AS40">
        <f>0.41*(1.6129)</f>
        <v>0.66128900000000002</v>
      </c>
      <c r="AT40">
        <f>0.3*(1.6129)</f>
        <v>0.48386999999999997</v>
      </c>
      <c r="AU40">
        <f>0.38*(1.6129)</f>
        <v>0.61290200000000006</v>
      </c>
      <c r="AV40">
        <f>0.56*(1.6129)</f>
        <v>0.90322400000000014</v>
      </c>
      <c r="AW40">
        <f>0.92*(1.6129)</f>
        <v>1.483868</v>
      </c>
      <c r="AX40">
        <f>1.24*(1.6129)</f>
        <v>1.9999959999999999</v>
      </c>
      <c r="AY40">
        <f>1.31*(1.6129)</f>
        <v>2.1128990000000001</v>
      </c>
      <c r="AZ40">
        <f>1.06*(1.6129)</f>
        <v>1.7096740000000001</v>
      </c>
      <c r="BA40">
        <f>0.49*(1.6129)</f>
        <v>0.79032099999999994</v>
      </c>
      <c r="BB40">
        <f>0.3*(1.6129)</f>
        <v>0.48386999999999997</v>
      </c>
      <c r="BC40">
        <f>0*(1.6129)</f>
        <v>0</v>
      </c>
      <c r="BD40">
        <f>0.19*(1.6129)</f>
        <v>0.30645100000000003</v>
      </c>
      <c r="BE40">
        <f>0.15*(1.6129)</f>
        <v>0.24193499999999998</v>
      </c>
      <c r="BF40">
        <f t="shared" ref="BF40:BL40" si="12">0*(1.6129)</f>
        <v>0</v>
      </c>
      <c r="BG40">
        <f t="shared" si="12"/>
        <v>0</v>
      </c>
      <c r="BH40">
        <f t="shared" si="12"/>
        <v>0</v>
      </c>
      <c r="BI40">
        <f t="shared" si="12"/>
        <v>0</v>
      </c>
      <c r="BJ40">
        <f t="shared" si="12"/>
        <v>0</v>
      </c>
      <c r="BK40">
        <f t="shared" si="12"/>
        <v>0</v>
      </c>
      <c r="BL40">
        <f t="shared" si="12"/>
        <v>0</v>
      </c>
    </row>
    <row r="41" spans="1:64">
      <c r="A41">
        <f t="shared" si="11"/>
        <v>0</v>
      </c>
      <c r="B41">
        <f t="shared" si="11"/>
        <v>0</v>
      </c>
      <c r="C41">
        <f t="shared" si="11"/>
        <v>0</v>
      </c>
      <c r="D41">
        <f t="shared" si="11"/>
        <v>0</v>
      </c>
      <c r="E41">
        <f t="shared" si="11"/>
        <v>0</v>
      </c>
      <c r="F41">
        <f t="shared" si="11"/>
        <v>0</v>
      </c>
      <c r="G41">
        <f t="shared" si="11"/>
        <v>0</v>
      </c>
      <c r="H41">
        <f t="shared" si="11"/>
        <v>0</v>
      </c>
      <c r="I41">
        <f>0.19*(1.6129)</f>
        <v>0.30645100000000003</v>
      </c>
      <c r="J41">
        <f>0.27*(1.6129)</f>
        <v>0.43548300000000001</v>
      </c>
      <c r="K41">
        <f>0.38*(1.6129)</f>
        <v>0.61290200000000006</v>
      </c>
      <c r="L41">
        <f>0.41*(1.6129)</f>
        <v>0.66128900000000002</v>
      </c>
      <c r="M41">
        <f>0.45*(1.6129)</f>
        <v>0.72580500000000003</v>
      </c>
      <c r="N41">
        <f>0.41*(1.6129)</f>
        <v>0.66128900000000002</v>
      </c>
      <c r="O41">
        <f>0.3*(1.6129)</f>
        <v>0.48386999999999997</v>
      </c>
      <c r="P41">
        <f>0.15*(1.6129)</f>
        <v>0.24193499999999998</v>
      </c>
      <c r="Q41">
        <f>0*(1.6129)</f>
        <v>0</v>
      </c>
      <c r="R41">
        <f>0*(1.6129)</f>
        <v>0</v>
      </c>
      <c r="S41">
        <f t="shared" si="6"/>
        <v>0</v>
      </c>
      <c r="T41">
        <f t="shared" si="5"/>
        <v>0</v>
      </c>
      <c r="U41">
        <f t="shared" si="2"/>
        <v>0</v>
      </c>
      <c r="V41">
        <f t="shared" si="2"/>
        <v>0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t="s">
        <v>2</v>
      </c>
      <c r="AM41" t="s">
        <v>2</v>
      </c>
      <c r="AN41" t="s">
        <v>2</v>
      </c>
      <c r="AO41" t="s">
        <v>2</v>
      </c>
      <c r="AP41" t="s">
        <v>2</v>
      </c>
      <c r="AQ41">
        <f>0.41*(1.6129)</f>
        <v>0.66128900000000002</v>
      </c>
      <c r="AR41">
        <f>0.41*(1.6129)</f>
        <v>0.66128900000000002</v>
      </c>
      <c r="AS41">
        <f>0.34*(1.6129)</f>
        <v>0.54838600000000004</v>
      </c>
      <c r="AT41">
        <f>0.15*(1.6129)</f>
        <v>0.24193499999999998</v>
      </c>
      <c r="AU41">
        <f>0.23*(1.6129)</f>
        <v>0.37096699999999999</v>
      </c>
      <c r="AV41">
        <f>0.27*(1.6129)</f>
        <v>0.43548300000000001</v>
      </c>
      <c r="AW41">
        <f>0.41*(1.6129)</f>
        <v>0.66128900000000002</v>
      </c>
      <c r="AX41">
        <f>1.13*(1.6129)</f>
        <v>1.8225769999999999</v>
      </c>
      <c r="AY41">
        <f>1.24*(1.6129)</f>
        <v>1.9999959999999999</v>
      </c>
      <c r="AZ41">
        <f>1.1*(1.6129)</f>
        <v>1.7741900000000002</v>
      </c>
      <c r="BA41">
        <f>0.85*(1.6129)</f>
        <v>1.370965</v>
      </c>
      <c r="BB41">
        <f>0.99*(1.6129)</f>
        <v>1.5967709999999999</v>
      </c>
      <c r="BC41">
        <f>0.7*(1.6129)</f>
        <v>1.12903</v>
      </c>
      <c r="BD41">
        <f>0.78*(1.6129)</f>
        <v>1.258062</v>
      </c>
      <c r="BE41">
        <f>0.6*(1.6129)</f>
        <v>0.96773999999999993</v>
      </c>
      <c r="BF41">
        <f>0.41*(1.6129)</f>
        <v>0.66128900000000002</v>
      </c>
      <c r="BG41">
        <f>0.23*(1.6129)</f>
        <v>0.37096699999999999</v>
      </c>
      <c r="BH41">
        <f>0*(1.6129)</f>
        <v>0</v>
      </c>
      <c r="BI41">
        <f>0*(1.6129)</f>
        <v>0</v>
      </c>
      <c r="BJ41">
        <f>0*(1.6129)</f>
        <v>0</v>
      </c>
      <c r="BK41">
        <f>0*(1.6129)</f>
        <v>0</v>
      </c>
      <c r="BL41">
        <f>0*(1.6129)</f>
        <v>0</v>
      </c>
    </row>
    <row r="42" spans="1:64">
      <c r="A42">
        <f t="shared" si="11"/>
        <v>0</v>
      </c>
      <c r="B42">
        <f t="shared" si="11"/>
        <v>0</v>
      </c>
      <c r="C42">
        <f t="shared" si="11"/>
        <v>0</v>
      </c>
      <c r="D42">
        <f t="shared" si="11"/>
        <v>0</v>
      </c>
      <c r="E42">
        <f t="shared" si="11"/>
        <v>0</v>
      </c>
      <c r="F42">
        <f t="shared" si="11"/>
        <v>0</v>
      </c>
      <c r="G42">
        <f t="shared" si="11"/>
        <v>0</v>
      </c>
      <c r="H42">
        <f t="shared" si="11"/>
        <v>0</v>
      </c>
      <c r="I42">
        <f>0.15*(1.6129)</f>
        <v>0.24193499999999998</v>
      </c>
      <c r="J42">
        <f>0.19*(1.6129)</f>
        <v>0.30645100000000003</v>
      </c>
      <c r="K42">
        <f>0.23*(1.6129)</f>
        <v>0.37096699999999999</v>
      </c>
      <c r="L42">
        <f>0.3*(1.6129)</f>
        <v>0.48386999999999997</v>
      </c>
      <c r="M42">
        <f>0.45*(1.6129)</f>
        <v>0.72580500000000003</v>
      </c>
      <c r="N42">
        <f>0.52*(1.6129)</f>
        <v>0.83870800000000001</v>
      </c>
      <c r="O42">
        <f>0.41*(1.6129)</f>
        <v>0.66128900000000002</v>
      </c>
      <c r="P42">
        <f>0.38*(1.6129)</f>
        <v>0.61290200000000006</v>
      </c>
      <c r="Q42">
        <f>0.15*(1.6129)</f>
        <v>0.24193499999999998</v>
      </c>
      <c r="R42">
        <f>0*(1.6129)</f>
        <v>0</v>
      </c>
      <c r="S42">
        <f t="shared" si="6"/>
        <v>0</v>
      </c>
      <c r="T42">
        <f t="shared" si="5"/>
        <v>0</v>
      </c>
      <c r="U42">
        <f t="shared" si="2"/>
        <v>0</v>
      </c>
      <c r="V42">
        <f t="shared" si="2"/>
        <v>0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t="s">
        <v>2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t="s">
        <v>2</v>
      </c>
      <c r="AM42" t="s">
        <v>2</v>
      </c>
      <c r="AN42" t="s">
        <v>2</v>
      </c>
      <c r="AO42" t="s">
        <v>2</v>
      </c>
      <c r="AP42" t="s">
        <v>2</v>
      </c>
      <c r="AQ42">
        <f>0.3*(1.6129)</f>
        <v>0.48386999999999997</v>
      </c>
      <c r="AR42">
        <f>0.34*(1.6129)</f>
        <v>0.54838600000000004</v>
      </c>
      <c r="AS42">
        <f>0.15*(1.6129)</f>
        <v>0.24193499999999998</v>
      </c>
      <c r="AT42">
        <f t="shared" ref="AT42:AW44" si="13">0*(1.6129)</f>
        <v>0</v>
      </c>
      <c r="AU42">
        <f t="shared" si="13"/>
        <v>0</v>
      </c>
      <c r="AV42">
        <f t="shared" si="13"/>
        <v>0</v>
      </c>
      <c r="AW42">
        <f t="shared" si="13"/>
        <v>0</v>
      </c>
      <c r="AX42">
        <f>0.63*(1.6129)</f>
        <v>1.016127</v>
      </c>
      <c r="AY42">
        <f>0.88*(1.6129)</f>
        <v>1.4193519999999999</v>
      </c>
      <c r="AZ42">
        <f>0.67*(1.6129)</f>
        <v>1.080643</v>
      </c>
      <c r="BA42">
        <f>1.06*(1.6129)</f>
        <v>1.7096740000000001</v>
      </c>
      <c r="BB42">
        <f>1.17*(1.6129)</f>
        <v>1.8870929999999999</v>
      </c>
      <c r="BC42">
        <f>1.17*(1.6129)</f>
        <v>1.8870929999999999</v>
      </c>
      <c r="BD42">
        <f>1.1*(1.6129)</f>
        <v>1.7741900000000002</v>
      </c>
      <c r="BE42">
        <f>0.78*(1.6129)</f>
        <v>1.258062</v>
      </c>
      <c r="BF42">
        <f>0.63*(1.6129)</f>
        <v>1.016127</v>
      </c>
      <c r="BG42">
        <f>0.49*(1.6129)</f>
        <v>0.79032099999999994</v>
      </c>
      <c r="BH42">
        <f>0.3*(1.6129)</f>
        <v>0.48386999999999997</v>
      </c>
      <c r="BI42">
        <f>0*(1.6129)</f>
        <v>0</v>
      </c>
      <c r="BJ42">
        <f>0*(1.6129)</f>
        <v>0</v>
      </c>
      <c r="BK42">
        <f>0*(1.6129)</f>
        <v>0</v>
      </c>
      <c r="BL42">
        <f>0*(1.6129)</f>
        <v>0</v>
      </c>
    </row>
    <row r="43" spans="1:64">
      <c r="A43">
        <f t="shared" si="11"/>
        <v>0</v>
      </c>
      <c r="B43">
        <f t="shared" si="11"/>
        <v>0</v>
      </c>
      <c r="C43">
        <f t="shared" si="11"/>
        <v>0</v>
      </c>
      <c r="D43">
        <f t="shared" si="11"/>
        <v>0</v>
      </c>
      <c r="E43">
        <f t="shared" si="11"/>
        <v>0</v>
      </c>
      <c r="F43">
        <f t="shared" si="11"/>
        <v>0</v>
      </c>
      <c r="G43">
        <f t="shared" si="11"/>
        <v>0</v>
      </c>
      <c r="H43">
        <f t="shared" si="11"/>
        <v>0</v>
      </c>
      <c r="I43">
        <f t="shared" ref="I43:I61" si="14">0*(1.6129)</f>
        <v>0</v>
      </c>
      <c r="J43">
        <f>0.15*(1.6129)</f>
        <v>0.24193499999999998</v>
      </c>
      <c r="K43">
        <f>0.23*(1.6129)</f>
        <v>0.37096699999999999</v>
      </c>
      <c r="L43">
        <f>0.52*(1.6129)</f>
        <v>0.83870800000000001</v>
      </c>
      <c r="M43">
        <f>0.67*(1.6129)</f>
        <v>1.080643</v>
      </c>
      <c r="N43">
        <f>0.7*(1.6129)</f>
        <v>1.12903</v>
      </c>
      <c r="O43">
        <f>0.6*(1.6129)</f>
        <v>0.96773999999999993</v>
      </c>
      <c r="P43">
        <f>0.49*(1.6129)</f>
        <v>0.79032099999999994</v>
      </c>
      <c r="Q43">
        <f>0.23*(1.6129)</f>
        <v>0.37096699999999999</v>
      </c>
      <c r="R43">
        <f>0*(1.6129)</f>
        <v>0</v>
      </c>
      <c r="S43">
        <f t="shared" si="6"/>
        <v>0</v>
      </c>
      <c r="T43">
        <f t="shared" si="5"/>
        <v>0</v>
      </c>
      <c r="U43">
        <f t="shared" si="2"/>
        <v>0</v>
      </c>
      <c r="V43">
        <f t="shared" si="2"/>
        <v>0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t="s">
        <v>2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t="s">
        <v>2</v>
      </c>
      <c r="AM43" t="s">
        <v>2</v>
      </c>
      <c r="AN43" t="s">
        <v>2</v>
      </c>
      <c r="AO43" t="s">
        <v>2</v>
      </c>
      <c r="AP43" t="s">
        <v>2</v>
      </c>
      <c r="AQ43">
        <f>0.27*(1.6129)</f>
        <v>0.43548300000000001</v>
      </c>
      <c r="AR43">
        <f>0*(1.6129)</f>
        <v>0</v>
      </c>
      <c r="AS43">
        <f>0*(1.6129)</f>
        <v>0</v>
      </c>
      <c r="AT43">
        <f t="shared" si="13"/>
        <v>0</v>
      </c>
      <c r="AU43">
        <f t="shared" si="13"/>
        <v>0</v>
      </c>
      <c r="AV43">
        <f t="shared" si="13"/>
        <v>0</v>
      </c>
      <c r="AW43">
        <f t="shared" si="13"/>
        <v>0</v>
      </c>
      <c r="AX43">
        <f>0.3*(1.6129)</f>
        <v>0.48386999999999997</v>
      </c>
      <c r="AY43">
        <f>0.49*(1.6129)</f>
        <v>0.79032099999999994</v>
      </c>
      <c r="AZ43">
        <f>0.56*(1.6129)</f>
        <v>0.90322400000000014</v>
      </c>
      <c r="BA43">
        <f>1.06*(1.6129)</f>
        <v>1.7096740000000001</v>
      </c>
      <c r="BB43">
        <f>1.17*(1.6129)</f>
        <v>1.8870929999999999</v>
      </c>
      <c r="BC43">
        <f>1.28*(1.6129)</f>
        <v>2.0645120000000001</v>
      </c>
      <c r="BD43">
        <f>1.03*(1.6129)</f>
        <v>1.661287</v>
      </c>
      <c r="BE43">
        <f>1.03*(1.6129)</f>
        <v>1.661287</v>
      </c>
      <c r="BF43">
        <f>0.88*(1.6129)</f>
        <v>1.4193519999999999</v>
      </c>
      <c r="BG43">
        <f>0.52*(1.6129)</f>
        <v>0.83870800000000001</v>
      </c>
      <c r="BH43">
        <f>0.41*(1.6129)</f>
        <v>0.66128900000000002</v>
      </c>
      <c r="BI43">
        <f>0.19*(1.6129)</f>
        <v>0.30645100000000003</v>
      </c>
      <c r="BJ43">
        <f t="shared" ref="BJ43:BL47" si="15">0*(1.6129)</f>
        <v>0</v>
      </c>
      <c r="BK43">
        <f t="shared" si="15"/>
        <v>0</v>
      </c>
      <c r="BL43">
        <f t="shared" si="15"/>
        <v>0</v>
      </c>
    </row>
    <row r="44" spans="1:64">
      <c r="A44">
        <f t="shared" si="11"/>
        <v>0</v>
      </c>
      <c r="B44">
        <f t="shared" si="11"/>
        <v>0</v>
      </c>
      <c r="C44">
        <f t="shared" si="11"/>
        <v>0</v>
      </c>
      <c r="D44">
        <f t="shared" si="11"/>
        <v>0</v>
      </c>
      <c r="E44">
        <f t="shared" si="11"/>
        <v>0</v>
      </c>
      <c r="F44">
        <f t="shared" si="11"/>
        <v>0</v>
      </c>
      <c r="G44">
        <f t="shared" si="11"/>
        <v>0</v>
      </c>
      <c r="H44">
        <f t="shared" si="11"/>
        <v>0</v>
      </c>
      <c r="I44">
        <f t="shared" si="14"/>
        <v>0</v>
      </c>
      <c r="J44">
        <f>0*(1.6129)</f>
        <v>0</v>
      </c>
      <c r="K44">
        <f>0.19*(1.6129)</f>
        <v>0.30645100000000003</v>
      </c>
      <c r="L44">
        <f>0.67*(1.6129)</f>
        <v>1.080643</v>
      </c>
      <c r="M44">
        <f>0.74*(1.6129)</f>
        <v>1.193546</v>
      </c>
      <c r="N44">
        <f>0.74*(1.6129)</f>
        <v>1.193546</v>
      </c>
      <c r="O44">
        <f>0.78*(1.6129)</f>
        <v>1.258062</v>
      </c>
      <c r="P44">
        <f>0.56*(1.6129)</f>
        <v>0.90322400000000014</v>
      </c>
      <c r="Q44">
        <f>0.34*(1.6129)</f>
        <v>0.54838600000000004</v>
      </c>
      <c r="R44">
        <f>0*(1.6129)</f>
        <v>0</v>
      </c>
      <c r="S44">
        <f t="shared" si="6"/>
        <v>0</v>
      </c>
      <c r="T44">
        <f t="shared" si="5"/>
        <v>0</v>
      </c>
      <c r="U44">
        <f t="shared" si="2"/>
        <v>0</v>
      </c>
      <c r="V44">
        <f t="shared" si="2"/>
        <v>0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t="s">
        <v>2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t="s">
        <v>2</v>
      </c>
      <c r="AM44" t="s">
        <v>2</v>
      </c>
      <c r="AN44" t="s">
        <v>2</v>
      </c>
      <c r="AO44" t="s">
        <v>2</v>
      </c>
      <c r="AP44" t="s">
        <v>2</v>
      </c>
      <c r="AQ44">
        <f>0.15*(1.6129)</f>
        <v>0.24193499999999998</v>
      </c>
      <c r="AR44">
        <f>0*(1.6129)</f>
        <v>0</v>
      </c>
      <c r="AS44">
        <f>0*(1.6129)</f>
        <v>0</v>
      </c>
      <c r="AT44">
        <f t="shared" si="13"/>
        <v>0</v>
      </c>
      <c r="AU44">
        <f t="shared" si="13"/>
        <v>0</v>
      </c>
      <c r="AV44">
        <f t="shared" si="13"/>
        <v>0</v>
      </c>
      <c r="AW44">
        <f t="shared" si="13"/>
        <v>0</v>
      </c>
      <c r="AX44">
        <f>0.15*(1.6129)</f>
        <v>0.24193499999999998</v>
      </c>
      <c r="AY44">
        <f>0.3*(1.6129)</f>
        <v>0.48386999999999997</v>
      </c>
      <c r="AZ44">
        <f>0.67*(1.6129)</f>
        <v>1.080643</v>
      </c>
      <c r="BA44">
        <f>0.96*(1.6129)</f>
        <v>1.548384</v>
      </c>
      <c r="BB44">
        <f>1.24*(1.6129)</f>
        <v>1.9999959999999999</v>
      </c>
      <c r="BC44">
        <f>1.35*(1.6129)</f>
        <v>2.1774150000000003</v>
      </c>
      <c r="BD44">
        <f>1.21*(1.6129)</f>
        <v>1.9516089999999999</v>
      </c>
      <c r="BE44">
        <f>1.03*(1.6129)</f>
        <v>1.661287</v>
      </c>
      <c r="BF44">
        <f>0.96*(1.6129)</f>
        <v>1.548384</v>
      </c>
      <c r="BG44">
        <f>0.63*(1.6129)</f>
        <v>1.016127</v>
      </c>
      <c r="BH44">
        <f>0.41*(1.6129)</f>
        <v>0.66128900000000002</v>
      </c>
      <c r="BI44">
        <f>0.19*(1.6129)</f>
        <v>0.30645100000000003</v>
      </c>
      <c r="BJ44">
        <f t="shared" si="15"/>
        <v>0</v>
      </c>
      <c r="BK44">
        <f t="shared" si="15"/>
        <v>0</v>
      </c>
      <c r="BL44">
        <f t="shared" si="15"/>
        <v>0</v>
      </c>
    </row>
    <row r="45" spans="1:64">
      <c r="A45">
        <f t="shared" si="11"/>
        <v>0</v>
      </c>
      <c r="B45">
        <f t="shared" si="11"/>
        <v>0</v>
      </c>
      <c r="C45">
        <f t="shared" si="11"/>
        <v>0</v>
      </c>
      <c r="D45">
        <f t="shared" si="11"/>
        <v>0</v>
      </c>
      <c r="E45">
        <f t="shared" si="11"/>
        <v>0</v>
      </c>
      <c r="F45">
        <f t="shared" si="11"/>
        <v>0</v>
      </c>
      <c r="G45">
        <f t="shared" si="11"/>
        <v>0</v>
      </c>
      <c r="H45">
        <f t="shared" si="11"/>
        <v>0</v>
      </c>
      <c r="I45">
        <f t="shared" si="14"/>
        <v>0</v>
      </c>
      <c r="J45">
        <f>0*(1.6129)</f>
        <v>0</v>
      </c>
      <c r="K45">
        <f>0.19*(1.6129)</f>
        <v>0.30645100000000003</v>
      </c>
      <c r="L45">
        <f>0.52*(1.6129)</f>
        <v>0.83870800000000001</v>
      </c>
      <c r="M45">
        <f>0.63*(1.6129)</f>
        <v>1.016127</v>
      </c>
      <c r="N45">
        <f>0.67*(1.6129)</f>
        <v>1.080643</v>
      </c>
      <c r="O45">
        <f>0.67*(1.6129)</f>
        <v>1.080643</v>
      </c>
      <c r="P45">
        <f>0.52*(1.6129)</f>
        <v>0.83870800000000001</v>
      </c>
      <c r="Q45">
        <f>0.15*(1.6129)</f>
        <v>0.24193499999999998</v>
      </c>
      <c r="R45">
        <f>0*(1.6129)</f>
        <v>0</v>
      </c>
      <c r="S45">
        <f t="shared" si="6"/>
        <v>0</v>
      </c>
      <c r="T45">
        <f t="shared" si="5"/>
        <v>0</v>
      </c>
      <c r="U45">
        <f t="shared" si="2"/>
        <v>0</v>
      </c>
      <c r="V45">
        <f t="shared" si="2"/>
        <v>0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t="s">
        <v>2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t="s">
        <v>2</v>
      </c>
      <c r="AM45" t="s">
        <v>2</v>
      </c>
      <c r="AN45" t="s">
        <v>2</v>
      </c>
      <c r="AO45" t="s">
        <v>2</v>
      </c>
      <c r="AP45" t="s">
        <v>2</v>
      </c>
      <c r="AQ45">
        <f>0*(1.6129)</f>
        <v>0</v>
      </c>
      <c r="AR45">
        <f>0*(1.6129)</f>
        <v>0</v>
      </c>
      <c r="AS45">
        <f>0.15*(1.6129)</f>
        <v>0.24193499999999998</v>
      </c>
      <c r="AT45">
        <f>0.15*(1.6129)</f>
        <v>0.24193499999999998</v>
      </c>
      <c r="AU45">
        <f>0*(1.6129)</f>
        <v>0</v>
      </c>
      <c r="AV45">
        <f>0*(1.6129)</f>
        <v>0</v>
      </c>
      <c r="AW45">
        <f>0.15*(1.6129)</f>
        <v>0.24193499999999998</v>
      </c>
      <c r="AX45">
        <f>0.23*(1.6129)</f>
        <v>0.37096699999999999</v>
      </c>
      <c r="AY45">
        <f>0.3*(1.6129)</f>
        <v>0.48386999999999997</v>
      </c>
      <c r="AZ45">
        <f>0.78*(1.6129)</f>
        <v>1.258062</v>
      </c>
      <c r="BA45">
        <f>1.1*(1.6129)</f>
        <v>1.7741900000000002</v>
      </c>
      <c r="BB45">
        <f>1.31*(1.6129)</f>
        <v>2.1128990000000001</v>
      </c>
      <c r="BC45">
        <f>1.31*(1.6129)</f>
        <v>2.1128990000000001</v>
      </c>
      <c r="BD45">
        <f>1.21*(1.6129)</f>
        <v>1.9516089999999999</v>
      </c>
      <c r="BE45">
        <f>1.1*(1.6129)</f>
        <v>1.7741900000000002</v>
      </c>
      <c r="BF45">
        <f>0.96*(1.6129)</f>
        <v>1.548384</v>
      </c>
      <c r="BG45">
        <f>0.67*(1.6129)</f>
        <v>1.080643</v>
      </c>
      <c r="BH45">
        <f>0.3*(1.6129)</f>
        <v>0.48386999999999997</v>
      </c>
      <c r="BI45">
        <f>0.23*(1.6129)</f>
        <v>0.37096699999999999</v>
      </c>
      <c r="BJ45">
        <f t="shared" si="15"/>
        <v>0</v>
      </c>
      <c r="BK45">
        <f t="shared" si="15"/>
        <v>0</v>
      </c>
      <c r="BL45">
        <f t="shared" si="15"/>
        <v>0</v>
      </c>
    </row>
    <row r="46" spans="1:64">
      <c r="A46">
        <f t="shared" si="11"/>
        <v>0</v>
      </c>
      <c r="B46">
        <f t="shared" si="11"/>
        <v>0</v>
      </c>
      <c r="C46">
        <f t="shared" si="11"/>
        <v>0</v>
      </c>
      <c r="D46">
        <f t="shared" si="11"/>
        <v>0</v>
      </c>
      <c r="E46">
        <f t="shared" si="11"/>
        <v>0</v>
      </c>
      <c r="F46">
        <f t="shared" si="11"/>
        <v>0</v>
      </c>
      <c r="G46">
        <f t="shared" si="11"/>
        <v>0</v>
      </c>
      <c r="H46">
        <f t="shared" si="11"/>
        <v>0</v>
      </c>
      <c r="I46">
        <f t="shared" si="14"/>
        <v>0</v>
      </c>
      <c r="J46">
        <f>0*(1.6129)</f>
        <v>0</v>
      </c>
      <c r="K46">
        <f>0.3*(1.6129)</f>
        <v>0.48386999999999997</v>
      </c>
      <c r="L46">
        <f>0.41*(1.6129)</f>
        <v>0.66128900000000002</v>
      </c>
      <c r="M46">
        <f>0.41*(1.6129)</f>
        <v>0.66128900000000002</v>
      </c>
      <c r="N46">
        <f>0.52*(1.6129)</f>
        <v>0.83870800000000001</v>
      </c>
      <c r="O46">
        <f>0.45*(1.6129)</f>
        <v>0.72580500000000003</v>
      </c>
      <c r="P46">
        <f>0.34*(1.6129)</f>
        <v>0.54838600000000004</v>
      </c>
      <c r="Q46">
        <f>0.23*(1.6129)</f>
        <v>0.37096699999999999</v>
      </c>
      <c r="R46">
        <f>0*(1.6129)</f>
        <v>0</v>
      </c>
      <c r="S46">
        <f t="shared" si="6"/>
        <v>0</v>
      </c>
      <c r="T46">
        <f t="shared" si="5"/>
        <v>0</v>
      </c>
      <c r="U46">
        <f t="shared" si="2"/>
        <v>0</v>
      </c>
      <c r="V46">
        <f t="shared" si="2"/>
        <v>0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t="s">
        <v>2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t="s">
        <v>2</v>
      </c>
      <c r="AM46" t="s">
        <v>2</v>
      </c>
      <c r="AN46" t="s">
        <v>2</v>
      </c>
      <c r="AO46" t="s">
        <v>2</v>
      </c>
      <c r="AP46" t="s">
        <v>2</v>
      </c>
      <c r="AQ46">
        <f t="shared" ref="AQ46:AQ61" si="16">0*(1.6129)</f>
        <v>0</v>
      </c>
      <c r="AR46">
        <f>0.15*(1.6129)</f>
        <v>0.24193499999999998</v>
      </c>
      <c r="AS46">
        <f>0*(1.6129)</f>
        <v>0</v>
      </c>
      <c r="AT46">
        <f>0.15*(1.6129)</f>
        <v>0.24193499999999998</v>
      </c>
      <c r="AU46">
        <f>0.27*(1.6129)</f>
        <v>0.43548300000000001</v>
      </c>
      <c r="AV46">
        <f>0.19*(1.6129)</f>
        <v>0.30645100000000003</v>
      </c>
      <c r="AW46">
        <f>0.41*(1.6129)</f>
        <v>0.66128900000000002</v>
      </c>
      <c r="AX46">
        <f>0.49*(1.6129)</f>
        <v>0.79032099999999994</v>
      </c>
      <c r="AY46">
        <f>0.41*(1.6129)</f>
        <v>0.66128900000000002</v>
      </c>
      <c r="AZ46">
        <f>0.78*(1.6129)</f>
        <v>1.258062</v>
      </c>
      <c r="BA46">
        <f>1.06*(1.6129)</f>
        <v>1.7096740000000001</v>
      </c>
      <c r="BB46">
        <f>1.28*(1.6129)</f>
        <v>2.0645120000000001</v>
      </c>
      <c r="BC46">
        <f>1.21*(1.6129)</f>
        <v>1.9516089999999999</v>
      </c>
      <c r="BD46">
        <f>1.03*(1.6129)</f>
        <v>1.661287</v>
      </c>
      <c r="BE46">
        <f>0.96*(1.6129)</f>
        <v>1.548384</v>
      </c>
      <c r="BF46">
        <f>0.67*(1.6129)</f>
        <v>1.080643</v>
      </c>
      <c r="BG46">
        <f>0.45*(1.6129)</f>
        <v>0.72580500000000003</v>
      </c>
      <c r="BH46">
        <f>0.3*(1.6129)</f>
        <v>0.48386999999999997</v>
      </c>
      <c r="BI46">
        <f>0.15*(1.6129)</f>
        <v>0.24193499999999998</v>
      </c>
      <c r="BJ46">
        <f t="shared" si="15"/>
        <v>0</v>
      </c>
      <c r="BK46">
        <f t="shared" si="15"/>
        <v>0</v>
      </c>
      <c r="BL46">
        <f t="shared" si="15"/>
        <v>0</v>
      </c>
    </row>
    <row r="47" spans="1:64">
      <c r="A47">
        <f t="shared" si="11"/>
        <v>0</v>
      </c>
      <c r="B47">
        <f t="shared" si="11"/>
        <v>0</v>
      </c>
      <c r="C47">
        <f t="shared" si="11"/>
        <v>0</v>
      </c>
      <c r="D47">
        <f t="shared" si="11"/>
        <v>0</v>
      </c>
      <c r="E47">
        <f t="shared" si="11"/>
        <v>0</v>
      </c>
      <c r="F47">
        <f t="shared" si="11"/>
        <v>0</v>
      </c>
      <c r="G47">
        <f t="shared" si="11"/>
        <v>0</v>
      </c>
      <c r="H47">
        <f t="shared" si="11"/>
        <v>0</v>
      </c>
      <c r="I47">
        <f t="shared" si="14"/>
        <v>0</v>
      </c>
      <c r="J47">
        <f>0.19*(1.6129)</f>
        <v>0.30645100000000003</v>
      </c>
      <c r="K47">
        <f>0.52*(1.6129)</f>
        <v>0.83870800000000001</v>
      </c>
      <c r="L47">
        <f>0.7*(1.6129)</f>
        <v>1.12903</v>
      </c>
      <c r="M47">
        <f>0.67*(1.6129)</f>
        <v>1.080643</v>
      </c>
      <c r="N47">
        <f>0.6*(1.6129)</f>
        <v>0.96773999999999993</v>
      </c>
      <c r="O47">
        <f>0.49*(1.6129)</f>
        <v>0.79032099999999994</v>
      </c>
      <c r="P47">
        <f>0.63*(1.6129)</f>
        <v>1.016127</v>
      </c>
      <c r="Q47">
        <f>0.74*(1.6129)</f>
        <v>1.193546</v>
      </c>
      <c r="R47">
        <f>0.3*(1.6129)</f>
        <v>0.48386999999999997</v>
      </c>
      <c r="S47">
        <f t="shared" si="6"/>
        <v>0</v>
      </c>
      <c r="T47">
        <f t="shared" si="5"/>
        <v>0</v>
      </c>
      <c r="U47">
        <f t="shared" si="2"/>
        <v>0</v>
      </c>
      <c r="V47">
        <f t="shared" si="2"/>
        <v>0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t="s">
        <v>2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t="s">
        <v>2</v>
      </c>
      <c r="AM47" t="s">
        <v>2</v>
      </c>
      <c r="AN47" t="s">
        <v>2</v>
      </c>
      <c r="AO47" t="s">
        <v>2</v>
      </c>
      <c r="AP47" t="s">
        <v>2</v>
      </c>
      <c r="AQ47">
        <f t="shared" si="16"/>
        <v>0</v>
      </c>
      <c r="AR47">
        <f>0*(1.6129)</f>
        <v>0</v>
      </c>
      <c r="AS47">
        <f>0*(1.6129)</f>
        <v>0</v>
      </c>
      <c r="AT47">
        <f>0.15*(1.6129)</f>
        <v>0.24193499999999998</v>
      </c>
      <c r="AU47">
        <f>0.34*(1.6129)</f>
        <v>0.54838600000000004</v>
      </c>
      <c r="AV47">
        <f>0.63*(1.6129)</f>
        <v>1.016127</v>
      </c>
      <c r="AW47">
        <f>0.88*(1.6129)</f>
        <v>1.4193519999999999</v>
      </c>
      <c r="AX47">
        <f>0.74*(1.6129)</f>
        <v>1.193546</v>
      </c>
      <c r="AY47">
        <f>0.52*(1.6129)</f>
        <v>0.83870800000000001</v>
      </c>
      <c r="AZ47">
        <f>0.56*(1.6129)</f>
        <v>0.90322400000000014</v>
      </c>
      <c r="BA47">
        <f>0.7*(1.6129)</f>
        <v>1.12903</v>
      </c>
      <c r="BB47">
        <f>0.7*(1.6129)</f>
        <v>1.12903</v>
      </c>
      <c r="BC47">
        <f>0.49*(1.6129)</f>
        <v>0.79032099999999994</v>
      </c>
      <c r="BD47">
        <f>0.49*(1.6129)</f>
        <v>0.79032099999999994</v>
      </c>
      <c r="BE47">
        <f>0.45*(1.6129)</f>
        <v>0.72580500000000003</v>
      </c>
      <c r="BF47">
        <f>0.38*(1.6129)</f>
        <v>0.61290200000000006</v>
      </c>
      <c r="BG47">
        <f>0.27*(1.6129)</f>
        <v>0.43548300000000001</v>
      </c>
      <c r="BH47">
        <f>0.3*(1.6129)</f>
        <v>0.48386999999999997</v>
      </c>
      <c r="BI47">
        <f>0.23*(1.6129)</f>
        <v>0.37096699999999999</v>
      </c>
      <c r="BJ47">
        <f t="shared" si="15"/>
        <v>0</v>
      </c>
      <c r="BK47">
        <f t="shared" si="15"/>
        <v>0</v>
      </c>
      <c r="BL47">
        <f t="shared" si="15"/>
        <v>0</v>
      </c>
    </row>
    <row r="48" spans="1:64">
      <c r="A48">
        <f t="shared" si="11"/>
        <v>0</v>
      </c>
      <c r="B48">
        <f t="shared" si="11"/>
        <v>0</v>
      </c>
      <c r="C48">
        <f t="shared" si="11"/>
        <v>0</v>
      </c>
      <c r="D48">
        <f t="shared" si="11"/>
        <v>0</v>
      </c>
      <c r="E48">
        <f t="shared" si="11"/>
        <v>0</v>
      </c>
      <c r="F48">
        <f t="shared" si="11"/>
        <v>0</v>
      </c>
      <c r="G48">
        <f t="shared" si="11"/>
        <v>0</v>
      </c>
      <c r="H48">
        <f t="shared" si="11"/>
        <v>0</v>
      </c>
      <c r="I48">
        <f t="shared" si="14"/>
        <v>0</v>
      </c>
      <c r="J48">
        <f>0.27*(1.6129)</f>
        <v>0.43548300000000001</v>
      </c>
      <c r="K48">
        <f>0.6*(1.6129)</f>
        <v>0.96773999999999993</v>
      </c>
      <c r="L48">
        <f>0.81*(1.6129)</f>
        <v>1.3064490000000002</v>
      </c>
      <c r="M48">
        <f>0.85*(1.6129)</f>
        <v>1.370965</v>
      </c>
      <c r="N48">
        <f>0.81*(1.6129)</f>
        <v>1.3064490000000002</v>
      </c>
      <c r="O48">
        <f>0.81*(1.6129)</f>
        <v>1.3064490000000002</v>
      </c>
      <c r="P48">
        <f>1.31*(1.6129)</f>
        <v>2.1128990000000001</v>
      </c>
      <c r="Q48">
        <f>1.38*(1.6129)</f>
        <v>2.2258019999999998</v>
      </c>
      <c r="R48">
        <f>1.03*(1.6129)</f>
        <v>1.661287</v>
      </c>
      <c r="S48">
        <f>0.49*(1.6129)</f>
        <v>0.79032099999999994</v>
      </c>
      <c r="T48">
        <f t="shared" si="5"/>
        <v>0</v>
      </c>
      <c r="U48">
        <f t="shared" si="2"/>
        <v>0</v>
      </c>
      <c r="V48">
        <f t="shared" si="2"/>
        <v>0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t="s">
        <v>2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t="s">
        <v>2</v>
      </c>
      <c r="AM48" t="s">
        <v>2</v>
      </c>
      <c r="AN48" t="s">
        <v>2</v>
      </c>
      <c r="AO48" t="s">
        <v>2</v>
      </c>
      <c r="AP48" t="s">
        <v>2</v>
      </c>
      <c r="AQ48">
        <f t="shared" si="16"/>
        <v>0</v>
      </c>
      <c r="AR48">
        <f>0.19*(1.6129)</f>
        <v>0.30645100000000003</v>
      </c>
      <c r="AS48">
        <f>0.23*(1.6129)</f>
        <v>0.37096699999999999</v>
      </c>
      <c r="AT48">
        <f>0.34*(1.6129)</f>
        <v>0.54838600000000004</v>
      </c>
      <c r="AU48">
        <f>0.34*(1.6129)</f>
        <v>0.54838600000000004</v>
      </c>
      <c r="AV48">
        <f>0.81*(1.6129)</f>
        <v>1.3064490000000002</v>
      </c>
      <c r="AW48">
        <f>1.42*(1.6129)</f>
        <v>2.2903180000000001</v>
      </c>
      <c r="AX48">
        <f>1.24*(1.6129)</f>
        <v>1.9999959999999999</v>
      </c>
      <c r="AY48">
        <f>0.81*(1.6129)</f>
        <v>1.3064490000000002</v>
      </c>
      <c r="AZ48">
        <f>0.7*(1.6129)</f>
        <v>1.12903</v>
      </c>
      <c r="BA48">
        <f>0.78*(1.6129)</f>
        <v>1.258062</v>
      </c>
      <c r="BB48">
        <f>0.7*(1.6129)</f>
        <v>1.12903</v>
      </c>
      <c r="BC48">
        <f>0.63*(1.6129)</f>
        <v>1.016127</v>
      </c>
      <c r="BD48">
        <f>0.52*(1.6129)</f>
        <v>0.83870800000000001</v>
      </c>
      <c r="BE48">
        <f>0.56*(1.6129)</f>
        <v>0.90322400000000014</v>
      </c>
      <c r="BF48">
        <f>0.49*(1.6129)</f>
        <v>0.79032099999999994</v>
      </c>
      <c r="BG48">
        <f>0.45*(1.6129)</f>
        <v>0.72580500000000003</v>
      </c>
      <c r="BH48">
        <f>0.3*(1.6129)</f>
        <v>0.48386999999999997</v>
      </c>
      <c r="BI48">
        <f>0.19*(1.6129)</f>
        <v>0.30645100000000003</v>
      </c>
      <c r="BJ48">
        <f>0.15*(1.6129)</f>
        <v>0.24193499999999998</v>
      </c>
      <c r="BK48">
        <f t="shared" ref="BK48:BL61" si="17">0*(1.6129)</f>
        <v>0</v>
      </c>
      <c r="BL48">
        <f t="shared" si="17"/>
        <v>0</v>
      </c>
    </row>
    <row r="49" spans="1:64">
      <c r="A49">
        <f t="shared" si="11"/>
        <v>0</v>
      </c>
      <c r="B49">
        <f t="shared" si="11"/>
        <v>0</v>
      </c>
      <c r="C49">
        <f t="shared" si="11"/>
        <v>0</v>
      </c>
      <c r="D49">
        <f t="shared" si="11"/>
        <v>0</v>
      </c>
      <c r="E49">
        <f t="shared" si="11"/>
        <v>0</v>
      </c>
      <c r="F49">
        <f t="shared" si="11"/>
        <v>0</v>
      </c>
      <c r="G49">
        <f t="shared" si="11"/>
        <v>0</v>
      </c>
      <c r="H49">
        <f t="shared" si="11"/>
        <v>0</v>
      </c>
      <c r="I49">
        <f t="shared" si="14"/>
        <v>0</v>
      </c>
      <c r="J49">
        <f>0.23*(1.6129)</f>
        <v>0.37096699999999999</v>
      </c>
      <c r="K49">
        <f>0.49*(1.6129)</f>
        <v>0.79032099999999994</v>
      </c>
      <c r="L49">
        <f>0.74*(1.6129)</f>
        <v>1.193546</v>
      </c>
      <c r="M49">
        <f>0.96*(1.6129)</f>
        <v>1.548384</v>
      </c>
      <c r="N49">
        <f>0.96*(1.6129)</f>
        <v>1.548384</v>
      </c>
      <c r="O49">
        <f>1.13*(1.6129)</f>
        <v>1.8225769999999999</v>
      </c>
      <c r="P49">
        <f>1.49*(1.6129)</f>
        <v>2.4032209999999998</v>
      </c>
      <c r="Q49">
        <f>1.66*(1.6129)</f>
        <v>2.6774139999999997</v>
      </c>
      <c r="R49">
        <f>1.52*(1.6129)</f>
        <v>2.4516080000000002</v>
      </c>
      <c r="S49">
        <f>1.1*(1.6129)</f>
        <v>1.7741900000000002</v>
      </c>
      <c r="T49">
        <f>0.3*(1.6129)</f>
        <v>0.48386999999999997</v>
      </c>
      <c r="U49">
        <f t="shared" si="2"/>
        <v>0</v>
      </c>
      <c r="V49">
        <f t="shared" si="2"/>
        <v>0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t="s">
        <v>2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t="s">
        <v>2</v>
      </c>
      <c r="AM49" t="s">
        <v>2</v>
      </c>
      <c r="AN49" t="s">
        <v>2</v>
      </c>
      <c r="AO49" t="s">
        <v>2</v>
      </c>
      <c r="AP49" t="s">
        <v>2</v>
      </c>
      <c r="AQ49">
        <f t="shared" si="16"/>
        <v>0</v>
      </c>
      <c r="AR49">
        <f>0.19*(1.6129)</f>
        <v>0.30645100000000003</v>
      </c>
      <c r="AS49">
        <f>0.27*(1.6129)</f>
        <v>0.43548300000000001</v>
      </c>
      <c r="AT49">
        <f>0.27*(1.6129)</f>
        <v>0.43548300000000001</v>
      </c>
      <c r="AU49">
        <f>0.41*(1.6129)</f>
        <v>0.66128900000000002</v>
      </c>
      <c r="AV49">
        <f>0.88*(1.6129)</f>
        <v>1.4193519999999999</v>
      </c>
      <c r="AW49">
        <f>1.31*(1.6129)</f>
        <v>2.1128990000000001</v>
      </c>
      <c r="AX49">
        <f>1.35*(1.6129)</f>
        <v>2.1774150000000003</v>
      </c>
      <c r="AY49">
        <f>1.06*(1.6129)</f>
        <v>1.7096740000000001</v>
      </c>
      <c r="AZ49">
        <f>0.92*(1.6129)</f>
        <v>1.483868</v>
      </c>
      <c r="BA49">
        <f>0.92*(1.6129)</f>
        <v>1.483868</v>
      </c>
      <c r="BB49">
        <f>0.81*(1.6129)</f>
        <v>1.3064490000000002</v>
      </c>
      <c r="BC49">
        <f>0.74*(1.6129)</f>
        <v>1.193546</v>
      </c>
      <c r="BD49">
        <f>0.6*(1.6129)</f>
        <v>0.96773999999999993</v>
      </c>
      <c r="BE49">
        <f>0.52*(1.6129)</f>
        <v>0.83870800000000001</v>
      </c>
      <c r="BF49">
        <f>0.45*(1.6129)</f>
        <v>0.72580500000000003</v>
      </c>
      <c r="BG49">
        <f>0.41*(1.6129)</f>
        <v>0.66128900000000002</v>
      </c>
      <c r="BH49">
        <f>0.34*(1.6129)</f>
        <v>0.54838600000000004</v>
      </c>
      <c r="BI49">
        <f>0.19*(1.6129)</f>
        <v>0.30645100000000003</v>
      </c>
      <c r="BJ49">
        <f>0.15*(1.6129)</f>
        <v>0.24193499999999998</v>
      </c>
      <c r="BK49">
        <f t="shared" si="17"/>
        <v>0</v>
      </c>
      <c r="BL49">
        <f t="shared" si="17"/>
        <v>0</v>
      </c>
    </row>
    <row r="50" spans="1:64">
      <c r="A50">
        <f t="shared" ref="A50:H60" si="18">0*(1.6129)</f>
        <v>0</v>
      </c>
      <c r="B50">
        <f t="shared" si="18"/>
        <v>0</v>
      </c>
      <c r="C50">
        <f t="shared" si="18"/>
        <v>0</v>
      </c>
      <c r="D50">
        <f t="shared" si="18"/>
        <v>0</v>
      </c>
      <c r="E50">
        <f t="shared" si="18"/>
        <v>0</v>
      </c>
      <c r="F50">
        <f t="shared" si="18"/>
        <v>0</v>
      </c>
      <c r="G50">
        <f t="shared" si="18"/>
        <v>0</v>
      </c>
      <c r="H50">
        <f t="shared" si="18"/>
        <v>0</v>
      </c>
      <c r="I50">
        <f t="shared" si="14"/>
        <v>0</v>
      </c>
      <c r="J50">
        <f>0.23*(1.6129)</f>
        <v>0.37096699999999999</v>
      </c>
      <c r="K50">
        <f>0.49*(1.6129)</f>
        <v>0.79032099999999994</v>
      </c>
      <c r="L50">
        <f>0.74*(1.6129)</f>
        <v>1.193546</v>
      </c>
      <c r="M50">
        <f>0.88*(1.6129)</f>
        <v>1.4193519999999999</v>
      </c>
      <c r="N50">
        <f>0.96*(1.6129)</f>
        <v>1.548384</v>
      </c>
      <c r="O50">
        <f>1.13*(1.6129)</f>
        <v>1.8225769999999999</v>
      </c>
      <c r="P50">
        <f>1.38*(1.6129)</f>
        <v>2.2258019999999998</v>
      </c>
      <c r="Q50">
        <f>1.42*(1.6129)</f>
        <v>2.2903180000000001</v>
      </c>
      <c r="R50">
        <f>1.31*(1.6129)</f>
        <v>2.1128990000000001</v>
      </c>
      <c r="S50">
        <f>1.24*(1.6129)</f>
        <v>1.9999959999999999</v>
      </c>
      <c r="T50">
        <f>0.67*(1.6129)</f>
        <v>1.080643</v>
      </c>
      <c r="U50">
        <f t="shared" si="2"/>
        <v>0</v>
      </c>
      <c r="V50">
        <f t="shared" si="2"/>
        <v>0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t="s">
        <v>2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t="s">
        <v>2</v>
      </c>
      <c r="AM50" t="s">
        <v>2</v>
      </c>
      <c r="AN50" t="s">
        <v>2</v>
      </c>
      <c r="AO50" t="s">
        <v>2</v>
      </c>
      <c r="AP50" t="s">
        <v>2</v>
      </c>
      <c r="AQ50">
        <f t="shared" si="16"/>
        <v>0</v>
      </c>
      <c r="AR50">
        <f t="shared" ref="AR50:AR61" si="19">0*(1.6129)</f>
        <v>0</v>
      </c>
      <c r="AS50">
        <f>0.15*(1.6129)</f>
        <v>0.24193499999999998</v>
      </c>
      <c r="AT50">
        <f>0.19*(1.6129)</f>
        <v>0.30645100000000003</v>
      </c>
      <c r="AU50">
        <f>0.23*(1.6129)</f>
        <v>0.37096699999999999</v>
      </c>
      <c r="AV50">
        <f>0.52*(1.6129)</f>
        <v>0.83870800000000001</v>
      </c>
      <c r="AW50">
        <f>0.81*(1.6129)</f>
        <v>1.3064490000000002</v>
      </c>
      <c r="AX50">
        <f>0.99*(1.6129)</f>
        <v>1.5967709999999999</v>
      </c>
      <c r="AY50">
        <f>0.96*(1.6129)</f>
        <v>1.548384</v>
      </c>
      <c r="AZ50">
        <f>0.78*(1.6129)</f>
        <v>1.258062</v>
      </c>
      <c r="BA50">
        <f>0.7*(1.6129)</f>
        <v>1.12903</v>
      </c>
      <c r="BB50">
        <f>0.6*(1.6129)</f>
        <v>0.96773999999999993</v>
      </c>
      <c r="BC50">
        <f>0.56*(1.6129)</f>
        <v>0.90322400000000014</v>
      </c>
      <c r="BD50">
        <f>0.45*(1.6129)</f>
        <v>0.72580500000000003</v>
      </c>
      <c r="BE50">
        <f>0.45*(1.6129)</f>
        <v>0.72580500000000003</v>
      </c>
      <c r="BF50">
        <f>0.38*(1.6129)</f>
        <v>0.61290200000000006</v>
      </c>
      <c r="BG50">
        <f>0.3*(1.6129)</f>
        <v>0.48386999999999997</v>
      </c>
      <c r="BH50">
        <f>0.19*(1.6129)</f>
        <v>0.30645100000000003</v>
      </c>
      <c r="BI50">
        <f>0.19*(1.6129)</f>
        <v>0.30645100000000003</v>
      </c>
      <c r="BJ50">
        <f t="shared" ref="BJ50:BJ61" si="20">0*(1.6129)</f>
        <v>0</v>
      </c>
      <c r="BK50">
        <f t="shared" si="17"/>
        <v>0</v>
      </c>
      <c r="BL50">
        <f t="shared" si="17"/>
        <v>0</v>
      </c>
    </row>
    <row r="51" spans="1:64">
      <c r="A51">
        <f t="shared" si="18"/>
        <v>0</v>
      </c>
      <c r="B51">
        <f t="shared" si="18"/>
        <v>0</v>
      </c>
      <c r="C51">
        <f t="shared" si="18"/>
        <v>0</v>
      </c>
      <c r="D51">
        <f t="shared" si="18"/>
        <v>0</v>
      </c>
      <c r="E51">
        <f t="shared" si="18"/>
        <v>0</v>
      </c>
      <c r="F51">
        <f t="shared" si="18"/>
        <v>0</v>
      </c>
      <c r="G51">
        <f t="shared" si="18"/>
        <v>0</v>
      </c>
      <c r="H51">
        <f t="shared" si="18"/>
        <v>0</v>
      </c>
      <c r="I51">
        <f t="shared" si="14"/>
        <v>0</v>
      </c>
      <c r="J51">
        <f>0.23*(1.6129)</f>
        <v>0.37096699999999999</v>
      </c>
      <c r="K51">
        <f>0.49*(1.6129)</f>
        <v>0.79032099999999994</v>
      </c>
      <c r="L51">
        <f>0.7*(1.6129)</f>
        <v>1.12903</v>
      </c>
      <c r="M51">
        <f>0.85*(1.6129)</f>
        <v>1.370965</v>
      </c>
      <c r="N51">
        <f>0.92*(1.6129)</f>
        <v>1.483868</v>
      </c>
      <c r="O51">
        <f>0.88*(1.6129)</f>
        <v>1.4193519999999999</v>
      </c>
      <c r="P51">
        <f>0.85*(1.6129)</f>
        <v>1.370965</v>
      </c>
      <c r="Q51">
        <f>0.96*(1.6129)</f>
        <v>1.548384</v>
      </c>
      <c r="R51">
        <f>0.96*(1.6129)</f>
        <v>1.548384</v>
      </c>
      <c r="S51">
        <f>0.96*(1.6129)</f>
        <v>1.548384</v>
      </c>
      <c r="T51">
        <f>0.6*(1.6129)</f>
        <v>0.96773999999999993</v>
      </c>
      <c r="U51">
        <f>0.15*(1.6129)</f>
        <v>0.24193499999999998</v>
      </c>
      <c r="V51">
        <f t="shared" ref="V51:V59" si="21">0*(1.6129)</f>
        <v>0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t="s">
        <v>2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t="s">
        <v>2</v>
      </c>
      <c r="AM51" t="s">
        <v>2</v>
      </c>
      <c r="AN51" t="s">
        <v>2</v>
      </c>
      <c r="AO51" t="s">
        <v>2</v>
      </c>
      <c r="AP51" t="s">
        <v>2</v>
      </c>
      <c r="AQ51">
        <f t="shared" si="16"/>
        <v>0</v>
      </c>
      <c r="AR51">
        <f t="shared" si="19"/>
        <v>0</v>
      </c>
      <c r="AS51">
        <f>0*(1.6129)</f>
        <v>0</v>
      </c>
      <c r="AT51">
        <f>0*(1.6129)</f>
        <v>0</v>
      </c>
      <c r="AU51">
        <f>0*(1.6129)</f>
        <v>0</v>
      </c>
      <c r="AV51">
        <f>0*(1.6129)</f>
        <v>0</v>
      </c>
      <c r="AW51">
        <f>0.41*(1.6129)</f>
        <v>0.66128900000000002</v>
      </c>
      <c r="AX51">
        <f>0.63*(1.6129)</f>
        <v>1.016127</v>
      </c>
      <c r="AY51">
        <f>0.56*(1.6129)</f>
        <v>0.90322400000000014</v>
      </c>
      <c r="AZ51">
        <f>0.49*(1.6129)</f>
        <v>0.79032099999999994</v>
      </c>
      <c r="BA51">
        <f>0.34*(1.6129)</f>
        <v>0.54838600000000004</v>
      </c>
      <c r="BB51">
        <f>0.3*(1.6129)</f>
        <v>0.48386999999999997</v>
      </c>
      <c r="BC51">
        <f>0.23*(1.6129)</f>
        <v>0.37096699999999999</v>
      </c>
      <c r="BD51">
        <f>0.19*(1.6129)</f>
        <v>0.30645100000000003</v>
      </c>
      <c r="BE51">
        <f>0.27*(1.6129)</f>
        <v>0.43548300000000001</v>
      </c>
      <c r="BF51">
        <f>0.27*(1.6129)</f>
        <v>0.43548300000000001</v>
      </c>
      <c r="BG51">
        <f>0.19*(1.6129)</f>
        <v>0.30645100000000003</v>
      </c>
      <c r="BH51">
        <f>0.23*(1.6129)</f>
        <v>0.37096699999999999</v>
      </c>
      <c r="BI51">
        <f>0*(1.6129)</f>
        <v>0</v>
      </c>
      <c r="BJ51">
        <f t="shared" si="20"/>
        <v>0</v>
      </c>
      <c r="BK51">
        <f t="shared" si="17"/>
        <v>0</v>
      </c>
      <c r="BL51">
        <f t="shared" si="17"/>
        <v>0</v>
      </c>
    </row>
    <row r="52" spans="1:64">
      <c r="A52">
        <f t="shared" si="18"/>
        <v>0</v>
      </c>
      <c r="B52">
        <f t="shared" si="18"/>
        <v>0</v>
      </c>
      <c r="C52">
        <f t="shared" si="18"/>
        <v>0</v>
      </c>
      <c r="D52">
        <f t="shared" si="18"/>
        <v>0</v>
      </c>
      <c r="E52">
        <f t="shared" si="18"/>
        <v>0</v>
      </c>
      <c r="F52">
        <f t="shared" si="18"/>
        <v>0</v>
      </c>
      <c r="G52">
        <f t="shared" si="18"/>
        <v>0</v>
      </c>
      <c r="H52">
        <f t="shared" si="18"/>
        <v>0</v>
      </c>
      <c r="I52">
        <f t="shared" si="14"/>
        <v>0</v>
      </c>
      <c r="J52">
        <f>0.23*(1.6129)</f>
        <v>0.37096699999999999</v>
      </c>
      <c r="K52">
        <f>0.49*(1.6129)</f>
        <v>0.79032099999999994</v>
      </c>
      <c r="L52">
        <f>0.67*(1.6129)</f>
        <v>1.080643</v>
      </c>
      <c r="M52">
        <f>0.78*(1.6129)</f>
        <v>1.258062</v>
      </c>
      <c r="N52">
        <f>0.78*(1.6129)</f>
        <v>1.258062</v>
      </c>
      <c r="O52">
        <f>0.56*(1.6129)</f>
        <v>0.90322400000000014</v>
      </c>
      <c r="P52">
        <f>0.34*(1.6129)</f>
        <v>0.54838600000000004</v>
      </c>
      <c r="Q52">
        <f>0.34*(1.6129)</f>
        <v>0.54838600000000004</v>
      </c>
      <c r="R52">
        <f>0.27*(1.6129)</f>
        <v>0.43548300000000001</v>
      </c>
      <c r="S52">
        <f>0.27*(1.6129)</f>
        <v>0.43548300000000001</v>
      </c>
      <c r="T52">
        <f>0.19*(1.6129)</f>
        <v>0.30645100000000003</v>
      </c>
      <c r="U52">
        <f t="shared" ref="U52:U61" si="22">0*(1.6129)</f>
        <v>0</v>
      </c>
      <c r="V52">
        <f t="shared" si="21"/>
        <v>0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t="s">
        <v>2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t="s">
        <v>2</v>
      </c>
      <c r="AM52" t="s">
        <v>2</v>
      </c>
      <c r="AN52" t="s">
        <v>2</v>
      </c>
      <c r="AO52" t="s">
        <v>2</v>
      </c>
      <c r="AP52" t="s">
        <v>2</v>
      </c>
      <c r="AQ52">
        <f t="shared" si="16"/>
        <v>0</v>
      </c>
      <c r="AR52">
        <f t="shared" si="19"/>
        <v>0</v>
      </c>
      <c r="AS52">
        <f t="shared" ref="AS52:AU54" si="23">0*(1.6129)</f>
        <v>0</v>
      </c>
      <c r="AT52">
        <f t="shared" si="23"/>
        <v>0</v>
      </c>
      <c r="AU52">
        <f t="shared" si="23"/>
        <v>0</v>
      </c>
      <c r="AV52">
        <f>0.15*(1.6129)</f>
        <v>0.24193499999999998</v>
      </c>
      <c r="AW52">
        <f>0.27*(1.6129)</f>
        <v>0.43548300000000001</v>
      </c>
      <c r="AX52">
        <f>0.27*(1.6129)</f>
        <v>0.43548300000000001</v>
      </c>
      <c r="AY52">
        <f>0.23*(1.6129)</f>
        <v>0.37096699999999999</v>
      </c>
      <c r="AZ52">
        <f>0.19*(1.6129)</f>
        <v>0.30645100000000003</v>
      </c>
      <c r="BA52">
        <f t="shared" ref="BA52:BH52" si="24">0*(1.6129)</f>
        <v>0</v>
      </c>
      <c r="BB52">
        <f t="shared" si="24"/>
        <v>0</v>
      </c>
      <c r="BC52">
        <f t="shared" si="24"/>
        <v>0</v>
      </c>
      <c r="BD52">
        <f t="shared" si="24"/>
        <v>0</v>
      </c>
      <c r="BE52">
        <f t="shared" si="24"/>
        <v>0</v>
      </c>
      <c r="BF52">
        <f t="shared" si="24"/>
        <v>0</v>
      </c>
      <c r="BG52">
        <f t="shared" si="24"/>
        <v>0</v>
      </c>
      <c r="BH52">
        <f t="shared" si="24"/>
        <v>0</v>
      </c>
      <c r="BI52">
        <f>0.15*(1.6129)</f>
        <v>0.24193499999999998</v>
      </c>
      <c r="BJ52">
        <f t="shared" si="20"/>
        <v>0</v>
      </c>
      <c r="BK52">
        <f t="shared" si="17"/>
        <v>0</v>
      </c>
      <c r="BL52">
        <f t="shared" si="17"/>
        <v>0</v>
      </c>
    </row>
    <row r="53" spans="1:64">
      <c r="A53">
        <f t="shared" si="18"/>
        <v>0</v>
      </c>
      <c r="B53">
        <f t="shared" si="18"/>
        <v>0</v>
      </c>
      <c r="C53">
        <f t="shared" si="18"/>
        <v>0</v>
      </c>
      <c r="D53">
        <f t="shared" si="18"/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4"/>
        <v>0</v>
      </c>
      <c r="J53">
        <f>0.19*(1.6129)</f>
        <v>0.30645100000000003</v>
      </c>
      <c r="K53">
        <f>0.45*(1.6129)</f>
        <v>0.72580500000000003</v>
      </c>
      <c r="L53">
        <f>0.6*(1.6129)</f>
        <v>0.96773999999999993</v>
      </c>
      <c r="M53">
        <f>0.7*(1.6129)</f>
        <v>1.12903</v>
      </c>
      <c r="N53">
        <f>0.6*(1.6129)</f>
        <v>0.96773999999999993</v>
      </c>
      <c r="O53">
        <f>0.49*(1.6129)</f>
        <v>0.79032099999999994</v>
      </c>
      <c r="P53">
        <f>0.3*(1.6129)</f>
        <v>0.48386999999999997</v>
      </c>
      <c r="Q53">
        <f>0.19*(1.6129)</f>
        <v>0.30645100000000003</v>
      </c>
      <c r="R53">
        <f>0*(1.6129)</f>
        <v>0</v>
      </c>
      <c r="S53">
        <f>0*(1.6129)</f>
        <v>0</v>
      </c>
      <c r="T53">
        <f>0*(1.6129)</f>
        <v>0</v>
      </c>
      <c r="U53">
        <f t="shared" si="22"/>
        <v>0</v>
      </c>
      <c r="V53">
        <f t="shared" si="21"/>
        <v>0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t="s">
        <v>2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t="s">
        <v>2</v>
      </c>
      <c r="AM53" t="s">
        <v>2</v>
      </c>
      <c r="AN53" t="s">
        <v>2</v>
      </c>
      <c r="AO53" t="s">
        <v>2</v>
      </c>
      <c r="AP53" t="s">
        <v>2</v>
      </c>
      <c r="AQ53">
        <f t="shared" si="16"/>
        <v>0</v>
      </c>
      <c r="AR53">
        <f t="shared" si="19"/>
        <v>0</v>
      </c>
      <c r="AS53">
        <f t="shared" si="23"/>
        <v>0</v>
      </c>
      <c r="AT53">
        <f t="shared" si="23"/>
        <v>0</v>
      </c>
      <c r="AU53">
        <f t="shared" si="23"/>
        <v>0</v>
      </c>
      <c r="AV53">
        <f>0.15*(1.6129)</f>
        <v>0.24193499999999998</v>
      </c>
      <c r="AW53">
        <f>0.3*(1.6129)</f>
        <v>0.48386999999999997</v>
      </c>
      <c r="AX53">
        <f>0.19*(1.6129)</f>
        <v>0.30645100000000003</v>
      </c>
      <c r="AY53">
        <f>0.19*(1.6129)</f>
        <v>0.30645100000000003</v>
      </c>
      <c r="AZ53">
        <f t="shared" ref="AZ53:BG53" si="25">0*(1.6129)</f>
        <v>0</v>
      </c>
      <c r="BA53">
        <f t="shared" si="25"/>
        <v>0</v>
      </c>
      <c r="BB53">
        <f t="shared" si="25"/>
        <v>0</v>
      </c>
      <c r="BC53">
        <f t="shared" si="25"/>
        <v>0</v>
      </c>
      <c r="BD53">
        <f t="shared" si="25"/>
        <v>0</v>
      </c>
      <c r="BE53">
        <f t="shared" si="25"/>
        <v>0</v>
      </c>
      <c r="BF53">
        <f t="shared" si="25"/>
        <v>0</v>
      </c>
      <c r="BG53">
        <f t="shared" si="25"/>
        <v>0</v>
      </c>
      <c r="BH53">
        <f>0.15*(1.6129)</f>
        <v>0.24193499999999998</v>
      </c>
      <c r="BI53">
        <f t="shared" ref="BI53:BI61" si="26">0*(1.6129)</f>
        <v>0</v>
      </c>
      <c r="BJ53">
        <f t="shared" si="20"/>
        <v>0</v>
      </c>
      <c r="BK53">
        <f t="shared" si="17"/>
        <v>0</v>
      </c>
      <c r="BL53">
        <f t="shared" si="17"/>
        <v>0</v>
      </c>
    </row>
    <row r="54" spans="1:64">
      <c r="A54">
        <f t="shared" si="18"/>
        <v>0</v>
      </c>
      <c r="B54">
        <f t="shared" si="18"/>
        <v>0</v>
      </c>
      <c r="C54">
        <f t="shared" si="18"/>
        <v>0</v>
      </c>
      <c r="D54">
        <f t="shared" si="18"/>
        <v>0</v>
      </c>
      <c r="E54">
        <f t="shared" si="18"/>
        <v>0</v>
      </c>
      <c r="F54">
        <f t="shared" si="18"/>
        <v>0</v>
      </c>
      <c r="G54">
        <f t="shared" si="18"/>
        <v>0</v>
      </c>
      <c r="H54">
        <f t="shared" si="18"/>
        <v>0</v>
      </c>
      <c r="I54">
        <f t="shared" si="14"/>
        <v>0</v>
      </c>
      <c r="J54">
        <f>0.15*(1.6129)</f>
        <v>0.24193499999999998</v>
      </c>
      <c r="K54">
        <f>0.34*(1.6129)</f>
        <v>0.54838600000000004</v>
      </c>
      <c r="L54">
        <f>0.49*(1.6129)</f>
        <v>0.79032099999999994</v>
      </c>
      <c r="M54">
        <f>0.56*(1.6129)</f>
        <v>0.90322400000000014</v>
      </c>
      <c r="N54">
        <f>0.6*(1.6129)</f>
        <v>0.96773999999999993</v>
      </c>
      <c r="O54">
        <f>0.49*(1.6129)</f>
        <v>0.79032099999999994</v>
      </c>
      <c r="P54">
        <f>0.38*(1.6129)</f>
        <v>0.61290200000000006</v>
      </c>
      <c r="Q54">
        <f>0.27*(1.6129)</f>
        <v>0.43548300000000001</v>
      </c>
      <c r="R54">
        <f>0.19*(1.6129)</f>
        <v>0.30645100000000003</v>
      </c>
      <c r="S54">
        <f>0*(1.6129)</f>
        <v>0</v>
      </c>
      <c r="T54">
        <f>0*(1.6129)</f>
        <v>0</v>
      </c>
      <c r="U54">
        <f t="shared" si="22"/>
        <v>0</v>
      </c>
      <c r="V54">
        <f t="shared" si="21"/>
        <v>0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t="s">
        <v>2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t="s">
        <v>2</v>
      </c>
      <c r="AM54" t="s">
        <v>2</v>
      </c>
      <c r="AN54" t="s">
        <v>2</v>
      </c>
      <c r="AO54" t="s">
        <v>2</v>
      </c>
      <c r="AP54" t="s">
        <v>2</v>
      </c>
      <c r="AQ54">
        <f t="shared" si="16"/>
        <v>0</v>
      </c>
      <c r="AR54">
        <f t="shared" si="19"/>
        <v>0</v>
      </c>
      <c r="AS54">
        <f t="shared" si="23"/>
        <v>0</v>
      </c>
      <c r="AT54">
        <f t="shared" si="23"/>
        <v>0</v>
      </c>
      <c r="AU54">
        <f t="shared" si="23"/>
        <v>0</v>
      </c>
      <c r="AV54">
        <f>0.3*(1.6129)</f>
        <v>0.48386999999999997</v>
      </c>
      <c r="AW54">
        <f>0.41*(1.6129)</f>
        <v>0.66128900000000002</v>
      </c>
      <c r="AX54">
        <f>0.38*(1.6129)</f>
        <v>0.61290200000000006</v>
      </c>
      <c r="AY54">
        <f>0.23*(1.6129)</f>
        <v>0.37096699999999999</v>
      </c>
      <c r="AZ54">
        <f>0.15*(1.6129)</f>
        <v>0.24193499999999998</v>
      </c>
      <c r="BA54">
        <f>0*(1.6129)</f>
        <v>0</v>
      </c>
      <c r="BB54">
        <f t="shared" ref="BB54:BC56" si="27">0.15*(1.6129)</f>
        <v>0.24193499999999998</v>
      </c>
      <c r="BC54">
        <f t="shared" si="27"/>
        <v>0.24193499999999998</v>
      </c>
      <c r="BD54">
        <f>0*(1.6129)</f>
        <v>0</v>
      </c>
      <c r="BE54">
        <f>0.15*(1.6129)</f>
        <v>0.24193499999999998</v>
      </c>
      <c r="BF54">
        <f>0.15*(1.6129)</f>
        <v>0.24193499999999998</v>
      </c>
      <c r="BG54">
        <f>0*(1.6129)</f>
        <v>0</v>
      </c>
      <c r="BH54">
        <f>0*(1.6129)</f>
        <v>0</v>
      </c>
      <c r="BI54">
        <f t="shared" si="26"/>
        <v>0</v>
      </c>
      <c r="BJ54">
        <f t="shared" si="20"/>
        <v>0</v>
      </c>
      <c r="BK54">
        <f t="shared" si="17"/>
        <v>0</v>
      </c>
      <c r="BL54">
        <f t="shared" si="17"/>
        <v>0</v>
      </c>
    </row>
    <row r="55" spans="1:64">
      <c r="A55">
        <f t="shared" si="18"/>
        <v>0</v>
      </c>
      <c r="B55">
        <f t="shared" si="18"/>
        <v>0</v>
      </c>
      <c r="C55">
        <f t="shared" si="18"/>
        <v>0</v>
      </c>
      <c r="D55">
        <f t="shared" si="18"/>
        <v>0</v>
      </c>
      <c r="E55">
        <f t="shared" si="18"/>
        <v>0</v>
      </c>
      <c r="F55">
        <f t="shared" si="18"/>
        <v>0</v>
      </c>
      <c r="G55">
        <f t="shared" si="18"/>
        <v>0</v>
      </c>
      <c r="H55">
        <f t="shared" si="18"/>
        <v>0</v>
      </c>
      <c r="I55">
        <f t="shared" si="14"/>
        <v>0</v>
      </c>
      <c r="J55">
        <f>0*(1.6129)</f>
        <v>0</v>
      </c>
      <c r="K55">
        <f>0.27*(1.6129)</f>
        <v>0.43548300000000001</v>
      </c>
      <c r="L55">
        <f>0.38*(1.6129)</f>
        <v>0.61290200000000006</v>
      </c>
      <c r="M55">
        <f>0.45*(1.6129)</f>
        <v>0.72580500000000003</v>
      </c>
      <c r="N55">
        <f>0.6*(1.6129)</f>
        <v>0.96773999999999993</v>
      </c>
      <c r="O55">
        <f>0.63*(1.6129)</f>
        <v>1.016127</v>
      </c>
      <c r="P55">
        <f>0.49*(1.6129)</f>
        <v>0.79032099999999994</v>
      </c>
      <c r="Q55">
        <f>0.45*(1.6129)</f>
        <v>0.72580500000000003</v>
      </c>
      <c r="R55">
        <f>0.3*(1.6129)</f>
        <v>0.48386999999999997</v>
      </c>
      <c r="S55">
        <f>0.15*(1.6129)</f>
        <v>0.24193499999999998</v>
      </c>
      <c r="T55">
        <f t="shared" ref="T55:T61" si="28">0*(1.6129)</f>
        <v>0</v>
      </c>
      <c r="U55">
        <f t="shared" si="22"/>
        <v>0</v>
      </c>
      <c r="V55">
        <f t="shared" si="21"/>
        <v>0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t="s">
        <v>2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t="s">
        <v>2</v>
      </c>
      <c r="AM55" t="s">
        <v>2</v>
      </c>
      <c r="AN55" t="s">
        <v>2</v>
      </c>
      <c r="AO55" t="s">
        <v>2</v>
      </c>
      <c r="AP55" t="s">
        <v>2</v>
      </c>
      <c r="AQ55">
        <f t="shared" si="16"/>
        <v>0</v>
      </c>
      <c r="AR55">
        <f t="shared" si="19"/>
        <v>0</v>
      </c>
      <c r="AS55">
        <f t="shared" ref="AS55:AT61" si="29">0*(1.6129)</f>
        <v>0</v>
      </c>
      <c r="AT55">
        <f t="shared" si="29"/>
        <v>0</v>
      </c>
      <c r="AU55">
        <f>0.23*(1.6129)</f>
        <v>0.37096699999999999</v>
      </c>
      <c r="AV55">
        <f>0.38*(1.6129)</f>
        <v>0.61290200000000006</v>
      </c>
      <c r="AW55">
        <f>0.38*(1.6129)</f>
        <v>0.61290200000000006</v>
      </c>
      <c r="AX55">
        <f>0.27*(1.6129)</f>
        <v>0.43548300000000001</v>
      </c>
      <c r="AY55">
        <f>0.15*(1.6129)</f>
        <v>0.24193499999999998</v>
      </c>
      <c r="AZ55">
        <f>0.15*(1.6129)</f>
        <v>0.24193499999999998</v>
      </c>
      <c r="BA55">
        <f>0.15*(1.6129)</f>
        <v>0.24193499999999998</v>
      </c>
      <c r="BB55">
        <f t="shared" si="27"/>
        <v>0.24193499999999998</v>
      </c>
      <c r="BC55">
        <f t="shared" si="27"/>
        <v>0.24193499999999998</v>
      </c>
      <c r="BD55">
        <f>0.15*(1.6129)</f>
        <v>0.24193499999999998</v>
      </c>
      <c r="BE55">
        <f>0.27*(1.6129)</f>
        <v>0.43548300000000001</v>
      </c>
      <c r="BF55">
        <f>0.23*(1.6129)</f>
        <v>0.37096699999999999</v>
      </c>
      <c r="BG55">
        <f>0.23*(1.6129)</f>
        <v>0.37096699999999999</v>
      </c>
      <c r="BH55">
        <f>0.15*(1.6129)</f>
        <v>0.24193499999999998</v>
      </c>
      <c r="BI55">
        <f t="shared" si="26"/>
        <v>0</v>
      </c>
      <c r="BJ55">
        <f t="shared" si="20"/>
        <v>0</v>
      </c>
      <c r="BK55">
        <f t="shared" si="17"/>
        <v>0</v>
      </c>
      <c r="BL55">
        <f t="shared" si="17"/>
        <v>0</v>
      </c>
    </row>
    <row r="56" spans="1:64">
      <c r="A56">
        <f t="shared" si="18"/>
        <v>0</v>
      </c>
      <c r="B56">
        <f t="shared" si="18"/>
        <v>0</v>
      </c>
      <c r="C56">
        <f t="shared" si="18"/>
        <v>0</v>
      </c>
      <c r="D56">
        <f t="shared" si="18"/>
        <v>0</v>
      </c>
      <c r="E56">
        <f t="shared" si="18"/>
        <v>0</v>
      </c>
      <c r="F56">
        <f t="shared" si="18"/>
        <v>0</v>
      </c>
      <c r="G56">
        <f t="shared" si="18"/>
        <v>0</v>
      </c>
      <c r="H56">
        <f t="shared" si="18"/>
        <v>0</v>
      </c>
      <c r="I56">
        <f t="shared" si="14"/>
        <v>0</v>
      </c>
      <c r="J56">
        <f>0*(1.6129)</f>
        <v>0</v>
      </c>
      <c r="K56">
        <f>0.19*(1.6129)</f>
        <v>0.30645100000000003</v>
      </c>
      <c r="L56">
        <f>0.3*(1.6129)</f>
        <v>0.48386999999999997</v>
      </c>
      <c r="M56">
        <f>0.45*(1.6129)</f>
        <v>0.72580500000000003</v>
      </c>
      <c r="N56">
        <f>0.52*(1.6129)</f>
        <v>0.83870800000000001</v>
      </c>
      <c r="O56">
        <f>0.6*(1.6129)</f>
        <v>0.96773999999999993</v>
      </c>
      <c r="P56">
        <f>0.52*(1.6129)</f>
        <v>0.83870800000000001</v>
      </c>
      <c r="Q56">
        <f>0.45*(1.6129)</f>
        <v>0.72580500000000003</v>
      </c>
      <c r="R56">
        <f>0.38*(1.6129)</f>
        <v>0.61290200000000006</v>
      </c>
      <c r="S56">
        <f>0.27*(1.6129)</f>
        <v>0.43548300000000001</v>
      </c>
      <c r="T56">
        <f t="shared" si="28"/>
        <v>0</v>
      </c>
      <c r="U56">
        <f t="shared" si="22"/>
        <v>0</v>
      </c>
      <c r="V56">
        <f t="shared" si="21"/>
        <v>0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t="s">
        <v>2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t="s">
        <v>2</v>
      </c>
      <c r="AM56" t="s">
        <v>2</v>
      </c>
      <c r="AN56" t="s">
        <v>2</v>
      </c>
      <c r="AO56" t="s">
        <v>2</v>
      </c>
      <c r="AP56" t="s">
        <v>2</v>
      </c>
      <c r="AQ56">
        <f t="shared" si="16"/>
        <v>0</v>
      </c>
      <c r="AR56">
        <f t="shared" si="19"/>
        <v>0</v>
      </c>
      <c r="AS56">
        <f t="shared" si="29"/>
        <v>0</v>
      </c>
      <c r="AT56">
        <f t="shared" si="29"/>
        <v>0</v>
      </c>
      <c r="AU56">
        <f>0.27*(1.6129)</f>
        <v>0.43548300000000001</v>
      </c>
      <c r="AV56">
        <f>0.3*(1.6129)</f>
        <v>0.48386999999999997</v>
      </c>
      <c r="AW56">
        <f>0.19*(1.6129)</f>
        <v>0.30645100000000003</v>
      </c>
      <c r="AX56">
        <f>0.15*(1.6129)</f>
        <v>0.24193499999999998</v>
      </c>
      <c r="AY56">
        <f>0*(1.6129)</f>
        <v>0</v>
      </c>
      <c r="AZ56">
        <f>0.15*(1.6129)</f>
        <v>0.24193499999999998</v>
      </c>
      <c r="BA56">
        <f>0*(1.6129)</f>
        <v>0</v>
      </c>
      <c r="BB56">
        <f t="shared" si="27"/>
        <v>0.24193499999999998</v>
      </c>
      <c r="BC56">
        <f t="shared" si="27"/>
        <v>0.24193499999999998</v>
      </c>
      <c r="BD56">
        <f>0.19*(1.6129)</f>
        <v>0.30645100000000003</v>
      </c>
      <c r="BE56">
        <f>0.27*(1.6129)</f>
        <v>0.43548300000000001</v>
      </c>
      <c r="BF56">
        <f>0.27*(1.6129)</f>
        <v>0.43548300000000001</v>
      </c>
      <c r="BG56">
        <f>0.19*(1.6129)</f>
        <v>0.30645100000000003</v>
      </c>
      <c r="BH56">
        <f t="shared" ref="BH56:BH61" si="30">0*(1.6129)</f>
        <v>0</v>
      </c>
      <c r="BI56">
        <f t="shared" si="26"/>
        <v>0</v>
      </c>
      <c r="BJ56">
        <f t="shared" si="20"/>
        <v>0</v>
      </c>
      <c r="BK56">
        <f t="shared" si="17"/>
        <v>0</v>
      </c>
      <c r="BL56">
        <f t="shared" si="17"/>
        <v>0</v>
      </c>
    </row>
    <row r="57" spans="1:64">
      <c r="A57">
        <f t="shared" si="18"/>
        <v>0</v>
      </c>
      <c r="B57">
        <f t="shared" si="18"/>
        <v>0</v>
      </c>
      <c r="C57">
        <f t="shared" si="18"/>
        <v>0</v>
      </c>
      <c r="D57">
        <f t="shared" si="18"/>
        <v>0</v>
      </c>
      <c r="E57">
        <f t="shared" si="18"/>
        <v>0</v>
      </c>
      <c r="F57">
        <f t="shared" si="18"/>
        <v>0</v>
      </c>
      <c r="G57">
        <f t="shared" si="18"/>
        <v>0</v>
      </c>
      <c r="H57">
        <f t="shared" si="18"/>
        <v>0</v>
      </c>
      <c r="I57">
        <f t="shared" si="14"/>
        <v>0</v>
      </c>
      <c r="J57">
        <f>0.15*(1.6129)</f>
        <v>0.24193499999999998</v>
      </c>
      <c r="K57">
        <f>0.23*(1.6129)</f>
        <v>0.37096699999999999</v>
      </c>
      <c r="L57">
        <f>0.3*(1.6129)</f>
        <v>0.48386999999999997</v>
      </c>
      <c r="M57">
        <f>0.34*(1.6129)</f>
        <v>0.54838600000000004</v>
      </c>
      <c r="N57">
        <f>0.45*(1.6129)</f>
        <v>0.72580500000000003</v>
      </c>
      <c r="O57">
        <f>0.45*(1.6129)</f>
        <v>0.72580500000000003</v>
      </c>
      <c r="P57">
        <f>0.49*(1.6129)</f>
        <v>0.79032099999999994</v>
      </c>
      <c r="Q57">
        <f>0.45*(1.6129)</f>
        <v>0.72580500000000003</v>
      </c>
      <c r="R57">
        <f>0.38*(1.6129)</f>
        <v>0.61290200000000006</v>
      </c>
      <c r="S57">
        <f>0.27*(1.6129)</f>
        <v>0.43548300000000001</v>
      </c>
      <c r="T57">
        <f t="shared" si="28"/>
        <v>0</v>
      </c>
      <c r="U57">
        <f t="shared" si="22"/>
        <v>0</v>
      </c>
      <c r="V57">
        <f t="shared" si="21"/>
        <v>0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t="s">
        <v>2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t="s">
        <v>2</v>
      </c>
      <c r="AM57" t="s">
        <v>2</v>
      </c>
      <c r="AN57" t="s">
        <v>2</v>
      </c>
      <c r="AO57" t="s">
        <v>2</v>
      </c>
      <c r="AP57" t="s">
        <v>2</v>
      </c>
      <c r="AQ57">
        <f t="shared" si="16"/>
        <v>0</v>
      </c>
      <c r="AR57">
        <f t="shared" si="19"/>
        <v>0</v>
      </c>
      <c r="AS57">
        <f t="shared" si="29"/>
        <v>0</v>
      </c>
      <c r="AT57">
        <f t="shared" si="29"/>
        <v>0</v>
      </c>
      <c r="AU57">
        <f>0.19*(1.6129)</f>
        <v>0.30645100000000003</v>
      </c>
      <c r="AV57">
        <f>0.23*(1.6129)</f>
        <v>0.37096699999999999</v>
      </c>
      <c r="AW57">
        <f>0.19*(1.6129)</f>
        <v>0.30645100000000003</v>
      </c>
      <c r="AX57">
        <f>0.15*(1.6129)</f>
        <v>0.24193499999999998</v>
      </c>
      <c r="AY57">
        <f>0.15*(1.6129)</f>
        <v>0.24193499999999998</v>
      </c>
      <c r="AZ57">
        <f>0.15*(1.6129)</f>
        <v>0.24193499999999998</v>
      </c>
      <c r="BA57">
        <f>0.15*(1.6129)</f>
        <v>0.24193499999999998</v>
      </c>
      <c r="BB57">
        <f>0.15*(1.6129)</f>
        <v>0.24193499999999998</v>
      </c>
      <c r="BC57">
        <f>0.19*(1.6129)</f>
        <v>0.30645100000000003</v>
      </c>
      <c r="BD57">
        <f>0.27*(1.6129)</f>
        <v>0.43548300000000001</v>
      </c>
      <c r="BE57">
        <f>0.3*(1.6129)</f>
        <v>0.48386999999999997</v>
      </c>
      <c r="BF57">
        <f>0.23*(1.6129)</f>
        <v>0.37096699999999999</v>
      </c>
      <c r="BG57">
        <f>0*(1.6129)</f>
        <v>0</v>
      </c>
      <c r="BH57">
        <f t="shared" si="30"/>
        <v>0</v>
      </c>
      <c r="BI57">
        <f t="shared" si="26"/>
        <v>0</v>
      </c>
      <c r="BJ57">
        <f t="shared" si="20"/>
        <v>0</v>
      </c>
      <c r="BK57">
        <f t="shared" si="17"/>
        <v>0</v>
      </c>
      <c r="BL57">
        <f t="shared" si="17"/>
        <v>0</v>
      </c>
    </row>
    <row r="58" spans="1:64">
      <c r="A58">
        <f t="shared" si="18"/>
        <v>0</v>
      </c>
      <c r="B58">
        <f t="shared" si="18"/>
        <v>0</v>
      </c>
      <c r="C58">
        <f t="shared" si="18"/>
        <v>0</v>
      </c>
      <c r="D58">
        <f t="shared" si="18"/>
        <v>0</v>
      </c>
      <c r="E58">
        <f t="shared" si="18"/>
        <v>0</v>
      </c>
      <c r="F58">
        <f t="shared" si="18"/>
        <v>0</v>
      </c>
      <c r="G58">
        <f t="shared" si="18"/>
        <v>0</v>
      </c>
      <c r="H58">
        <f t="shared" si="18"/>
        <v>0</v>
      </c>
      <c r="I58">
        <f t="shared" si="14"/>
        <v>0</v>
      </c>
      <c r="J58">
        <f>0.15*(1.6129)</f>
        <v>0.24193499999999998</v>
      </c>
      <c r="K58">
        <f>0.27*(1.6129)</f>
        <v>0.43548300000000001</v>
      </c>
      <c r="L58">
        <f>0.34*(1.6129)</f>
        <v>0.54838600000000004</v>
      </c>
      <c r="M58">
        <f>0.41*(1.6129)</f>
        <v>0.66128900000000002</v>
      </c>
      <c r="N58">
        <f>0.41*(1.6129)</f>
        <v>0.66128900000000002</v>
      </c>
      <c r="O58">
        <f>0.45*(1.6129)</f>
        <v>0.72580500000000003</v>
      </c>
      <c r="P58">
        <f>0.45*(1.6129)</f>
        <v>0.72580500000000003</v>
      </c>
      <c r="Q58">
        <f>0.41*(1.6129)</f>
        <v>0.66128900000000002</v>
      </c>
      <c r="R58">
        <f>0.3*(1.6129)</f>
        <v>0.48386999999999997</v>
      </c>
      <c r="S58">
        <f>0.19*(1.6129)</f>
        <v>0.30645100000000003</v>
      </c>
      <c r="T58">
        <f t="shared" si="28"/>
        <v>0</v>
      </c>
      <c r="U58">
        <f t="shared" si="22"/>
        <v>0</v>
      </c>
      <c r="V58">
        <f t="shared" si="21"/>
        <v>0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t="s">
        <v>2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t="s">
        <v>2</v>
      </c>
      <c r="AM58" t="s">
        <v>2</v>
      </c>
      <c r="AN58" t="s">
        <v>2</v>
      </c>
      <c r="AO58" t="s">
        <v>2</v>
      </c>
      <c r="AP58" t="s">
        <v>2</v>
      </c>
      <c r="AQ58">
        <f t="shared" si="16"/>
        <v>0</v>
      </c>
      <c r="AR58">
        <f t="shared" si="19"/>
        <v>0</v>
      </c>
      <c r="AS58">
        <f t="shared" si="29"/>
        <v>0</v>
      </c>
      <c r="AT58">
        <f t="shared" si="29"/>
        <v>0</v>
      </c>
      <c r="AU58">
        <f>0*(1.6129)</f>
        <v>0</v>
      </c>
      <c r="AV58">
        <f>0*(1.6129)</f>
        <v>0</v>
      </c>
      <c r="AW58">
        <f>0.15*(1.6129)</f>
        <v>0.24193499999999998</v>
      </c>
      <c r="AX58">
        <f>0*(1.6129)</f>
        <v>0</v>
      </c>
      <c r="AY58">
        <f>0*(1.6129)</f>
        <v>0</v>
      </c>
      <c r="AZ58">
        <f>0*(1.6129)</f>
        <v>0</v>
      </c>
      <c r="BA58">
        <f>0.15*(1.6129)</f>
        <v>0.24193499999999998</v>
      </c>
      <c r="BB58">
        <f>0.19*(1.6129)</f>
        <v>0.30645100000000003</v>
      </c>
      <c r="BC58">
        <f>0.23*(1.6129)</f>
        <v>0.37096699999999999</v>
      </c>
      <c r="BD58">
        <f>0.3*(1.6129)</f>
        <v>0.48386999999999997</v>
      </c>
      <c r="BE58">
        <f>0.3*(1.6129)</f>
        <v>0.48386999999999997</v>
      </c>
      <c r="BF58">
        <f>0.15*(1.6129)</f>
        <v>0.24193499999999998</v>
      </c>
      <c r="BG58">
        <f>0*(1.6129)</f>
        <v>0</v>
      </c>
      <c r="BH58">
        <f t="shared" si="30"/>
        <v>0</v>
      </c>
      <c r="BI58">
        <f t="shared" si="26"/>
        <v>0</v>
      </c>
      <c r="BJ58">
        <f t="shared" si="20"/>
        <v>0</v>
      </c>
      <c r="BK58">
        <f t="shared" si="17"/>
        <v>0</v>
      </c>
      <c r="BL58">
        <f t="shared" si="17"/>
        <v>0</v>
      </c>
    </row>
    <row r="59" spans="1:64">
      <c r="A59">
        <f t="shared" si="18"/>
        <v>0</v>
      </c>
      <c r="B59">
        <f t="shared" si="18"/>
        <v>0</v>
      </c>
      <c r="C59">
        <f t="shared" si="18"/>
        <v>0</v>
      </c>
      <c r="D59">
        <f t="shared" si="18"/>
        <v>0</v>
      </c>
      <c r="E59">
        <f t="shared" si="18"/>
        <v>0</v>
      </c>
      <c r="F59">
        <f t="shared" si="18"/>
        <v>0</v>
      </c>
      <c r="G59">
        <f t="shared" si="18"/>
        <v>0</v>
      </c>
      <c r="H59">
        <f t="shared" si="18"/>
        <v>0</v>
      </c>
      <c r="I59">
        <f t="shared" si="14"/>
        <v>0</v>
      </c>
      <c r="J59">
        <f>0.15*(1.6129)</f>
        <v>0.24193499999999998</v>
      </c>
      <c r="K59">
        <f>0.27*(1.6129)</f>
        <v>0.43548300000000001</v>
      </c>
      <c r="L59">
        <f>0.3*(1.6129)</f>
        <v>0.48386999999999997</v>
      </c>
      <c r="M59">
        <f>0.34*(1.6129)</f>
        <v>0.54838600000000004</v>
      </c>
      <c r="N59">
        <f>0.34*(1.6129)</f>
        <v>0.54838600000000004</v>
      </c>
      <c r="O59">
        <f>0.34*(1.6129)</f>
        <v>0.54838600000000004</v>
      </c>
      <c r="P59">
        <f>0.38*(1.6129)</f>
        <v>0.61290200000000006</v>
      </c>
      <c r="Q59">
        <f>0.3*(1.6129)</f>
        <v>0.48386999999999997</v>
      </c>
      <c r="R59">
        <f>0.15*(1.6129)</f>
        <v>0.24193499999999998</v>
      </c>
      <c r="S59">
        <f>0*(1.6129)</f>
        <v>0</v>
      </c>
      <c r="T59">
        <f t="shared" si="28"/>
        <v>0</v>
      </c>
      <c r="U59">
        <f t="shared" si="22"/>
        <v>0</v>
      </c>
      <c r="V59">
        <f t="shared" si="21"/>
        <v>0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t="s">
        <v>2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t="s">
        <v>2</v>
      </c>
      <c r="AM59" t="s">
        <v>2</v>
      </c>
      <c r="AN59" t="s">
        <v>2</v>
      </c>
      <c r="AO59" t="s">
        <v>2</v>
      </c>
      <c r="AP59" t="s">
        <v>2</v>
      </c>
      <c r="AQ59">
        <f t="shared" si="16"/>
        <v>0</v>
      </c>
      <c r="AR59">
        <f t="shared" si="19"/>
        <v>0</v>
      </c>
      <c r="AS59">
        <f t="shared" si="29"/>
        <v>0</v>
      </c>
      <c r="AT59">
        <f t="shared" si="29"/>
        <v>0</v>
      </c>
      <c r="AU59">
        <f>0*(1.6129)</f>
        <v>0</v>
      </c>
      <c r="AV59">
        <f>0.15*(1.6129)</f>
        <v>0.24193499999999998</v>
      </c>
      <c r="AW59">
        <f>0.15*(1.6129)</f>
        <v>0.24193499999999998</v>
      </c>
      <c r="AX59">
        <f>0.15*(1.6129)</f>
        <v>0.24193499999999998</v>
      </c>
      <c r="AY59">
        <f>0.15*(1.6129)</f>
        <v>0.24193499999999998</v>
      </c>
      <c r="AZ59">
        <f>0.15*(1.6129)</f>
        <v>0.24193499999999998</v>
      </c>
      <c r="BA59">
        <f>0.15*(1.6129)</f>
        <v>0.24193499999999998</v>
      </c>
      <c r="BB59">
        <f>0.23*(1.6129)</f>
        <v>0.37096699999999999</v>
      </c>
      <c r="BC59">
        <f>0.23*(1.6129)</f>
        <v>0.37096699999999999</v>
      </c>
      <c r="BD59">
        <f>0.3*(1.6129)</f>
        <v>0.48386999999999997</v>
      </c>
      <c r="BE59">
        <f>0.23*(1.6129)</f>
        <v>0.37096699999999999</v>
      </c>
      <c r="BF59">
        <f>0*(1.6129)</f>
        <v>0</v>
      </c>
      <c r="BG59">
        <f>0*(1.6129)</f>
        <v>0</v>
      </c>
      <c r="BH59">
        <f t="shared" si="30"/>
        <v>0</v>
      </c>
      <c r="BI59">
        <f t="shared" si="26"/>
        <v>0</v>
      </c>
      <c r="BJ59">
        <f t="shared" si="20"/>
        <v>0</v>
      </c>
      <c r="BK59">
        <f t="shared" si="17"/>
        <v>0</v>
      </c>
      <c r="BL59">
        <f t="shared" si="17"/>
        <v>0</v>
      </c>
    </row>
    <row r="60" spans="1:64">
      <c r="A60">
        <f t="shared" si="18"/>
        <v>0</v>
      </c>
      <c r="B60">
        <f t="shared" si="18"/>
        <v>0</v>
      </c>
      <c r="C60">
        <f t="shared" si="18"/>
        <v>0</v>
      </c>
      <c r="D60">
        <f t="shared" si="18"/>
        <v>0</v>
      </c>
      <c r="E60">
        <f t="shared" si="18"/>
        <v>0</v>
      </c>
      <c r="F60">
        <f t="shared" si="18"/>
        <v>0</v>
      </c>
      <c r="G60">
        <f t="shared" si="18"/>
        <v>0</v>
      </c>
      <c r="H60">
        <f t="shared" si="18"/>
        <v>0</v>
      </c>
      <c r="I60">
        <f t="shared" si="14"/>
        <v>0</v>
      </c>
      <c r="J60">
        <f>0*(1.6129)</f>
        <v>0</v>
      </c>
      <c r="K60">
        <f>0.23*(1.6129)</f>
        <v>0.37096699999999999</v>
      </c>
      <c r="L60">
        <f>0.27*(1.6129)</f>
        <v>0.43548300000000001</v>
      </c>
      <c r="M60">
        <f>0.3*(1.6129)</f>
        <v>0.48386999999999997</v>
      </c>
      <c r="N60">
        <f>0.34*(1.6129)</f>
        <v>0.54838600000000004</v>
      </c>
      <c r="O60">
        <f>0.38*(1.6129)</f>
        <v>0.61290200000000006</v>
      </c>
      <c r="P60">
        <f>0.3*(1.6129)</f>
        <v>0.48386999999999997</v>
      </c>
      <c r="Q60">
        <f>0.19*(1.6129)</f>
        <v>0.30645100000000003</v>
      </c>
      <c r="R60">
        <f>0*(1.6129)</f>
        <v>0</v>
      </c>
      <c r="S60">
        <f>0*(1.6129)</f>
        <v>0</v>
      </c>
      <c r="T60">
        <f t="shared" si="28"/>
        <v>0</v>
      </c>
      <c r="U60">
        <f t="shared" si="22"/>
        <v>0</v>
      </c>
      <c r="V60">
        <f>0.15*(1.6129)</f>
        <v>0.24193499999999998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t="s">
        <v>2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t="s">
        <v>2</v>
      </c>
      <c r="AM60" t="s">
        <v>2</v>
      </c>
      <c r="AN60" t="s">
        <v>2</v>
      </c>
      <c r="AO60" t="s">
        <v>2</v>
      </c>
      <c r="AP60" t="s">
        <v>2</v>
      </c>
      <c r="AQ60">
        <f t="shared" si="16"/>
        <v>0</v>
      </c>
      <c r="AR60">
        <f t="shared" si="19"/>
        <v>0</v>
      </c>
      <c r="AS60">
        <f t="shared" si="29"/>
        <v>0</v>
      </c>
      <c r="AT60">
        <f t="shared" si="29"/>
        <v>0</v>
      </c>
      <c r="AU60">
        <f>0*(1.6129)</f>
        <v>0</v>
      </c>
      <c r="AV60">
        <f>0*(1.6129)</f>
        <v>0</v>
      </c>
      <c r="AW60">
        <f>0.15*(1.6129)</f>
        <v>0.24193499999999998</v>
      </c>
      <c r="AX60">
        <f>0.19*(1.6129)</f>
        <v>0.30645100000000003</v>
      </c>
      <c r="AY60">
        <f>0.23*(1.6129)</f>
        <v>0.37096699999999999</v>
      </c>
      <c r="AZ60">
        <f>0.23*(1.6129)</f>
        <v>0.37096699999999999</v>
      </c>
      <c r="BA60">
        <f>0.23*(1.6129)</f>
        <v>0.37096699999999999</v>
      </c>
      <c r="BB60">
        <f>0.27*(1.6129)</f>
        <v>0.43548300000000001</v>
      </c>
      <c r="BC60">
        <f>0.23*(1.6129)</f>
        <v>0.37096699999999999</v>
      </c>
      <c r="BD60">
        <f>0.19*(1.6129)</f>
        <v>0.30645100000000003</v>
      </c>
      <c r="BE60">
        <f>0*(1.6129)</f>
        <v>0</v>
      </c>
      <c r="BF60">
        <f>0*(1.6129)</f>
        <v>0</v>
      </c>
      <c r="BG60">
        <f>0*(1.6129)</f>
        <v>0</v>
      </c>
      <c r="BH60">
        <f t="shared" si="30"/>
        <v>0</v>
      </c>
      <c r="BI60">
        <f t="shared" si="26"/>
        <v>0</v>
      </c>
      <c r="BJ60">
        <f t="shared" si="20"/>
        <v>0</v>
      </c>
      <c r="BK60">
        <f t="shared" si="17"/>
        <v>0</v>
      </c>
      <c r="BL60">
        <f t="shared" si="17"/>
        <v>0</v>
      </c>
    </row>
    <row r="61" spans="1:64">
      <c r="A61" t="s">
        <v>3</v>
      </c>
      <c r="B61">
        <f t="shared" ref="B61:H61" si="31">0*(1.6129)</f>
        <v>0</v>
      </c>
      <c r="C61">
        <f t="shared" si="31"/>
        <v>0</v>
      </c>
      <c r="D61">
        <f t="shared" si="31"/>
        <v>0</v>
      </c>
      <c r="E61">
        <f t="shared" si="31"/>
        <v>0</v>
      </c>
      <c r="F61">
        <f t="shared" si="31"/>
        <v>0</v>
      </c>
      <c r="G61">
        <f t="shared" si="31"/>
        <v>0</v>
      </c>
      <c r="H61">
        <f t="shared" si="31"/>
        <v>0</v>
      </c>
      <c r="I61">
        <f t="shared" si="14"/>
        <v>0</v>
      </c>
      <c r="J61">
        <f>0*(1.6129)</f>
        <v>0</v>
      </c>
      <c r="K61">
        <f t="shared" ref="K61:Q61" si="32">0*(1.6129)</f>
        <v>0</v>
      </c>
      <c r="L61">
        <f t="shared" si="32"/>
        <v>0</v>
      </c>
      <c r="M61">
        <f t="shared" si="32"/>
        <v>0</v>
      </c>
      <c r="N61">
        <f t="shared" si="32"/>
        <v>0</v>
      </c>
      <c r="O61">
        <f t="shared" si="32"/>
        <v>0</v>
      </c>
      <c r="P61">
        <f t="shared" si="32"/>
        <v>0</v>
      </c>
      <c r="Q61">
        <f t="shared" si="32"/>
        <v>0</v>
      </c>
      <c r="R61">
        <f>0*(1.6129)</f>
        <v>0</v>
      </c>
      <c r="S61">
        <f>0*(1.6129)</f>
        <v>0</v>
      </c>
      <c r="T61">
        <f t="shared" si="28"/>
        <v>0</v>
      </c>
      <c r="U61">
        <f t="shared" si="22"/>
        <v>0</v>
      </c>
      <c r="V61">
        <f t="shared" ref="V61:AP61" si="33">0*(1.6129)</f>
        <v>0</v>
      </c>
      <c r="W61">
        <f t="shared" si="33"/>
        <v>0</v>
      </c>
      <c r="X61">
        <f t="shared" si="33"/>
        <v>0</v>
      </c>
      <c r="Y61">
        <f t="shared" si="33"/>
        <v>0</v>
      </c>
      <c r="Z61">
        <f t="shared" si="33"/>
        <v>0</v>
      </c>
      <c r="AA61">
        <f t="shared" si="33"/>
        <v>0</v>
      </c>
      <c r="AB61">
        <f t="shared" si="33"/>
        <v>0</v>
      </c>
      <c r="AC61">
        <f t="shared" si="33"/>
        <v>0</v>
      </c>
      <c r="AD61">
        <f t="shared" si="33"/>
        <v>0</v>
      </c>
      <c r="AE61">
        <f t="shared" si="33"/>
        <v>0</v>
      </c>
      <c r="AF61">
        <f t="shared" si="33"/>
        <v>0</v>
      </c>
      <c r="AG61">
        <f t="shared" si="33"/>
        <v>0</v>
      </c>
      <c r="AH61">
        <f t="shared" si="33"/>
        <v>0</v>
      </c>
      <c r="AI61">
        <f t="shared" si="33"/>
        <v>0</v>
      </c>
      <c r="AJ61">
        <f t="shared" si="33"/>
        <v>0</v>
      </c>
      <c r="AK61">
        <f t="shared" si="33"/>
        <v>0</v>
      </c>
      <c r="AL61">
        <f t="shared" si="33"/>
        <v>0</v>
      </c>
      <c r="AM61">
        <f t="shared" si="33"/>
        <v>0</v>
      </c>
      <c r="AN61">
        <f t="shared" si="33"/>
        <v>0</v>
      </c>
      <c r="AO61">
        <f t="shared" si="33"/>
        <v>0</v>
      </c>
      <c r="AP61">
        <f t="shared" si="33"/>
        <v>0</v>
      </c>
      <c r="AQ61">
        <f t="shared" si="16"/>
        <v>0</v>
      </c>
      <c r="AR61">
        <f t="shared" si="19"/>
        <v>0</v>
      </c>
      <c r="AS61">
        <f t="shared" si="29"/>
        <v>0</v>
      </c>
      <c r="AT61">
        <f t="shared" si="29"/>
        <v>0</v>
      </c>
      <c r="AU61">
        <f>0*(1.6129)</f>
        <v>0</v>
      </c>
      <c r="AV61">
        <f>0*(1.6129)</f>
        <v>0</v>
      </c>
      <c r="AW61">
        <f t="shared" ref="AW61:BD61" si="34">0*(1.6129)</f>
        <v>0</v>
      </c>
      <c r="AX61">
        <f t="shared" si="34"/>
        <v>0</v>
      </c>
      <c r="AY61">
        <f t="shared" si="34"/>
        <v>0</v>
      </c>
      <c r="AZ61">
        <f t="shared" si="34"/>
        <v>0</v>
      </c>
      <c r="BA61">
        <f t="shared" si="34"/>
        <v>0</v>
      </c>
      <c r="BB61">
        <f t="shared" si="34"/>
        <v>0</v>
      </c>
      <c r="BC61">
        <f t="shared" si="34"/>
        <v>0</v>
      </c>
      <c r="BD61">
        <f t="shared" si="34"/>
        <v>0</v>
      </c>
      <c r="BE61">
        <f>0*(1.6129)</f>
        <v>0</v>
      </c>
      <c r="BF61">
        <f>0*(1.6129)</f>
        <v>0</v>
      </c>
      <c r="BG61">
        <f>0*(1.6129)</f>
        <v>0</v>
      </c>
      <c r="BH61">
        <f t="shared" si="30"/>
        <v>0</v>
      </c>
      <c r="BI61">
        <f t="shared" si="26"/>
        <v>0</v>
      </c>
      <c r="BJ61">
        <f t="shared" si="20"/>
        <v>0</v>
      </c>
      <c r="BK61">
        <f t="shared" si="17"/>
        <v>0</v>
      </c>
      <c r="BL61">
        <f t="shared" si="17"/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61"/>
  <sheetViews>
    <sheetView workbookViewId="0">
      <selection activeCell="H31" sqref="H31:I31"/>
    </sheetView>
  </sheetViews>
  <sheetFormatPr defaultRowHeight="12.75"/>
  <sheetData>
    <row r="1" spans="1:64">
      <c r="A1" t="s">
        <v>11</v>
      </c>
      <c r="B1">
        <v>354.6</v>
      </c>
      <c r="C1" t="s">
        <v>12</v>
      </c>
    </row>
    <row r="2" spans="1:64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0.15</v>
      </c>
      <c r="T2">
        <v>0.15</v>
      </c>
      <c r="U2">
        <v>0</v>
      </c>
      <c r="V2">
        <v>0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t="s">
        <v>2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t="s">
        <v>2</v>
      </c>
      <c r="AM2" t="s">
        <v>2</v>
      </c>
      <c r="AN2" t="s">
        <v>2</v>
      </c>
      <c r="AO2" t="s">
        <v>2</v>
      </c>
      <c r="AP2" t="s">
        <v>2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0.15</v>
      </c>
      <c r="AX2">
        <v>0.34</v>
      </c>
      <c r="AY2">
        <v>0.34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</row>
    <row r="3" spans="1:64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0.15</v>
      </c>
      <c r="T3">
        <v>0.15</v>
      </c>
      <c r="U3">
        <v>0.23</v>
      </c>
      <c r="V3">
        <v>0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0.27</v>
      </c>
      <c r="AX3">
        <v>0.56000000000000005</v>
      </c>
      <c r="AY3">
        <v>0.41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</row>
    <row r="4" spans="1:64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0.19</v>
      </c>
      <c r="L4">
        <v>0.23</v>
      </c>
      <c r="M4">
        <v>0.23</v>
      </c>
      <c r="N4">
        <v>0.19</v>
      </c>
      <c r="O4">
        <v>0.15</v>
      </c>
      <c r="P4">
        <v>0</v>
      </c>
      <c r="Q4">
        <v>0</v>
      </c>
      <c r="R4">
        <v>0</v>
      </c>
      <c r="S4">
        <v>0</v>
      </c>
      <c r="T4">
        <v>0.19</v>
      </c>
      <c r="U4">
        <v>0</v>
      </c>
      <c r="V4">
        <v>0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t="s">
        <v>2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t="s">
        <v>2</v>
      </c>
      <c r="AM4" t="s">
        <v>2</v>
      </c>
      <c r="AN4" t="s">
        <v>2</v>
      </c>
      <c r="AO4" t="s">
        <v>2</v>
      </c>
      <c r="AP4" t="s">
        <v>2</v>
      </c>
      <c r="AQ4">
        <v>0</v>
      </c>
      <c r="AR4">
        <v>0</v>
      </c>
      <c r="AS4">
        <v>0</v>
      </c>
      <c r="AT4">
        <v>0</v>
      </c>
      <c r="AU4">
        <v>0</v>
      </c>
      <c r="AV4">
        <v>0.27</v>
      </c>
      <c r="AW4">
        <v>0.6</v>
      </c>
      <c r="AX4">
        <v>0.7</v>
      </c>
      <c r="AY4">
        <v>0.45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</row>
    <row r="5" spans="1:64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0.23</v>
      </c>
      <c r="J5">
        <v>0.34</v>
      </c>
      <c r="K5">
        <v>0.38</v>
      </c>
      <c r="L5">
        <v>0.34</v>
      </c>
      <c r="M5">
        <v>0.34</v>
      </c>
      <c r="N5">
        <v>0.27</v>
      </c>
      <c r="O5">
        <v>0</v>
      </c>
      <c r="P5">
        <v>0.15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2</v>
      </c>
      <c r="AQ5">
        <v>0</v>
      </c>
      <c r="AR5">
        <v>0</v>
      </c>
      <c r="AS5">
        <v>0</v>
      </c>
      <c r="AT5">
        <v>0</v>
      </c>
      <c r="AU5">
        <v>0</v>
      </c>
      <c r="AV5">
        <v>0.34</v>
      </c>
      <c r="AW5">
        <v>0.6</v>
      </c>
      <c r="AX5">
        <v>0.81</v>
      </c>
      <c r="AY5">
        <v>0.56000000000000005</v>
      </c>
      <c r="AZ5">
        <v>0.15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</row>
    <row r="6" spans="1:64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0.19</v>
      </c>
      <c r="I6">
        <v>0.41</v>
      </c>
      <c r="J6">
        <v>0.52</v>
      </c>
      <c r="K6">
        <v>0.56000000000000005</v>
      </c>
      <c r="L6">
        <v>0.41</v>
      </c>
      <c r="M6">
        <v>0.45</v>
      </c>
      <c r="N6">
        <v>0.3</v>
      </c>
      <c r="O6">
        <v>0.15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t="s">
        <v>2</v>
      </c>
      <c r="AM6" t="s">
        <v>2</v>
      </c>
      <c r="AN6" t="s">
        <v>2</v>
      </c>
      <c r="AO6" t="s">
        <v>2</v>
      </c>
      <c r="AP6" t="s">
        <v>2</v>
      </c>
      <c r="AQ6">
        <v>0</v>
      </c>
      <c r="AR6">
        <v>0</v>
      </c>
      <c r="AS6">
        <v>0</v>
      </c>
      <c r="AT6">
        <v>0</v>
      </c>
      <c r="AU6">
        <v>0</v>
      </c>
      <c r="AV6">
        <v>0.3</v>
      </c>
      <c r="AW6">
        <v>0.67</v>
      </c>
      <c r="AX6">
        <v>0.81</v>
      </c>
      <c r="AY6">
        <v>0.7</v>
      </c>
      <c r="AZ6">
        <v>0.49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</row>
    <row r="7" spans="1:64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0.15</v>
      </c>
      <c r="H7">
        <v>0.38</v>
      </c>
      <c r="I7">
        <v>0.6</v>
      </c>
      <c r="J7">
        <v>0.78</v>
      </c>
      <c r="K7">
        <v>0.78</v>
      </c>
      <c r="L7">
        <v>0.7</v>
      </c>
      <c r="M7">
        <v>0.63</v>
      </c>
      <c r="N7">
        <v>0.38</v>
      </c>
      <c r="O7">
        <v>0.19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t="s">
        <v>2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2</v>
      </c>
      <c r="AQ7">
        <v>0</v>
      </c>
      <c r="AR7">
        <v>0</v>
      </c>
      <c r="AS7">
        <v>0</v>
      </c>
      <c r="AT7">
        <v>0</v>
      </c>
      <c r="AU7">
        <v>0</v>
      </c>
      <c r="AV7">
        <v>0.19</v>
      </c>
      <c r="AW7">
        <v>0.49</v>
      </c>
      <c r="AX7">
        <v>0.74</v>
      </c>
      <c r="AY7">
        <v>0.88</v>
      </c>
      <c r="AZ7">
        <v>0.78</v>
      </c>
      <c r="BA7">
        <v>0.45</v>
      </c>
      <c r="BB7">
        <v>0.3</v>
      </c>
      <c r="BC7">
        <v>0.19</v>
      </c>
      <c r="BD7">
        <v>0.23</v>
      </c>
      <c r="BE7">
        <v>0.19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</row>
    <row r="8" spans="1:64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0.23</v>
      </c>
      <c r="H8">
        <v>0.45</v>
      </c>
      <c r="I8">
        <v>0.7</v>
      </c>
      <c r="J8">
        <v>0.88</v>
      </c>
      <c r="K8">
        <v>0.96</v>
      </c>
      <c r="L8">
        <v>0.92</v>
      </c>
      <c r="M8">
        <v>0.81</v>
      </c>
      <c r="N8">
        <v>0.63</v>
      </c>
      <c r="O8">
        <v>0.41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t="s">
        <v>2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t="s">
        <v>2</v>
      </c>
      <c r="AM8" t="s">
        <v>2</v>
      </c>
      <c r="AN8" t="s">
        <v>2</v>
      </c>
      <c r="AO8" t="s">
        <v>2</v>
      </c>
      <c r="AP8" t="s">
        <v>2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0.41</v>
      </c>
      <c r="AY8">
        <v>0.7</v>
      </c>
      <c r="AZ8">
        <v>0.74</v>
      </c>
      <c r="BA8">
        <v>0.6</v>
      </c>
      <c r="BB8">
        <v>0.81</v>
      </c>
      <c r="BC8">
        <v>0.63</v>
      </c>
      <c r="BD8">
        <v>0.74</v>
      </c>
      <c r="BE8">
        <v>0.52</v>
      </c>
      <c r="BF8">
        <v>0.38</v>
      </c>
      <c r="BG8">
        <v>0.23</v>
      </c>
      <c r="BH8">
        <v>0</v>
      </c>
      <c r="BI8">
        <v>0</v>
      </c>
      <c r="BJ8">
        <v>0</v>
      </c>
      <c r="BK8">
        <v>0</v>
      </c>
      <c r="BL8">
        <v>0</v>
      </c>
    </row>
    <row r="9" spans="1:6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0.3</v>
      </c>
      <c r="H9">
        <v>0.49</v>
      </c>
      <c r="I9">
        <v>0.74</v>
      </c>
      <c r="J9">
        <v>0.81</v>
      </c>
      <c r="K9">
        <v>0.88</v>
      </c>
      <c r="L9">
        <v>0.96</v>
      </c>
      <c r="M9">
        <v>0.96</v>
      </c>
      <c r="N9">
        <v>0.81</v>
      </c>
      <c r="O9">
        <v>0.6</v>
      </c>
      <c r="P9">
        <v>0.3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t="s">
        <v>2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2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0.41</v>
      </c>
      <c r="AZ9">
        <v>0.3</v>
      </c>
      <c r="BA9">
        <v>0.7</v>
      </c>
      <c r="BB9">
        <v>0.88</v>
      </c>
      <c r="BC9">
        <v>0.96</v>
      </c>
      <c r="BD9">
        <v>0.96</v>
      </c>
      <c r="BE9">
        <v>0.7</v>
      </c>
      <c r="BF9">
        <v>0.6</v>
      </c>
      <c r="BG9">
        <v>0.41</v>
      </c>
      <c r="BH9">
        <v>0.27</v>
      </c>
      <c r="BI9">
        <v>0</v>
      </c>
      <c r="BJ9">
        <v>0</v>
      </c>
      <c r="BK9">
        <v>0</v>
      </c>
      <c r="BL9">
        <v>0</v>
      </c>
    </row>
    <row r="10" spans="1:64">
      <c r="A10">
        <v>0</v>
      </c>
      <c r="B10">
        <v>0</v>
      </c>
      <c r="C10">
        <v>0</v>
      </c>
      <c r="D10">
        <v>0</v>
      </c>
      <c r="E10">
        <v>0</v>
      </c>
      <c r="F10">
        <v>0.15</v>
      </c>
      <c r="G10">
        <v>0.3</v>
      </c>
      <c r="H10">
        <v>0.45</v>
      </c>
      <c r="I10">
        <v>0.63</v>
      </c>
      <c r="J10">
        <v>0.81</v>
      </c>
      <c r="K10">
        <v>0.96</v>
      </c>
      <c r="L10">
        <v>1.17</v>
      </c>
      <c r="M10">
        <v>1.1000000000000001</v>
      </c>
      <c r="N10">
        <v>0.96</v>
      </c>
      <c r="O10">
        <v>0.74</v>
      </c>
      <c r="P10">
        <v>0.56000000000000005</v>
      </c>
      <c r="Q10">
        <v>0.15</v>
      </c>
      <c r="R10">
        <v>0</v>
      </c>
      <c r="S10">
        <v>0</v>
      </c>
      <c r="T10">
        <v>0</v>
      </c>
      <c r="U10">
        <v>0</v>
      </c>
      <c r="V10">
        <v>0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t="s">
        <v>2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t="s">
        <v>2</v>
      </c>
      <c r="AM10" t="s">
        <v>2</v>
      </c>
      <c r="AN10" t="s">
        <v>2</v>
      </c>
      <c r="AO10" t="s">
        <v>2</v>
      </c>
      <c r="AP10" t="s">
        <v>2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0.19</v>
      </c>
      <c r="BA10">
        <v>0.7</v>
      </c>
      <c r="BB10">
        <v>0.85</v>
      </c>
      <c r="BC10">
        <v>1.06</v>
      </c>
      <c r="BD10">
        <v>0.88</v>
      </c>
      <c r="BE10">
        <v>0.92</v>
      </c>
      <c r="BF10">
        <v>0.74</v>
      </c>
      <c r="BG10">
        <v>0.41</v>
      </c>
      <c r="BH10">
        <v>0.3</v>
      </c>
      <c r="BI10">
        <v>0.15</v>
      </c>
      <c r="BJ10">
        <v>0</v>
      </c>
      <c r="BK10">
        <v>0</v>
      </c>
      <c r="BL10">
        <v>0</v>
      </c>
    </row>
    <row r="11" spans="1:64">
      <c r="A11">
        <v>0</v>
      </c>
      <c r="B11">
        <v>0</v>
      </c>
      <c r="C11">
        <v>0</v>
      </c>
      <c r="D11">
        <v>0</v>
      </c>
      <c r="E11">
        <v>0</v>
      </c>
      <c r="F11">
        <v>0.19</v>
      </c>
      <c r="G11">
        <v>0.34</v>
      </c>
      <c r="H11">
        <v>0.52</v>
      </c>
      <c r="I11">
        <v>0.6</v>
      </c>
      <c r="J11">
        <v>0.63</v>
      </c>
      <c r="K11">
        <v>0.88</v>
      </c>
      <c r="L11">
        <v>1.28</v>
      </c>
      <c r="M11">
        <v>1.17</v>
      </c>
      <c r="N11">
        <v>1.1000000000000001</v>
      </c>
      <c r="O11">
        <v>0.96</v>
      </c>
      <c r="P11">
        <v>0.7</v>
      </c>
      <c r="Q11">
        <v>0.38</v>
      </c>
      <c r="R11">
        <v>0</v>
      </c>
      <c r="S11">
        <v>0</v>
      </c>
      <c r="T11">
        <v>0</v>
      </c>
      <c r="U11">
        <v>0</v>
      </c>
      <c r="V11">
        <v>0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t="s">
        <v>2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t="s">
        <v>2</v>
      </c>
      <c r="AM11" t="s">
        <v>2</v>
      </c>
      <c r="AN11" t="s">
        <v>2</v>
      </c>
      <c r="AO11" t="s">
        <v>2</v>
      </c>
      <c r="AP11" t="s">
        <v>2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0.23</v>
      </c>
      <c r="BA11">
        <v>0.56000000000000005</v>
      </c>
      <c r="BB11">
        <v>0.88</v>
      </c>
      <c r="BC11">
        <v>1.03</v>
      </c>
      <c r="BD11">
        <v>0.96</v>
      </c>
      <c r="BE11">
        <v>0.81</v>
      </c>
      <c r="BF11">
        <v>0.74</v>
      </c>
      <c r="BG11">
        <v>0.45</v>
      </c>
      <c r="BH11">
        <v>0.3</v>
      </c>
      <c r="BI11">
        <v>0.15</v>
      </c>
      <c r="BJ11">
        <v>0</v>
      </c>
      <c r="BK11">
        <v>0</v>
      </c>
      <c r="BL11">
        <v>0</v>
      </c>
    </row>
    <row r="12" spans="1:64">
      <c r="A12">
        <v>0</v>
      </c>
      <c r="B12">
        <v>0</v>
      </c>
      <c r="C12">
        <v>0</v>
      </c>
      <c r="D12">
        <v>0</v>
      </c>
      <c r="E12">
        <v>0</v>
      </c>
      <c r="F12">
        <v>0.23</v>
      </c>
      <c r="G12">
        <v>0.38</v>
      </c>
      <c r="H12">
        <v>0.41</v>
      </c>
      <c r="I12">
        <v>0.45</v>
      </c>
      <c r="J12">
        <v>0.49</v>
      </c>
      <c r="K12">
        <v>0.78</v>
      </c>
      <c r="L12">
        <v>1.1000000000000001</v>
      </c>
      <c r="M12">
        <v>1.03</v>
      </c>
      <c r="N12">
        <v>1.03</v>
      </c>
      <c r="O12">
        <v>0.96</v>
      </c>
      <c r="P12">
        <v>0.78</v>
      </c>
      <c r="Q12">
        <v>0.38</v>
      </c>
      <c r="R12">
        <v>0</v>
      </c>
      <c r="S12">
        <v>0</v>
      </c>
      <c r="T12">
        <v>0</v>
      </c>
      <c r="U12">
        <v>0</v>
      </c>
      <c r="V12">
        <v>0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t="s">
        <v>2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t="s">
        <v>2</v>
      </c>
      <c r="AM12" t="s">
        <v>2</v>
      </c>
      <c r="AN12" t="s">
        <v>2</v>
      </c>
      <c r="AO12" t="s">
        <v>2</v>
      </c>
      <c r="AP12" t="s">
        <v>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0.23</v>
      </c>
      <c r="BA12">
        <v>0.6</v>
      </c>
      <c r="BB12">
        <v>0.88</v>
      </c>
      <c r="BC12">
        <v>0.92</v>
      </c>
      <c r="BD12">
        <v>0.81</v>
      </c>
      <c r="BE12">
        <v>0.81</v>
      </c>
      <c r="BF12">
        <v>0.67</v>
      </c>
      <c r="BG12">
        <v>0.45</v>
      </c>
      <c r="BH12">
        <v>0.23</v>
      </c>
      <c r="BI12">
        <v>0</v>
      </c>
      <c r="BJ12">
        <v>0</v>
      </c>
      <c r="BK12">
        <v>0</v>
      </c>
      <c r="BL12">
        <v>0</v>
      </c>
    </row>
    <row r="13" spans="1:64">
      <c r="A13">
        <v>0</v>
      </c>
      <c r="B13">
        <v>0</v>
      </c>
      <c r="C13">
        <v>0</v>
      </c>
      <c r="D13">
        <v>0</v>
      </c>
      <c r="E13">
        <v>0</v>
      </c>
      <c r="F13">
        <v>0.23</v>
      </c>
      <c r="G13">
        <v>0.34</v>
      </c>
      <c r="H13">
        <v>0.49</v>
      </c>
      <c r="I13">
        <v>0.67</v>
      </c>
      <c r="J13">
        <v>0.78</v>
      </c>
      <c r="K13">
        <v>0.88</v>
      </c>
      <c r="L13">
        <v>0.81</v>
      </c>
      <c r="M13">
        <v>0.85</v>
      </c>
      <c r="N13">
        <v>0.96</v>
      </c>
      <c r="O13">
        <v>0.88</v>
      </c>
      <c r="P13">
        <v>0.67</v>
      </c>
      <c r="Q13">
        <v>0.27</v>
      </c>
      <c r="R13">
        <v>0</v>
      </c>
      <c r="S13">
        <v>0</v>
      </c>
      <c r="T13">
        <v>0</v>
      </c>
      <c r="U13">
        <v>0</v>
      </c>
      <c r="V13">
        <v>0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t="s">
        <v>2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t="s">
        <v>2</v>
      </c>
      <c r="AM13" t="s">
        <v>2</v>
      </c>
      <c r="AN13" t="s">
        <v>2</v>
      </c>
      <c r="AO13" t="s">
        <v>2</v>
      </c>
      <c r="AP13" t="s">
        <v>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0.19</v>
      </c>
      <c r="BA13">
        <v>0.6</v>
      </c>
      <c r="BB13">
        <v>0.74</v>
      </c>
      <c r="BC13">
        <v>0.74</v>
      </c>
      <c r="BD13">
        <v>0.67</v>
      </c>
      <c r="BE13">
        <v>0.63</v>
      </c>
      <c r="BF13">
        <v>0.45</v>
      </c>
      <c r="BG13">
        <v>0.3</v>
      </c>
      <c r="BH13">
        <v>0.15</v>
      </c>
      <c r="BI13">
        <v>0</v>
      </c>
      <c r="BJ13">
        <v>0</v>
      </c>
      <c r="BK13">
        <v>0</v>
      </c>
      <c r="BL13">
        <v>0</v>
      </c>
    </row>
    <row r="14" spans="1:64">
      <c r="A14">
        <v>0</v>
      </c>
      <c r="B14">
        <v>0</v>
      </c>
      <c r="C14">
        <v>0</v>
      </c>
      <c r="D14">
        <v>0</v>
      </c>
      <c r="E14">
        <v>0</v>
      </c>
      <c r="F14">
        <v>0.23</v>
      </c>
      <c r="G14">
        <v>0.34</v>
      </c>
      <c r="H14">
        <v>0.45</v>
      </c>
      <c r="I14">
        <v>0.63</v>
      </c>
      <c r="J14">
        <v>0.88</v>
      </c>
      <c r="K14">
        <v>1.1299999999999999</v>
      </c>
      <c r="L14">
        <v>1.1299999999999999</v>
      </c>
      <c r="M14">
        <v>0.99</v>
      </c>
      <c r="N14">
        <v>0.85</v>
      </c>
      <c r="O14">
        <v>0.6</v>
      </c>
      <c r="P14">
        <v>0.45</v>
      </c>
      <c r="Q14">
        <v>0.34</v>
      </c>
      <c r="R14">
        <v>0</v>
      </c>
      <c r="S14">
        <v>0</v>
      </c>
      <c r="T14">
        <v>0</v>
      </c>
      <c r="U14">
        <v>0</v>
      </c>
      <c r="V14">
        <v>0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t="s">
        <v>2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t="s">
        <v>2</v>
      </c>
      <c r="AM14" t="s">
        <v>2</v>
      </c>
      <c r="AN14" t="s">
        <v>2</v>
      </c>
      <c r="AO14" t="s">
        <v>2</v>
      </c>
      <c r="AP14" t="s">
        <v>2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0.23</v>
      </c>
      <c r="BA14">
        <v>0.49</v>
      </c>
      <c r="BB14">
        <v>0.41</v>
      </c>
      <c r="BC14">
        <v>0.27</v>
      </c>
      <c r="BD14">
        <v>0.23</v>
      </c>
      <c r="BE14">
        <v>0.27</v>
      </c>
      <c r="BF14">
        <v>0.15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</row>
    <row r="15" spans="1:64">
      <c r="A15">
        <v>0</v>
      </c>
      <c r="B15">
        <v>0</v>
      </c>
      <c r="C15">
        <v>0</v>
      </c>
      <c r="D15">
        <v>0</v>
      </c>
      <c r="E15">
        <v>0</v>
      </c>
      <c r="F15">
        <v>0.27</v>
      </c>
      <c r="G15">
        <v>0.34</v>
      </c>
      <c r="H15">
        <v>0.38</v>
      </c>
      <c r="I15">
        <v>0.78</v>
      </c>
      <c r="J15">
        <v>1.03</v>
      </c>
      <c r="K15">
        <v>1.24</v>
      </c>
      <c r="L15">
        <v>1.17</v>
      </c>
      <c r="M15">
        <v>1.06</v>
      </c>
      <c r="N15">
        <v>0.81</v>
      </c>
      <c r="O15">
        <v>0.63</v>
      </c>
      <c r="P15">
        <v>0.67</v>
      </c>
      <c r="Q15">
        <v>0.67</v>
      </c>
      <c r="R15">
        <v>0.45</v>
      </c>
      <c r="S15">
        <v>0</v>
      </c>
      <c r="T15">
        <v>0</v>
      </c>
      <c r="U15">
        <v>0</v>
      </c>
      <c r="V15">
        <v>0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t="s">
        <v>2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t="s">
        <v>2</v>
      </c>
      <c r="AM15" t="s">
        <v>2</v>
      </c>
      <c r="AN15" t="s">
        <v>2</v>
      </c>
      <c r="AO15" t="s">
        <v>2</v>
      </c>
      <c r="AP15" t="s">
        <v>2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0.3</v>
      </c>
      <c r="AX15">
        <v>0.41</v>
      </c>
      <c r="AY15">
        <v>0.34</v>
      </c>
      <c r="AZ15">
        <v>0.49</v>
      </c>
      <c r="BA15">
        <v>0.63</v>
      </c>
      <c r="BB15">
        <v>0.56000000000000005</v>
      </c>
      <c r="BC15">
        <v>0.49</v>
      </c>
      <c r="BD15">
        <v>0.38</v>
      </c>
      <c r="BE15">
        <v>0.41</v>
      </c>
      <c r="BF15">
        <v>0.27</v>
      </c>
      <c r="BG15">
        <v>0.19</v>
      </c>
      <c r="BH15">
        <v>0.15</v>
      </c>
      <c r="BI15">
        <v>0</v>
      </c>
      <c r="BJ15">
        <v>0</v>
      </c>
      <c r="BK15">
        <v>0</v>
      </c>
      <c r="BL15">
        <v>0</v>
      </c>
    </row>
    <row r="16" spans="1:64">
      <c r="A16">
        <v>0</v>
      </c>
      <c r="B16">
        <v>0</v>
      </c>
      <c r="C16">
        <v>0</v>
      </c>
      <c r="D16">
        <v>0</v>
      </c>
      <c r="E16">
        <v>0</v>
      </c>
      <c r="F16">
        <v>0.23</v>
      </c>
      <c r="G16">
        <v>0.34</v>
      </c>
      <c r="H16">
        <v>0.52</v>
      </c>
      <c r="I16">
        <v>0.81</v>
      </c>
      <c r="J16">
        <v>1.03</v>
      </c>
      <c r="K16">
        <v>1.24</v>
      </c>
      <c r="L16">
        <v>1.17</v>
      </c>
      <c r="M16">
        <v>1.1000000000000001</v>
      </c>
      <c r="N16">
        <v>0.81</v>
      </c>
      <c r="O16">
        <v>0.81</v>
      </c>
      <c r="P16">
        <v>0.81</v>
      </c>
      <c r="Q16">
        <v>0.78</v>
      </c>
      <c r="R16">
        <v>0.63</v>
      </c>
      <c r="S16">
        <v>0.41</v>
      </c>
      <c r="T16">
        <v>0</v>
      </c>
      <c r="U16">
        <v>0</v>
      </c>
      <c r="V16">
        <v>0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t="s">
        <v>2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t="s">
        <v>2</v>
      </c>
      <c r="AM16" t="s">
        <v>2</v>
      </c>
      <c r="AN16" t="s">
        <v>2</v>
      </c>
      <c r="AO16" t="s">
        <v>2</v>
      </c>
      <c r="AP16" t="s">
        <v>2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0.49</v>
      </c>
      <c r="AX16">
        <v>0.74</v>
      </c>
      <c r="AY16">
        <v>0.74</v>
      </c>
      <c r="AZ16">
        <v>0.78</v>
      </c>
      <c r="BA16">
        <v>0.74</v>
      </c>
      <c r="BB16">
        <v>0.56000000000000005</v>
      </c>
      <c r="BC16">
        <v>0.52</v>
      </c>
      <c r="BD16">
        <v>0.45</v>
      </c>
      <c r="BE16">
        <v>0.38</v>
      </c>
      <c r="BF16">
        <v>0.27</v>
      </c>
      <c r="BG16">
        <v>0.23</v>
      </c>
      <c r="BH16">
        <v>0.19</v>
      </c>
      <c r="BI16">
        <v>0</v>
      </c>
      <c r="BJ16">
        <v>0</v>
      </c>
      <c r="BK16">
        <v>0</v>
      </c>
      <c r="BL16">
        <v>0</v>
      </c>
    </row>
    <row r="17" spans="1:64">
      <c r="A17">
        <v>0</v>
      </c>
      <c r="B17">
        <v>0</v>
      </c>
      <c r="C17">
        <v>0</v>
      </c>
      <c r="D17">
        <v>0</v>
      </c>
      <c r="E17">
        <v>0.15</v>
      </c>
      <c r="F17">
        <v>0.27</v>
      </c>
      <c r="G17">
        <v>0.45</v>
      </c>
      <c r="H17">
        <v>0.56000000000000005</v>
      </c>
      <c r="I17">
        <v>0.92</v>
      </c>
      <c r="J17">
        <v>1.1299999999999999</v>
      </c>
      <c r="K17">
        <v>1.28</v>
      </c>
      <c r="L17">
        <v>1.24</v>
      </c>
      <c r="M17">
        <v>1.1000000000000001</v>
      </c>
      <c r="N17">
        <v>0.88</v>
      </c>
      <c r="O17">
        <v>0.88</v>
      </c>
      <c r="P17">
        <v>0.92</v>
      </c>
      <c r="Q17">
        <v>0.81</v>
      </c>
      <c r="R17">
        <v>0.67</v>
      </c>
      <c r="S17">
        <v>0.56000000000000005</v>
      </c>
      <c r="T17">
        <v>0.19</v>
      </c>
      <c r="U17">
        <v>0</v>
      </c>
      <c r="V17">
        <v>0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t="s">
        <v>2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t="s">
        <v>2</v>
      </c>
      <c r="AM17" t="s">
        <v>2</v>
      </c>
      <c r="AN17" t="s">
        <v>2</v>
      </c>
      <c r="AO17" t="s">
        <v>2</v>
      </c>
      <c r="AP17" t="s">
        <v>2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0.49</v>
      </c>
      <c r="AX17">
        <v>0.74</v>
      </c>
      <c r="AY17">
        <v>0.85</v>
      </c>
      <c r="AZ17">
        <v>0.67</v>
      </c>
      <c r="BA17">
        <v>0.67</v>
      </c>
      <c r="BB17">
        <v>0.52</v>
      </c>
      <c r="BC17">
        <v>0.45</v>
      </c>
      <c r="BD17">
        <v>0.34</v>
      </c>
      <c r="BE17">
        <v>0.3</v>
      </c>
      <c r="BF17">
        <v>0.27</v>
      </c>
      <c r="BG17">
        <v>0.19</v>
      </c>
      <c r="BH17">
        <v>0</v>
      </c>
      <c r="BI17">
        <v>0</v>
      </c>
      <c r="BJ17">
        <v>0</v>
      </c>
      <c r="BK17">
        <v>0</v>
      </c>
      <c r="BL17">
        <v>0</v>
      </c>
    </row>
    <row r="18" spans="1:64">
      <c r="A18">
        <v>0</v>
      </c>
      <c r="B18">
        <v>0</v>
      </c>
      <c r="C18">
        <v>0</v>
      </c>
      <c r="D18">
        <v>0</v>
      </c>
      <c r="E18">
        <v>0.15</v>
      </c>
      <c r="F18">
        <v>0.34</v>
      </c>
      <c r="G18">
        <v>0.45</v>
      </c>
      <c r="H18">
        <v>0.67</v>
      </c>
      <c r="I18">
        <v>1.03</v>
      </c>
      <c r="J18">
        <v>1.28</v>
      </c>
      <c r="K18">
        <v>1.38</v>
      </c>
      <c r="L18">
        <v>1.31</v>
      </c>
      <c r="M18">
        <v>1.21</v>
      </c>
      <c r="N18">
        <v>0.99</v>
      </c>
      <c r="O18">
        <v>0.92</v>
      </c>
      <c r="P18">
        <v>0.81</v>
      </c>
      <c r="Q18">
        <v>0.81</v>
      </c>
      <c r="R18">
        <v>0.7</v>
      </c>
      <c r="S18">
        <v>0.63</v>
      </c>
      <c r="T18">
        <v>0.3</v>
      </c>
      <c r="U18">
        <v>0</v>
      </c>
      <c r="V18">
        <v>0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t="s">
        <v>2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t="s">
        <v>2</v>
      </c>
      <c r="AM18" t="s">
        <v>2</v>
      </c>
      <c r="AN18" t="s">
        <v>2</v>
      </c>
      <c r="AO18" t="s">
        <v>2</v>
      </c>
      <c r="AP18" t="s">
        <v>2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0.34</v>
      </c>
      <c r="AX18">
        <v>0.6</v>
      </c>
      <c r="AY18">
        <v>0.52</v>
      </c>
      <c r="AZ18">
        <v>0.45</v>
      </c>
      <c r="BA18">
        <v>0.3</v>
      </c>
      <c r="BB18">
        <v>0.27</v>
      </c>
      <c r="BC18">
        <v>0.19</v>
      </c>
      <c r="BD18">
        <v>0.15</v>
      </c>
      <c r="BE18">
        <v>0.19</v>
      </c>
      <c r="BF18">
        <v>0.19</v>
      </c>
      <c r="BG18">
        <v>0.15</v>
      </c>
      <c r="BH18">
        <v>0.15</v>
      </c>
      <c r="BI18">
        <v>0</v>
      </c>
      <c r="BJ18">
        <v>0</v>
      </c>
      <c r="BK18">
        <v>0</v>
      </c>
      <c r="BL18">
        <v>0</v>
      </c>
    </row>
    <row r="19" spans="1:64">
      <c r="A19">
        <v>0</v>
      </c>
      <c r="B19">
        <v>0</v>
      </c>
      <c r="C19">
        <v>0</v>
      </c>
      <c r="D19">
        <v>0</v>
      </c>
      <c r="E19">
        <v>0.15</v>
      </c>
      <c r="F19">
        <v>0.3</v>
      </c>
      <c r="G19">
        <v>0.49</v>
      </c>
      <c r="H19">
        <v>0.74</v>
      </c>
      <c r="I19">
        <v>1.17</v>
      </c>
      <c r="J19">
        <v>1.45</v>
      </c>
      <c r="K19">
        <v>1.59</v>
      </c>
      <c r="L19">
        <v>1.49</v>
      </c>
      <c r="M19">
        <v>1.31</v>
      </c>
      <c r="N19">
        <v>1.1000000000000001</v>
      </c>
      <c r="O19">
        <v>0.96</v>
      </c>
      <c r="P19">
        <v>0.92</v>
      </c>
      <c r="Q19">
        <v>0.74</v>
      </c>
      <c r="R19">
        <v>0.63</v>
      </c>
      <c r="S19">
        <v>0.56000000000000005</v>
      </c>
      <c r="T19">
        <v>0.3</v>
      </c>
      <c r="U19">
        <v>0</v>
      </c>
      <c r="V19">
        <v>0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t="s">
        <v>2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t="s">
        <v>2</v>
      </c>
      <c r="AM19" t="s">
        <v>2</v>
      </c>
      <c r="AN19" t="s">
        <v>2</v>
      </c>
      <c r="AO19" t="s">
        <v>2</v>
      </c>
      <c r="AP19" t="s">
        <v>2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0.34</v>
      </c>
      <c r="AX19">
        <v>0.38</v>
      </c>
      <c r="AY19">
        <v>0.3</v>
      </c>
      <c r="AZ19">
        <v>0.23</v>
      </c>
      <c r="BA19">
        <v>0.15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0.15</v>
      </c>
      <c r="BJ19">
        <v>0</v>
      </c>
      <c r="BK19">
        <v>0</v>
      </c>
      <c r="BL19">
        <v>0</v>
      </c>
    </row>
    <row r="20" spans="1:64">
      <c r="A20">
        <v>0</v>
      </c>
      <c r="B20">
        <v>0</v>
      </c>
      <c r="C20">
        <v>0</v>
      </c>
      <c r="D20">
        <v>0</v>
      </c>
      <c r="E20">
        <v>0</v>
      </c>
      <c r="F20">
        <v>0.3</v>
      </c>
      <c r="G20">
        <v>0.49</v>
      </c>
      <c r="H20">
        <v>0.67</v>
      </c>
      <c r="I20">
        <v>1.24</v>
      </c>
      <c r="J20">
        <v>1.49</v>
      </c>
      <c r="K20">
        <v>1.52</v>
      </c>
      <c r="L20">
        <v>1.45</v>
      </c>
      <c r="M20">
        <v>1.31</v>
      </c>
      <c r="N20">
        <v>1.1000000000000001</v>
      </c>
      <c r="O20">
        <v>1.03</v>
      </c>
      <c r="P20">
        <v>0.85</v>
      </c>
      <c r="Q20">
        <v>0.7</v>
      </c>
      <c r="R20">
        <v>0.52</v>
      </c>
      <c r="S20">
        <v>0.27</v>
      </c>
      <c r="T20">
        <v>0</v>
      </c>
      <c r="U20">
        <v>0</v>
      </c>
      <c r="V20">
        <v>0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t="s">
        <v>2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t="s">
        <v>2</v>
      </c>
      <c r="AM20" t="s">
        <v>2</v>
      </c>
      <c r="AN20" t="s">
        <v>2</v>
      </c>
      <c r="AO20" t="s">
        <v>2</v>
      </c>
      <c r="AP20" t="s">
        <v>2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0.15</v>
      </c>
      <c r="AW20">
        <v>0.41</v>
      </c>
      <c r="AX20">
        <v>0.34</v>
      </c>
      <c r="AY20">
        <v>0.3</v>
      </c>
      <c r="AZ20">
        <v>0.23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0.15</v>
      </c>
      <c r="BI20">
        <v>0</v>
      </c>
      <c r="BJ20">
        <v>0</v>
      </c>
      <c r="BK20">
        <v>0</v>
      </c>
      <c r="BL20">
        <v>0</v>
      </c>
    </row>
    <row r="21" spans="1:64">
      <c r="A21">
        <v>0</v>
      </c>
      <c r="B21">
        <v>0</v>
      </c>
      <c r="C21">
        <v>0</v>
      </c>
      <c r="D21">
        <v>0.15</v>
      </c>
      <c r="E21">
        <v>0.19</v>
      </c>
      <c r="F21">
        <v>0.23</v>
      </c>
      <c r="G21">
        <v>0.38</v>
      </c>
      <c r="H21">
        <v>0.74</v>
      </c>
      <c r="I21">
        <v>1.06</v>
      </c>
      <c r="J21">
        <v>1.31</v>
      </c>
      <c r="K21">
        <v>1.45</v>
      </c>
      <c r="L21">
        <v>1.31</v>
      </c>
      <c r="M21">
        <v>1.28</v>
      </c>
      <c r="N21">
        <v>1.17</v>
      </c>
      <c r="O21">
        <v>1.06</v>
      </c>
      <c r="P21">
        <v>0.85</v>
      </c>
      <c r="Q21">
        <v>0.7</v>
      </c>
      <c r="R21">
        <v>0.3</v>
      </c>
      <c r="S21">
        <v>0</v>
      </c>
      <c r="T21">
        <v>0</v>
      </c>
      <c r="U21">
        <v>0</v>
      </c>
      <c r="V21">
        <v>0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t="s">
        <v>2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t="s">
        <v>2</v>
      </c>
      <c r="AM21" t="s">
        <v>2</v>
      </c>
      <c r="AN21" t="s">
        <v>2</v>
      </c>
      <c r="AO21" t="s">
        <v>2</v>
      </c>
      <c r="AP21" t="s">
        <v>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0.41</v>
      </c>
      <c r="AW21">
        <v>0.6</v>
      </c>
      <c r="AX21">
        <v>0.6</v>
      </c>
      <c r="AY21">
        <v>0.41</v>
      </c>
      <c r="AZ21">
        <v>0.34</v>
      </c>
      <c r="BA21">
        <v>0.19</v>
      </c>
      <c r="BB21">
        <v>0</v>
      </c>
      <c r="BC21">
        <v>0.15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</row>
    <row r="22" spans="1:64">
      <c r="A22">
        <v>0</v>
      </c>
      <c r="B22">
        <v>0</v>
      </c>
      <c r="C22">
        <v>0.19</v>
      </c>
      <c r="D22">
        <v>0.19</v>
      </c>
      <c r="E22">
        <v>0.23</v>
      </c>
      <c r="F22">
        <v>0.27</v>
      </c>
      <c r="G22">
        <v>0.38</v>
      </c>
      <c r="H22">
        <v>0.67</v>
      </c>
      <c r="I22">
        <v>0.96</v>
      </c>
      <c r="J22">
        <v>1.21</v>
      </c>
      <c r="K22">
        <v>1.35</v>
      </c>
      <c r="L22">
        <v>1.38</v>
      </c>
      <c r="M22">
        <v>1.21</v>
      </c>
      <c r="N22">
        <v>1.31</v>
      </c>
      <c r="O22">
        <v>1.17</v>
      </c>
      <c r="P22">
        <v>0.99</v>
      </c>
      <c r="Q22">
        <v>0.81</v>
      </c>
      <c r="R22">
        <v>0.52</v>
      </c>
      <c r="S22">
        <v>0.15</v>
      </c>
      <c r="T22">
        <v>0</v>
      </c>
      <c r="U22">
        <v>0</v>
      </c>
      <c r="V22">
        <v>0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t="s">
        <v>2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t="s">
        <v>2</v>
      </c>
      <c r="AM22" t="s">
        <v>2</v>
      </c>
      <c r="AN22" t="s">
        <v>2</v>
      </c>
      <c r="AO22" t="s">
        <v>2</v>
      </c>
      <c r="AP22" t="s">
        <v>2</v>
      </c>
      <c r="AQ22">
        <v>0</v>
      </c>
      <c r="AR22">
        <v>0</v>
      </c>
      <c r="AS22">
        <v>0</v>
      </c>
      <c r="AT22">
        <v>0</v>
      </c>
      <c r="AU22">
        <v>0.27</v>
      </c>
      <c r="AV22">
        <v>0.52</v>
      </c>
      <c r="AW22">
        <v>0.63</v>
      </c>
      <c r="AX22">
        <v>0.52</v>
      </c>
      <c r="AY22">
        <v>0.38</v>
      </c>
      <c r="AZ22">
        <v>0.27</v>
      </c>
      <c r="BA22">
        <v>0.15</v>
      </c>
      <c r="BB22">
        <v>0.15</v>
      </c>
      <c r="BC22">
        <v>0</v>
      </c>
      <c r="BD22">
        <v>0</v>
      </c>
      <c r="BE22">
        <v>0.19</v>
      </c>
      <c r="BF22">
        <v>0.15</v>
      </c>
      <c r="BG22">
        <v>0.19</v>
      </c>
      <c r="BH22">
        <v>0.15</v>
      </c>
      <c r="BI22">
        <v>0</v>
      </c>
      <c r="BJ22">
        <v>0</v>
      </c>
      <c r="BK22">
        <v>0</v>
      </c>
      <c r="BL22">
        <v>0</v>
      </c>
    </row>
    <row r="23" spans="1:64">
      <c r="A23">
        <v>0</v>
      </c>
      <c r="B23">
        <v>0</v>
      </c>
      <c r="C23">
        <v>0.19</v>
      </c>
      <c r="D23">
        <v>0.19</v>
      </c>
      <c r="E23">
        <v>0.19</v>
      </c>
      <c r="F23">
        <v>0.3</v>
      </c>
      <c r="G23">
        <v>0.34</v>
      </c>
      <c r="H23">
        <v>0.56000000000000005</v>
      </c>
      <c r="I23">
        <v>0.88</v>
      </c>
      <c r="J23">
        <v>0.96</v>
      </c>
      <c r="K23">
        <v>1.21</v>
      </c>
      <c r="L23">
        <v>1.35</v>
      </c>
      <c r="M23">
        <v>1.21</v>
      </c>
      <c r="N23">
        <v>1.1299999999999999</v>
      </c>
      <c r="O23">
        <v>1.03</v>
      </c>
      <c r="P23">
        <v>0.96</v>
      </c>
      <c r="Q23">
        <v>0.74</v>
      </c>
      <c r="R23">
        <v>0.6</v>
      </c>
      <c r="S23">
        <v>0.27</v>
      </c>
      <c r="T23">
        <v>0</v>
      </c>
      <c r="U23">
        <v>0</v>
      </c>
      <c r="V23">
        <v>0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t="s">
        <v>2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t="s">
        <v>2</v>
      </c>
      <c r="AM23" t="s">
        <v>2</v>
      </c>
      <c r="AN23" t="s">
        <v>2</v>
      </c>
      <c r="AO23" t="s">
        <v>2</v>
      </c>
      <c r="AP23" t="s">
        <v>2</v>
      </c>
      <c r="AQ23">
        <v>0</v>
      </c>
      <c r="AR23">
        <v>0</v>
      </c>
      <c r="AS23">
        <v>0</v>
      </c>
      <c r="AT23">
        <v>0.15</v>
      </c>
      <c r="AU23">
        <v>0.34</v>
      </c>
      <c r="AV23">
        <v>0.45</v>
      </c>
      <c r="AW23">
        <v>0.41</v>
      </c>
      <c r="AX23">
        <v>0.34</v>
      </c>
      <c r="AY23">
        <v>0.19</v>
      </c>
      <c r="AZ23">
        <v>0.15</v>
      </c>
      <c r="BA23">
        <v>0</v>
      </c>
      <c r="BB23">
        <v>0.15</v>
      </c>
      <c r="BC23">
        <v>0.15</v>
      </c>
      <c r="BD23">
        <v>0.15</v>
      </c>
      <c r="BE23">
        <v>0.19</v>
      </c>
      <c r="BF23">
        <v>0.19</v>
      </c>
      <c r="BG23">
        <v>0.19</v>
      </c>
      <c r="BH23">
        <v>0</v>
      </c>
      <c r="BI23">
        <v>0</v>
      </c>
      <c r="BJ23">
        <v>0</v>
      </c>
      <c r="BK23">
        <v>0</v>
      </c>
      <c r="BL23">
        <v>0</v>
      </c>
    </row>
    <row r="24" spans="1:64">
      <c r="A24">
        <v>0</v>
      </c>
      <c r="B24">
        <v>0</v>
      </c>
      <c r="C24">
        <v>0.19</v>
      </c>
      <c r="D24">
        <v>0.19</v>
      </c>
      <c r="E24">
        <v>0.19</v>
      </c>
      <c r="F24">
        <v>0.27</v>
      </c>
      <c r="G24">
        <v>0.34</v>
      </c>
      <c r="H24">
        <v>0.49</v>
      </c>
      <c r="I24">
        <v>0.74</v>
      </c>
      <c r="J24">
        <v>0.85</v>
      </c>
      <c r="K24">
        <v>1.03</v>
      </c>
      <c r="L24">
        <v>1.21</v>
      </c>
      <c r="M24">
        <v>1.1299999999999999</v>
      </c>
      <c r="N24">
        <v>1.1000000000000001</v>
      </c>
      <c r="O24">
        <v>0.96</v>
      </c>
      <c r="P24">
        <v>0.81</v>
      </c>
      <c r="Q24">
        <v>0.7</v>
      </c>
      <c r="R24">
        <v>0.56000000000000005</v>
      </c>
      <c r="S24">
        <v>0.3</v>
      </c>
      <c r="T24">
        <v>0</v>
      </c>
      <c r="U24">
        <v>0</v>
      </c>
      <c r="V24">
        <v>0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t="s">
        <v>2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t="s">
        <v>2</v>
      </c>
      <c r="AM24" t="s">
        <v>2</v>
      </c>
      <c r="AN24" t="s">
        <v>2</v>
      </c>
      <c r="AO24" t="s">
        <v>2</v>
      </c>
      <c r="AP24" t="s">
        <v>2</v>
      </c>
      <c r="AQ24">
        <v>0</v>
      </c>
      <c r="AR24">
        <v>0</v>
      </c>
      <c r="AS24">
        <v>0</v>
      </c>
      <c r="AT24">
        <v>0</v>
      </c>
      <c r="AU24">
        <v>0.34</v>
      </c>
      <c r="AV24">
        <v>0.38</v>
      </c>
      <c r="AW24">
        <v>0.27</v>
      </c>
      <c r="AX24">
        <v>0.23</v>
      </c>
      <c r="AY24">
        <v>0.15</v>
      </c>
      <c r="AZ24">
        <v>0</v>
      </c>
      <c r="BA24">
        <v>0</v>
      </c>
      <c r="BB24">
        <v>0.15</v>
      </c>
      <c r="BC24">
        <v>0</v>
      </c>
      <c r="BD24">
        <v>0.15</v>
      </c>
      <c r="BE24">
        <v>0.19</v>
      </c>
      <c r="BF24">
        <v>0.19</v>
      </c>
      <c r="BG24">
        <v>0.15</v>
      </c>
      <c r="BH24">
        <v>0</v>
      </c>
      <c r="BI24">
        <v>0</v>
      </c>
      <c r="BJ24">
        <v>0</v>
      </c>
      <c r="BK24">
        <v>0</v>
      </c>
      <c r="BL24">
        <v>0</v>
      </c>
    </row>
    <row r="25" spans="1:64">
      <c r="A25">
        <v>0</v>
      </c>
      <c r="B25">
        <v>0</v>
      </c>
      <c r="C25">
        <v>0</v>
      </c>
      <c r="D25">
        <v>0.15</v>
      </c>
      <c r="E25">
        <v>0</v>
      </c>
      <c r="F25">
        <v>0.23</v>
      </c>
      <c r="G25">
        <v>0.3</v>
      </c>
      <c r="H25">
        <v>0.41</v>
      </c>
      <c r="I25">
        <v>0.52</v>
      </c>
      <c r="J25">
        <v>0.7</v>
      </c>
      <c r="K25">
        <v>0.96</v>
      </c>
      <c r="L25">
        <v>0.96</v>
      </c>
      <c r="M25">
        <v>0.96</v>
      </c>
      <c r="N25">
        <v>0.88</v>
      </c>
      <c r="O25">
        <v>0.81</v>
      </c>
      <c r="P25">
        <v>0.78</v>
      </c>
      <c r="Q25">
        <v>0.67</v>
      </c>
      <c r="R25">
        <v>0.41</v>
      </c>
      <c r="S25">
        <v>0.3</v>
      </c>
      <c r="T25">
        <v>0</v>
      </c>
      <c r="U25">
        <v>0</v>
      </c>
      <c r="V25">
        <v>0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t="s">
        <v>2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t="s">
        <v>2</v>
      </c>
      <c r="AM25" t="s">
        <v>2</v>
      </c>
      <c r="AN25" t="s">
        <v>2</v>
      </c>
      <c r="AO25" t="s">
        <v>2</v>
      </c>
      <c r="AP25" t="s">
        <v>2</v>
      </c>
      <c r="AQ25">
        <v>0</v>
      </c>
      <c r="AR25">
        <v>0</v>
      </c>
      <c r="AS25">
        <v>0</v>
      </c>
      <c r="AT25">
        <v>0</v>
      </c>
      <c r="AU25">
        <v>0.23</v>
      </c>
      <c r="AV25">
        <v>0.15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0.15</v>
      </c>
      <c r="BD25">
        <v>0.19</v>
      </c>
      <c r="BE25">
        <v>0.19</v>
      </c>
      <c r="BF25">
        <v>0.15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</row>
    <row r="26" spans="1:64">
      <c r="A26">
        <v>0</v>
      </c>
      <c r="B26">
        <v>0</v>
      </c>
      <c r="C26">
        <v>0</v>
      </c>
      <c r="D26">
        <v>0</v>
      </c>
      <c r="E26">
        <v>0</v>
      </c>
      <c r="F26">
        <v>0.15</v>
      </c>
      <c r="G26">
        <v>0.27</v>
      </c>
      <c r="H26">
        <v>0.38</v>
      </c>
      <c r="I26">
        <v>0.52</v>
      </c>
      <c r="J26">
        <v>0.6</v>
      </c>
      <c r="K26">
        <v>0.74</v>
      </c>
      <c r="L26">
        <v>0.81</v>
      </c>
      <c r="M26">
        <v>0.74</v>
      </c>
      <c r="N26">
        <v>0.7</v>
      </c>
      <c r="O26">
        <v>0.7</v>
      </c>
      <c r="P26">
        <v>0.63</v>
      </c>
      <c r="Q26">
        <v>0.52</v>
      </c>
      <c r="R26">
        <v>0.34</v>
      </c>
      <c r="S26">
        <v>0.23</v>
      </c>
      <c r="T26">
        <v>0.19</v>
      </c>
      <c r="U26">
        <v>0.19</v>
      </c>
      <c r="V26">
        <v>0.23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t="s">
        <v>2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t="s">
        <v>2</v>
      </c>
      <c r="AM26" t="s">
        <v>2</v>
      </c>
      <c r="AN26" t="s">
        <v>2</v>
      </c>
      <c r="AO26" t="s">
        <v>2</v>
      </c>
      <c r="AP26" t="s">
        <v>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0.15</v>
      </c>
      <c r="BD26">
        <v>0.15</v>
      </c>
      <c r="BE26">
        <v>0.19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</row>
    <row r="27" spans="1:64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0.19</v>
      </c>
      <c r="H27">
        <v>0.3</v>
      </c>
      <c r="I27">
        <v>0.45</v>
      </c>
      <c r="J27">
        <v>0.52</v>
      </c>
      <c r="K27">
        <v>0.63</v>
      </c>
      <c r="L27">
        <v>0.67</v>
      </c>
      <c r="M27">
        <v>0.67</v>
      </c>
      <c r="N27">
        <v>0.63</v>
      </c>
      <c r="O27">
        <v>0.67</v>
      </c>
      <c r="P27">
        <v>0.52</v>
      </c>
      <c r="Q27">
        <v>0.41</v>
      </c>
      <c r="R27">
        <v>0.27</v>
      </c>
      <c r="S27">
        <v>0.27</v>
      </c>
      <c r="T27">
        <v>0.23</v>
      </c>
      <c r="U27">
        <v>0.27</v>
      </c>
      <c r="V27">
        <v>0.23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t="s">
        <v>2</v>
      </c>
      <c r="AM27" t="s">
        <v>2</v>
      </c>
      <c r="AN27" t="s">
        <v>2</v>
      </c>
      <c r="AO27" t="s">
        <v>2</v>
      </c>
      <c r="AP27" t="s">
        <v>2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0.15</v>
      </c>
      <c r="BD27">
        <v>0.15</v>
      </c>
      <c r="BE27">
        <v>0.15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</row>
    <row r="28" spans="1:64">
      <c r="A28" t="s">
        <v>3</v>
      </c>
    </row>
    <row r="30" spans="1:64" ht="25.5">
      <c r="A30" s="1" t="s">
        <v>4</v>
      </c>
      <c r="B30" s="1" t="s">
        <v>5</v>
      </c>
      <c r="C30" s="1" t="s">
        <v>6</v>
      </c>
      <c r="D30" s="1" t="s">
        <v>7</v>
      </c>
      <c r="E30" s="1" t="s">
        <v>8</v>
      </c>
      <c r="F30" s="1" t="s">
        <v>9</v>
      </c>
    </row>
    <row r="31" spans="1:64">
      <c r="A31">
        <f>COUNTIF(A2:V27,"&gt;0")*1.6129</f>
        <v>511.28930000000003</v>
      </c>
      <c r="B31">
        <f>MAX(A2:V27)</f>
        <v>1.59</v>
      </c>
      <c r="C31">
        <f>COUNTIF(AQ2:BL27,"&gt;0")*1.6129</f>
        <v>335.48320000000001</v>
      </c>
      <c r="D31">
        <f>MAX(AQ2:BL27)</f>
        <v>1.06</v>
      </c>
      <c r="E31">
        <f>SUM(A35:V60)</f>
        <v>337.66061500000006</v>
      </c>
      <c r="F31">
        <f>SUM(AQ35:BL61)</f>
        <v>139.82230100000012</v>
      </c>
      <c r="H31">
        <f t="array" ref="H31">AVERAGEIF(A2:V27,"&gt;0")</f>
        <v>0.66041009463722422</v>
      </c>
      <c r="I31">
        <f>AVERAGEIF(AQ2:BL27,"&gt;0")</f>
        <v>0.41677884615384675</v>
      </c>
    </row>
    <row r="33" spans="1:64">
      <c r="C33">
        <f>1.6129</f>
        <v>1.6129</v>
      </c>
    </row>
    <row r="35" spans="1:64">
      <c r="A35">
        <f t="shared" ref="A35:J36" si="0">0*(1.6129)</f>
        <v>0</v>
      </c>
      <c r="B35">
        <f t="shared" si="0"/>
        <v>0</v>
      </c>
      <c r="C35">
        <f t="shared" si="0"/>
        <v>0</v>
      </c>
      <c r="D35">
        <f t="shared" si="0"/>
        <v>0</v>
      </c>
      <c r="E35">
        <f t="shared" si="0"/>
        <v>0</v>
      </c>
      <c r="F35">
        <f t="shared" si="0"/>
        <v>0</v>
      </c>
      <c r="G35">
        <f t="shared" si="0"/>
        <v>0</v>
      </c>
      <c r="H35">
        <f t="shared" si="0"/>
        <v>0</v>
      </c>
      <c r="I35">
        <f t="shared" si="0"/>
        <v>0</v>
      </c>
      <c r="J35">
        <f t="shared" si="0"/>
        <v>0</v>
      </c>
      <c r="K35">
        <f t="shared" ref="K35:R36" si="1">0*(1.6129)</f>
        <v>0</v>
      </c>
      <c r="L35">
        <f t="shared" si="1"/>
        <v>0</v>
      </c>
      <c r="M35">
        <f t="shared" si="1"/>
        <v>0</v>
      </c>
      <c r="N35">
        <f t="shared" si="1"/>
        <v>0</v>
      </c>
      <c r="O35">
        <f t="shared" si="1"/>
        <v>0</v>
      </c>
      <c r="P35">
        <f t="shared" si="1"/>
        <v>0</v>
      </c>
      <c r="Q35">
        <f t="shared" si="1"/>
        <v>0</v>
      </c>
      <c r="R35">
        <f t="shared" si="1"/>
        <v>0</v>
      </c>
      <c r="S35">
        <f>0.15*(1.6129)</f>
        <v>0.24193499999999998</v>
      </c>
      <c r="T35">
        <f>0.15*(1.6129)</f>
        <v>0.24193499999999998</v>
      </c>
      <c r="U35">
        <f>0*(1.6129)</f>
        <v>0</v>
      </c>
      <c r="V35">
        <f>0*(1.6129)</f>
        <v>0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t="s">
        <v>2</v>
      </c>
      <c r="AM35" t="s">
        <v>2</v>
      </c>
      <c r="AN35" t="s">
        <v>2</v>
      </c>
      <c r="AO35" t="s">
        <v>2</v>
      </c>
      <c r="AP35" t="s">
        <v>2</v>
      </c>
      <c r="AQ35">
        <f t="shared" ref="AQ35:AV36" si="2">0*(1.6129)</f>
        <v>0</v>
      </c>
      <c r="AR35">
        <f t="shared" si="2"/>
        <v>0</v>
      </c>
      <c r="AS35">
        <f t="shared" si="2"/>
        <v>0</v>
      </c>
      <c r="AT35">
        <f t="shared" si="2"/>
        <v>0</v>
      </c>
      <c r="AU35">
        <f t="shared" si="2"/>
        <v>0</v>
      </c>
      <c r="AV35">
        <f t="shared" si="2"/>
        <v>0</v>
      </c>
      <c r="AW35">
        <f>0.15*(1.6129)</f>
        <v>0.24193499999999998</v>
      </c>
      <c r="AX35">
        <f>0.34*(1.6129)</f>
        <v>0.54838600000000004</v>
      </c>
      <c r="AY35">
        <f>0.34*(1.6129)</f>
        <v>0.54838600000000004</v>
      </c>
      <c r="AZ35">
        <f t="shared" ref="AZ35:BL37" si="3">0*(1.6129)</f>
        <v>0</v>
      </c>
      <c r="BA35">
        <f t="shared" si="3"/>
        <v>0</v>
      </c>
      <c r="BB35">
        <f t="shared" si="3"/>
        <v>0</v>
      </c>
      <c r="BC35">
        <f t="shared" si="3"/>
        <v>0</v>
      </c>
      <c r="BD35">
        <f t="shared" si="3"/>
        <v>0</v>
      </c>
      <c r="BE35">
        <f t="shared" si="3"/>
        <v>0</v>
      </c>
      <c r="BF35">
        <f t="shared" si="3"/>
        <v>0</v>
      </c>
      <c r="BG35">
        <f t="shared" si="3"/>
        <v>0</v>
      </c>
      <c r="BH35">
        <f t="shared" si="3"/>
        <v>0</v>
      </c>
      <c r="BI35">
        <f t="shared" si="3"/>
        <v>0</v>
      </c>
      <c r="BJ35">
        <f t="shared" si="3"/>
        <v>0</v>
      </c>
      <c r="BK35">
        <f t="shared" si="3"/>
        <v>0</v>
      </c>
      <c r="BL35">
        <f t="shared" si="3"/>
        <v>0</v>
      </c>
    </row>
    <row r="36" spans="1:64">
      <c r="A36">
        <f t="shared" si="0"/>
        <v>0</v>
      </c>
      <c r="B36">
        <f t="shared" si="0"/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1"/>
        <v>0</v>
      </c>
      <c r="L36">
        <f t="shared" si="1"/>
        <v>0</v>
      </c>
      <c r="M36">
        <f t="shared" si="1"/>
        <v>0</v>
      </c>
      <c r="N36">
        <f t="shared" si="1"/>
        <v>0</v>
      </c>
      <c r="O36">
        <f t="shared" si="1"/>
        <v>0</v>
      </c>
      <c r="P36">
        <f t="shared" si="1"/>
        <v>0</v>
      </c>
      <c r="Q36">
        <f t="shared" si="1"/>
        <v>0</v>
      </c>
      <c r="R36">
        <f t="shared" si="1"/>
        <v>0</v>
      </c>
      <c r="S36">
        <f>0.15*(1.6129)</f>
        <v>0.24193499999999998</v>
      </c>
      <c r="T36">
        <f>0.15*(1.6129)</f>
        <v>0.24193499999999998</v>
      </c>
      <c r="U36">
        <f>0.23*(1.6129)</f>
        <v>0.37096699999999999</v>
      </c>
      <c r="V36">
        <f t="shared" ref="V36:V58" si="4">0*(1.6129)</f>
        <v>0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t="s">
        <v>2</v>
      </c>
      <c r="AM36" t="s">
        <v>2</v>
      </c>
      <c r="AN36" t="s">
        <v>2</v>
      </c>
      <c r="AO36" t="s">
        <v>2</v>
      </c>
      <c r="AP36" t="s">
        <v>2</v>
      </c>
      <c r="AQ36">
        <f t="shared" si="2"/>
        <v>0</v>
      </c>
      <c r="AR36">
        <f t="shared" si="2"/>
        <v>0</v>
      </c>
      <c r="AS36">
        <f t="shared" si="2"/>
        <v>0</v>
      </c>
      <c r="AT36">
        <f t="shared" si="2"/>
        <v>0</v>
      </c>
      <c r="AU36">
        <f t="shared" si="2"/>
        <v>0</v>
      </c>
      <c r="AV36">
        <f t="shared" si="2"/>
        <v>0</v>
      </c>
      <c r="AW36">
        <f>0.27*(1.6129)</f>
        <v>0.43548300000000001</v>
      </c>
      <c r="AX36">
        <f>0.56*(1.6129)</f>
        <v>0.90322400000000014</v>
      </c>
      <c r="AY36">
        <f>0.41*(1.6129)</f>
        <v>0.66128900000000002</v>
      </c>
      <c r="AZ36">
        <f t="shared" si="3"/>
        <v>0</v>
      </c>
      <c r="BA36">
        <f t="shared" si="3"/>
        <v>0</v>
      </c>
      <c r="BB36">
        <f t="shared" si="3"/>
        <v>0</v>
      </c>
      <c r="BC36">
        <f t="shared" si="3"/>
        <v>0</v>
      </c>
      <c r="BD36">
        <f t="shared" si="3"/>
        <v>0</v>
      </c>
      <c r="BE36">
        <f t="shared" si="3"/>
        <v>0</v>
      </c>
      <c r="BF36">
        <f t="shared" si="3"/>
        <v>0</v>
      </c>
      <c r="BG36">
        <f t="shared" si="3"/>
        <v>0</v>
      </c>
      <c r="BH36">
        <f t="shared" si="3"/>
        <v>0</v>
      </c>
      <c r="BI36">
        <f t="shared" si="3"/>
        <v>0</v>
      </c>
      <c r="BJ36">
        <f t="shared" si="3"/>
        <v>0</v>
      </c>
      <c r="BK36">
        <f t="shared" si="3"/>
        <v>0</v>
      </c>
      <c r="BL36">
        <f t="shared" si="3"/>
        <v>0</v>
      </c>
    </row>
    <row r="37" spans="1:64">
      <c r="A37">
        <f t="shared" ref="A37:J37" si="5">0*(1.6129)</f>
        <v>0</v>
      </c>
      <c r="B37">
        <f t="shared" si="5"/>
        <v>0</v>
      </c>
      <c r="C37">
        <f t="shared" si="5"/>
        <v>0</v>
      </c>
      <c r="D37">
        <f t="shared" si="5"/>
        <v>0</v>
      </c>
      <c r="E37">
        <f t="shared" si="5"/>
        <v>0</v>
      </c>
      <c r="F37">
        <f t="shared" si="5"/>
        <v>0</v>
      </c>
      <c r="G37">
        <f t="shared" si="5"/>
        <v>0</v>
      </c>
      <c r="H37">
        <f t="shared" si="5"/>
        <v>0</v>
      </c>
      <c r="I37">
        <f t="shared" si="5"/>
        <v>0</v>
      </c>
      <c r="J37">
        <f t="shared" si="5"/>
        <v>0</v>
      </c>
      <c r="K37">
        <f>0.19*(1.6129)</f>
        <v>0.30645100000000003</v>
      </c>
      <c r="L37">
        <f>0.23*(1.6129)</f>
        <v>0.37096699999999999</v>
      </c>
      <c r="M37">
        <f>0.23*(1.6129)</f>
        <v>0.37096699999999999</v>
      </c>
      <c r="N37">
        <f>0.19*(1.6129)</f>
        <v>0.30645100000000003</v>
      </c>
      <c r="O37">
        <f>0.15*(1.6129)</f>
        <v>0.24193499999999998</v>
      </c>
      <c r="P37">
        <f>0*(1.6129)</f>
        <v>0</v>
      </c>
      <c r="Q37">
        <f>0*(1.6129)</f>
        <v>0</v>
      </c>
      <c r="R37">
        <f>0*(1.6129)</f>
        <v>0</v>
      </c>
      <c r="S37">
        <f>0*(1.6129)</f>
        <v>0</v>
      </c>
      <c r="T37">
        <f>0.19*(1.6129)</f>
        <v>0.30645100000000003</v>
      </c>
      <c r="U37">
        <f t="shared" ref="U37:U58" si="6">0*(1.6129)</f>
        <v>0</v>
      </c>
      <c r="V37">
        <f t="shared" si="4"/>
        <v>0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t="s">
        <v>2</v>
      </c>
      <c r="AM37" t="s">
        <v>2</v>
      </c>
      <c r="AN37" t="s">
        <v>2</v>
      </c>
      <c r="AO37" t="s">
        <v>2</v>
      </c>
      <c r="AP37" t="s">
        <v>2</v>
      </c>
      <c r="AQ37">
        <f t="shared" ref="AQ37:AU46" si="7">0*(1.6129)</f>
        <v>0</v>
      </c>
      <c r="AR37">
        <f t="shared" si="7"/>
        <v>0</v>
      </c>
      <c r="AS37">
        <f t="shared" si="7"/>
        <v>0</v>
      </c>
      <c r="AT37">
        <f t="shared" si="7"/>
        <v>0</v>
      </c>
      <c r="AU37">
        <f t="shared" si="7"/>
        <v>0</v>
      </c>
      <c r="AV37">
        <f>0.27*(1.6129)</f>
        <v>0.43548300000000001</v>
      </c>
      <c r="AW37">
        <f>0.6*(1.6129)</f>
        <v>0.96773999999999993</v>
      </c>
      <c r="AX37">
        <f>0.7*(1.6129)</f>
        <v>1.12903</v>
      </c>
      <c r="AY37">
        <f>0.45*(1.6129)</f>
        <v>0.72580500000000003</v>
      </c>
      <c r="AZ37">
        <f t="shared" si="3"/>
        <v>0</v>
      </c>
      <c r="BA37">
        <f t="shared" si="3"/>
        <v>0</v>
      </c>
      <c r="BB37">
        <f t="shared" si="3"/>
        <v>0</v>
      </c>
      <c r="BC37">
        <f t="shared" si="3"/>
        <v>0</v>
      </c>
      <c r="BD37">
        <f t="shared" si="3"/>
        <v>0</v>
      </c>
      <c r="BE37">
        <f t="shared" si="3"/>
        <v>0</v>
      </c>
      <c r="BF37">
        <f t="shared" si="3"/>
        <v>0</v>
      </c>
      <c r="BG37">
        <f t="shared" si="3"/>
        <v>0</v>
      </c>
      <c r="BH37">
        <f t="shared" si="3"/>
        <v>0</v>
      </c>
      <c r="BI37">
        <f t="shared" si="3"/>
        <v>0</v>
      </c>
      <c r="BJ37">
        <f t="shared" si="3"/>
        <v>0</v>
      </c>
      <c r="BK37">
        <f t="shared" si="3"/>
        <v>0</v>
      </c>
      <c r="BL37">
        <f t="shared" si="3"/>
        <v>0</v>
      </c>
    </row>
    <row r="38" spans="1:64">
      <c r="A38">
        <f t="shared" ref="A38:H38" si="8">0*(1.6129)</f>
        <v>0</v>
      </c>
      <c r="B38">
        <f t="shared" si="8"/>
        <v>0</v>
      </c>
      <c r="C38">
        <f t="shared" si="8"/>
        <v>0</v>
      </c>
      <c r="D38">
        <f t="shared" si="8"/>
        <v>0</v>
      </c>
      <c r="E38">
        <f t="shared" si="8"/>
        <v>0</v>
      </c>
      <c r="F38">
        <f t="shared" si="8"/>
        <v>0</v>
      </c>
      <c r="G38">
        <f t="shared" si="8"/>
        <v>0</v>
      </c>
      <c r="H38">
        <f t="shared" si="8"/>
        <v>0</v>
      </c>
      <c r="I38">
        <f>0.23*(1.6129)</f>
        <v>0.37096699999999999</v>
      </c>
      <c r="J38">
        <f>0.34*(1.6129)</f>
        <v>0.54838600000000004</v>
      </c>
      <c r="K38">
        <f>0.38*(1.6129)</f>
        <v>0.61290200000000006</v>
      </c>
      <c r="L38">
        <f>0.34*(1.6129)</f>
        <v>0.54838600000000004</v>
      </c>
      <c r="M38">
        <f>0.34*(1.6129)</f>
        <v>0.54838600000000004</v>
      </c>
      <c r="N38">
        <f>0.27*(1.6129)</f>
        <v>0.43548300000000001</v>
      </c>
      <c r="O38">
        <f>0*(1.6129)</f>
        <v>0</v>
      </c>
      <c r="P38">
        <f>0.15*(1.6129)</f>
        <v>0.24193499999999998</v>
      </c>
      <c r="Q38">
        <f t="shared" ref="Q38:T42" si="9">0*(1.6129)</f>
        <v>0</v>
      </c>
      <c r="R38">
        <f t="shared" si="9"/>
        <v>0</v>
      </c>
      <c r="S38">
        <f t="shared" si="9"/>
        <v>0</v>
      </c>
      <c r="T38">
        <f t="shared" si="9"/>
        <v>0</v>
      </c>
      <c r="U38">
        <f t="shared" si="6"/>
        <v>0</v>
      </c>
      <c r="V38">
        <f t="shared" si="4"/>
        <v>0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t="s">
        <v>2</v>
      </c>
      <c r="AM38" t="s">
        <v>2</v>
      </c>
      <c r="AN38" t="s">
        <v>2</v>
      </c>
      <c r="AO38" t="s">
        <v>2</v>
      </c>
      <c r="AP38" t="s">
        <v>2</v>
      </c>
      <c r="AQ38">
        <f t="shared" si="7"/>
        <v>0</v>
      </c>
      <c r="AR38">
        <f t="shared" si="7"/>
        <v>0</v>
      </c>
      <c r="AS38">
        <f t="shared" si="7"/>
        <v>0</v>
      </c>
      <c r="AT38">
        <f t="shared" si="7"/>
        <v>0</v>
      </c>
      <c r="AU38">
        <f t="shared" si="7"/>
        <v>0</v>
      </c>
      <c r="AV38">
        <f>0.34*(1.6129)</f>
        <v>0.54838600000000004</v>
      </c>
      <c r="AW38">
        <f>0.6*(1.6129)</f>
        <v>0.96773999999999993</v>
      </c>
      <c r="AX38">
        <f>0.81*(1.6129)</f>
        <v>1.3064490000000002</v>
      </c>
      <c r="AY38">
        <f>0.56*(1.6129)</f>
        <v>0.90322400000000014</v>
      </c>
      <c r="AZ38">
        <f>0.15*(1.6129)</f>
        <v>0.24193499999999998</v>
      </c>
      <c r="BA38">
        <f t="shared" ref="BA38:BL39" si="10">0*(1.6129)</f>
        <v>0</v>
      </c>
      <c r="BB38">
        <f t="shared" si="10"/>
        <v>0</v>
      </c>
      <c r="BC38">
        <f t="shared" si="10"/>
        <v>0</v>
      </c>
      <c r="BD38">
        <f t="shared" si="10"/>
        <v>0</v>
      </c>
      <c r="BE38">
        <f t="shared" si="10"/>
        <v>0</v>
      </c>
      <c r="BF38">
        <f t="shared" si="10"/>
        <v>0</v>
      </c>
      <c r="BG38">
        <f t="shared" si="10"/>
        <v>0</v>
      </c>
      <c r="BH38">
        <f t="shared" si="10"/>
        <v>0</v>
      </c>
      <c r="BI38">
        <f t="shared" si="10"/>
        <v>0</v>
      </c>
      <c r="BJ38">
        <f t="shared" si="10"/>
        <v>0</v>
      </c>
      <c r="BK38">
        <f t="shared" si="10"/>
        <v>0</v>
      </c>
      <c r="BL38">
        <f t="shared" si="10"/>
        <v>0</v>
      </c>
    </row>
    <row r="39" spans="1:64">
      <c r="A39">
        <f t="shared" ref="A39:G39" si="11">0*(1.6129)</f>
        <v>0</v>
      </c>
      <c r="B39">
        <f t="shared" si="11"/>
        <v>0</v>
      </c>
      <c r="C39">
        <f t="shared" si="11"/>
        <v>0</v>
      </c>
      <c r="D39">
        <f t="shared" si="11"/>
        <v>0</v>
      </c>
      <c r="E39">
        <f t="shared" si="11"/>
        <v>0</v>
      </c>
      <c r="F39">
        <f t="shared" si="11"/>
        <v>0</v>
      </c>
      <c r="G39">
        <f t="shared" si="11"/>
        <v>0</v>
      </c>
      <c r="H39">
        <f>0.19*(1.6129)</f>
        <v>0.30645100000000003</v>
      </c>
      <c r="I39">
        <f>0.41*(1.6129)</f>
        <v>0.66128900000000002</v>
      </c>
      <c r="J39">
        <f>0.52*(1.6129)</f>
        <v>0.83870800000000001</v>
      </c>
      <c r="K39">
        <f>0.56*(1.6129)</f>
        <v>0.90322400000000014</v>
      </c>
      <c r="L39">
        <f>0.41*(1.6129)</f>
        <v>0.66128900000000002</v>
      </c>
      <c r="M39">
        <f>0.45*(1.6129)</f>
        <v>0.72580500000000003</v>
      </c>
      <c r="N39">
        <f>0.3*(1.6129)</f>
        <v>0.48386999999999997</v>
      </c>
      <c r="O39">
        <f>0.15*(1.6129)</f>
        <v>0.24193499999999998</v>
      </c>
      <c r="P39">
        <f>0*(1.6129)</f>
        <v>0</v>
      </c>
      <c r="Q39">
        <f t="shared" si="9"/>
        <v>0</v>
      </c>
      <c r="R39">
        <f t="shared" si="9"/>
        <v>0</v>
      </c>
      <c r="S39">
        <f t="shared" si="9"/>
        <v>0</v>
      </c>
      <c r="T39">
        <f t="shared" si="9"/>
        <v>0</v>
      </c>
      <c r="U39">
        <f t="shared" si="6"/>
        <v>0</v>
      </c>
      <c r="V39">
        <f t="shared" si="4"/>
        <v>0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t="s">
        <v>2</v>
      </c>
      <c r="AM39" t="s">
        <v>2</v>
      </c>
      <c r="AN39" t="s">
        <v>2</v>
      </c>
      <c r="AO39" t="s">
        <v>2</v>
      </c>
      <c r="AP39" t="s">
        <v>2</v>
      </c>
      <c r="AQ39">
        <f t="shared" si="7"/>
        <v>0</v>
      </c>
      <c r="AR39">
        <f t="shared" si="7"/>
        <v>0</v>
      </c>
      <c r="AS39">
        <f t="shared" si="7"/>
        <v>0</v>
      </c>
      <c r="AT39">
        <f t="shared" si="7"/>
        <v>0</v>
      </c>
      <c r="AU39">
        <f t="shared" si="7"/>
        <v>0</v>
      </c>
      <c r="AV39">
        <f>0.3*(1.6129)</f>
        <v>0.48386999999999997</v>
      </c>
      <c r="AW39">
        <f>0.67*(1.6129)</f>
        <v>1.080643</v>
      </c>
      <c r="AX39">
        <f>0.81*(1.6129)</f>
        <v>1.3064490000000002</v>
      </c>
      <c r="AY39">
        <f>0.7*(1.6129)</f>
        <v>1.12903</v>
      </c>
      <c r="AZ39">
        <f>0.49*(1.6129)</f>
        <v>0.79032099999999994</v>
      </c>
      <c r="BA39">
        <f t="shared" si="10"/>
        <v>0</v>
      </c>
      <c r="BB39">
        <f t="shared" si="10"/>
        <v>0</v>
      </c>
      <c r="BC39">
        <f t="shared" si="10"/>
        <v>0</v>
      </c>
      <c r="BD39">
        <f t="shared" si="10"/>
        <v>0</v>
      </c>
      <c r="BE39">
        <f t="shared" si="10"/>
        <v>0</v>
      </c>
      <c r="BF39">
        <f t="shared" si="10"/>
        <v>0</v>
      </c>
      <c r="BG39">
        <f t="shared" si="10"/>
        <v>0</v>
      </c>
      <c r="BH39">
        <f t="shared" si="10"/>
        <v>0</v>
      </c>
      <c r="BI39">
        <f t="shared" si="10"/>
        <v>0</v>
      </c>
      <c r="BJ39">
        <f t="shared" si="10"/>
        <v>0</v>
      </c>
      <c r="BK39">
        <f t="shared" si="10"/>
        <v>0</v>
      </c>
      <c r="BL39">
        <f t="shared" si="10"/>
        <v>0</v>
      </c>
    </row>
    <row r="40" spans="1:64">
      <c r="A40">
        <f t="shared" ref="A40:F42" si="12">0*(1.6129)</f>
        <v>0</v>
      </c>
      <c r="B40">
        <f t="shared" si="12"/>
        <v>0</v>
      </c>
      <c r="C40">
        <f t="shared" si="12"/>
        <v>0</v>
      </c>
      <c r="D40">
        <f t="shared" si="12"/>
        <v>0</v>
      </c>
      <c r="E40">
        <f t="shared" si="12"/>
        <v>0</v>
      </c>
      <c r="F40">
        <f t="shared" si="12"/>
        <v>0</v>
      </c>
      <c r="G40">
        <f>0.15*(1.6129)</f>
        <v>0.24193499999999998</v>
      </c>
      <c r="H40">
        <f>0.38*(1.6129)</f>
        <v>0.61290200000000006</v>
      </c>
      <c r="I40">
        <f>0.6*(1.6129)</f>
        <v>0.96773999999999993</v>
      </c>
      <c r="J40">
        <f>0.78*(1.6129)</f>
        <v>1.258062</v>
      </c>
      <c r="K40">
        <f>0.78*(1.6129)</f>
        <v>1.258062</v>
      </c>
      <c r="L40">
        <f>0.7*(1.6129)</f>
        <v>1.12903</v>
      </c>
      <c r="M40">
        <f>0.63*(1.6129)</f>
        <v>1.016127</v>
      </c>
      <c r="N40">
        <f>0.38*(1.6129)</f>
        <v>0.61290200000000006</v>
      </c>
      <c r="O40">
        <f>0.19*(1.6129)</f>
        <v>0.30645100000000003</v>
      </c>
      <c r="P40">
        <f>0*(1.6129)</f>
        <v>0</v>
      </c>
      <c r="Q40">
        <f t="shared" si="9"/>
        <v>0</v>
      </c>
      <c r="R40">
        <f t="shared" si="9"/>
        <v>0</v>
      </c>
      <c r="S40">
        <f t="shared" si="9"/>
        <v>0</v>
      </c>
      <c r="T40">
        <f t="shared" si="9"/>
        <v>0</v>
      </c>
      <c r="U40">
        <f t="shared" si="6"/>
        <v>0</v>
      </c>
      <c r="V40">
        <f t="shared" si="4"/>
        <v>0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t="s">
        <v>2</v>
      </c>
      <c r="AM40" t="s">
        <v>2</v>
      </c>
      <c r="AN40" t="s">
        <v>2</v>
      </c>
      <c r="AO40" t="s">
        <v>2</v>
      </c>
      <c r="AP40" t="s">
        <v>2</v>
      </c>
      <c r="AQ40">
        <f t="shared" si="7"/>
        <v>0</v>
      </c>
      <c r="AR40">
        <f t="shared" si="7"/>
        <v>0</v>
      </c>
      <c r="AS40">
        <f t="shared" si="7"/>
        <v>0</v>
      </c>
      <c r="AT40">
        <f t="shared" si="7"/>
        <v>0</v>
      </c>
      <c r="AU40">
        <f t="shared" si="7"/>
        <v>0</v>
      </c>
      <c r="AV40">
        <f>0.19*(1.6129)</f>
        <v>0.30645100000000003</v>
      </c>
      <c r="AW40">
        <f>0.49*(1.6129)</f>
        <v>0.79032099999999994</v>
      </c>
      <c r="AX40">
        <f>0.74*(1.6129)</f>
        <v>1.193546</v>
      </c>
      <c r="AY40">
        <f>0.88*(1.6129)</f>
        <v>1.4193519999999999</v>
      </c>
      <c r="AZ40">
        <f>0.78*(1.6129)</f>
        <v>1.258062</v>
      </c>
      <c r="BA40">
        <f>0.45*(1.6129)</f>
        <v>0.72580500000000003</v>
      </c>
      <c r="BB40">
        <f>0.3*(1.6129)</f>
        <v>0.48386999999999997</v>
      </c>
      <c r="BC40">
        <f>0.19*(1.6129)</f>
        <v>0.30645100000000003</v>
      </c>
      <c r="BD40">
        <f>0.23*(1.6129)</f>
        <v>0.37096699999999999</v>
      </c>
      <c r="BE40">
        <f>0.19*(1.6129)</f>
        <v>0.30645100000000003</v>
      </c>
      <c r="BF40">
        <f t="shared" ref="BF40:BL40" si="13">0*(1.6129)</f>
        <v>0</v>
      </c>
      <c r="BG40">
        <f t="shared" si="13"/>
        <v>0</v>
      </c>
      <c r="BH40">
        <f t="shared" si="13"/>
        <v>0</v>
      </c>
      <c r="BI40">
        <f t="shared" si="13"/>
        <v>0</v>
      </c>
      <c r="BJ40">
        <f t="shared" si="13"/>
        <v>0</v>
      </c>
      <c r="BK40">
        <f t="shared" si="13"/>
        <v>0</v>
      </c>
      <c r="BL40">
        <f t="shared" si="13"/>
        <v>0</v>
      </c>
    </row>
    <row r="41" spans="1:64">
      <c r="A41">
        <f t="shared" si="12"/>
        <v>0</v>
      </c>
      <c r="B41">
        <f t="shared" si="12"/>
        <v>0</v>
      </c>
      <c r="C41">
        <f t="shared" si="12"/>
        <v>0</v>
      </c>
      <c r="D41">
        <f t="shared" si="12"/>
        <v>0</v>
      </c>
      <c r="E41">
        <f t="shared" si="12"/>
        <v>0</v>
      </c>
      <c r="F41">
        <f t="shared" si="12"/>
        <v>0</v>
      </c>
      <c r="G41">
        <f>0.23*(1.6129)</f>
        <v>0.37096699999999999</v>
      </c>
      <c r="H41">
        <f>0.45*(1.6129)</f>
        <v>0.72580500000000003</v>
      </c>
      <c r="I41">
        <f>0.7*(1.6129)</f>
        <v>1.12903</v>
      </c>
      <c r="J41">
        <f>0.88*(1.6129)</f>
        <v>1.4193519999999999</v>
      </c>
      <c r="K41">
        <f>0.96*(1.6129)</f>
        <v>1.548384</v>
      </c>
      <c r="L41">
        <f>0.92*(1.6129)</f>
        <v>1.483868</v>
      </c>
      <c r="M41">
        <f>0.81*(1.6129)</f>
        <v>1.3064490000000002</v>
      </c>
      <c r="N41">
        <f>0.63*(1.6129)</f>
        <v>1.016127</v>
      </c>
      <c r="O41">
        <f>0.41*(1.6129)</f>
        <v>0.66128900000000002</v>
      </c>
      <c r="P41">
        <f>0*(1.6129)</f>
        <v>0</v>
      </c>
      <c r="Q41">
        <f t="shared" si="9"/>
        <v>0</v>
      </c>
      <c r="R41">
        <f t="shared" si="9"/>
        <v>0</v>
      </c>
      <c r="S41">
        <f t="shared" si="9"/>
        <v>0</v>
      </c>
      <c r="T41">
        <f t="shared" si="9"/>
        <v>0</v>
      </c>
      <c r="U41">
        <f t="shared" si="6"/>
        <v>0</v>
      </c>
      <c r="V41">
        <f t="shared" si="4"/>
        <v>0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t="s">
        <v>2</v>
      </c>
      <c r="AM41" t="s">
        <v>2</v>
      </c>
      <c r="AN41" t="s">
        <v>2</v>
      </c>
      <c r="AO41" t="s">
        <v>2</v>
      </c>
      <c r="AP41" t="s">
        <v>2</v>
      </c>
      <c r="AQ41">
        <f t="shared" si="7"/>
        <v>0</v>
      </c>
      <c r="AR41">
        <f t="shared" si="7"/>
        <v>0</v>
      </c>
      <c r="AS41">
        <f t="shared" si="7"/>
        <v>0</v>
      </c>
      <c r="AT41">
        <f t="shared" si="7"/>
        <v>0</v>
      </c>
      <c r="AU41">
        <f t="shared" si="7"/>
        <v>0</v>
      </c>
      <c r="AV41">
        <f t="shared" ref="AV41:AW47" si="14">0*(1.6129)</f>
        <v>0</v>
      </c>
      <c r="AW41">
        <f t="shared" si="14"/>
        <v>0</v>
      </c>
      <c r="AX41">
        <f>0.41*(1.6129)</f>
        <v>0.66128900000000002</v>
      </c>
      <c r="AY41">
        <f>0.7*(1.6129)</f>
        <v>1.12903</v>
      </c>
      <c r="AZ41">
        <f>0.74*(1.6129)</f>
        <v>1.193546</v>
      </c>
      <c r="BA41">
        <f>0.6*(1.6129)</f>
        <v>0.96773999999999993</v>
      </c>
      <c r="BB41">
        <f>0.81*(1.6129)</f>
        <v>1.3064490000000002</v>
      </c>
      <c r="BC41">
        <f>0.63*(1.6129)</f>
        <v>1.016127</v>
      </c>
      <c r="BD41">
        <f>0.74*(1.6129)</f>
        <v>1.193546</v>
      </c>
      <c r="BE41">
        <f>0.52*(1.6129)</f>
        <v>0.83870800000000001</v>
      </c>
      <c r="BF41">
        <f>0.38*(1.6129)</f>
        <v>0.61290200000000006</v>
      </c>
      <c r="BG41">
        <f>0.23*(1.6129)</f>
        <v>0.37096699999999999</v>
      </c>
      <c r="BH41">
        <f>0*(1.6129)</f>
        <v>0</v>
      </c>
      <c r="BI41">
        <f>0*(1.6129)</f>
        <v>0</v>
      </c>
      <c r="BJ41">
        <f>0*(1.6129)</f>
        <v>0</v>
      </c>
      <c r="BK41">
        <f>0*(1.6129)</f>
        <v>0</v>
      </c>
      <c r="BL41">
        <f>0*(1.6129)</f>
        <v>0</v>
      </c>
    </row>
    <row r="42" spans="1:64">
      <c r="A42">
        <f t="shared" si="12"/>
        <v>0</v>
      </c>
      <c r="B42">
        <f t="shared" si="12"/>
        <v>0</v>
      </c>
      <c r="C42">
        <f t="shared" si="12"/>
        <v>0</v>
      </c>
      <c r="D42">
        <f t="shared" si="12"/>
        <v>0</v>
      </c>
      <c r="E42">
        <f t="shared" si="12"/>
        <v>0</v>
      </c>
      <c r="F42">
        <f t="shared" si="12"/>
        <v>0</v>
      </c>
      <c r="G42">
        <f>0.3*(1.6129)</f>
        <v>0.48386999999999997</v>
      </c>
      <c r="H42">
        <f>0.49*(1.6129)</f>
        <v>0.79032099999999994</v>
      </c>
      <c r="I42">
        <f>0.74*(1.6129)</f>
        <v>1.193546</v>
      </c>
      <c r="J42">
        <f>0.81*(1.6129)</f>
        <v>1.3064490000000002</v>
      </c>
      <c r="K42">
        <f>0.88*(1.6129)</f>
        <v>1.4193519999999999</v>
      </c>
      <c r="L42">
        <f>0.96*(1.6129)</f>
        <v>1.548384</v>
      </c>
      <c r="M42">
        <f>0.96*(1.6129)</f>
        <v>1.548384</v>
      </c>
      <c r="N42">
        <f>0.81*(1.6129)</f>
        <v>1.3064490000000002</v>
      </c>
      <c r="O42">
        <f>0.6*(1.6129)</f>
        <v>0.96773999999999993</v>
      </c>
      <c r="P42">
        <f>0.3*(1.6129)</f>
        <v>0.48386999999999997</v>
      </c>
      <c r="Q42">
        <f t="shared" si="9"/>
        <v>0</v>
      </c>
      <c r="R42">
        <f t="shared" si="9"/>
        <v>0</v>
      </c>
      <c r="S42">
        <f t="shared" si="9"/>
        <v>0</v>
      </c>
      <c r="T42">
        <f t="shared" si="9"/>
        <v>0</v>
      </c>
      <c r="U42">
        <f t="shared" si="6"/>
        <v>0</v>
      </c>
      <c r="V42">
        <f t="shared" si="4"/>
        <v>0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t="s">
        <v>2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t="s">
        <v>2</v>
      </c>
      <c r="AM42" t="s">
        <v>2</v>
      </c>
      <c r="AN42" t="s">
        <v>2</v>
      </c>
      <c r="AO42" t="s">
        <v>2</v>
      </c>
      <c r="AP42" t="s">
        <v>2</v>
      </c>
      <c r="AQ42">
        <f t="shared" si="7"/>
        <v>0</v>
      </c>
      <c r="AR42">
        <f t="shared" si="7"/>
        <v>0</v>
      </c>
      <c r="AS42">
        <f t="shared" si="7"/>
        <v>0</v>
      </c>
      <c r="AT42">
        <f t="shared" si="7"/>
        <v>0</v>
      </c>
      <c r="AU42">
        <f t="shared" si="7"/>
        <v>0</v>
      </c>
      <c r="AV42">
        <f t="shared" si="14"/>
        <v>0</v>
      </c>
      <c r="AW42">
        <f t="shared" si="14"/>
        <v>0</v>
      </c>
      <c r="AX42">
        <f t="shared" ref="AX42:AX47" si="15">0*(1.6129)</f>
        <v>0</v>
      </c>
      <c r="AY42">
        <f>0.41*(1.6129)</f>
        <v>0.66128900000000002</v>
      </c>
      <c r="AZ42">
        <f>0.3*(1.6129)</f>
        <v>0.48386999999999997</v>
      </c>
      <c r="BA42">
        <f>0.7*(1.6129)</f>
        <v>1.12903</v>
      </c>
      <c r="BB42">
        <f>0.88*(1.6129)</f>
        <v>1.4193519999999999</v>
      </c>
      <c r="BC42">
        <f>0.96*(1.6129)</f>
        <v>1.548384</v>
      </c>
      <c r="BD42">
        <f>0.96*(1.6129)</f>
        <v>1.548384</v>
      </c>
      <c r="BE42">
        <f>0.7*(1.6129)</f>
        <v>1.12903</v>
      </c>
      <c r="BF42">
        <f>0.6*(1.6129)</f>
        <v>0.96773999999999993</v>
      </c>
      <c r="BG42">
        <f>0.41*(1.6129)</f>
        <v>0.66128900000000002</v>
      </c>
      <c r="BH42">
        <f>0.27*(1.6129)</f>
        <v>0.43548300000000001</v>
      </c>
      <c r="BI42">
        <f>0*(1.6129)</f>
        <v>0</v>
      </c>
      <c r="BJ42">
        <f>0*(1.6129)</f>
        <v>0</v>
      </c>
      <c r="BK42">
        <f>0*(1.6129)</f>
        <v>0</v>
      </c>
      <c r="BL42">
        <f>0*(1.6129)</f>
        <v>0</v>
      </c>
    </row>
    <row r="43" spans="1:64">
      <c r="A43">
        <f t="shared" ref="A43:E49" si="16">0*(1.6129)</f>
        <v>0</v>
      </c>
      <c r="B43">
        <f t="shared" si="16"/>
        <v>0</v>
      </c>
      <c r="C43">
        <f t="shared" si="16"/>
        <v>0</v>
      </c>
      <c r="D43">
        <f t="shared" si="16"/>
        <v>0</v>
      </c>
      <c r="E43">
        <f t="shared" si="16"/>
        <v>0</v>
      </c>
      <c r="F43">
        <f>0.15*(1.6129)</f>
        <v>0.24193499999999998</v>
      </c>
      <c r="G43">
        <f>0.3*(1.6129)</f>
        <v>0.48386999999999997</v>
      </c>
      <c r="H43">
        <f>0.45*(1.6129)</f>
        <v>0.72580500000000003</v>
      </c>
      <c r="I43">
        <f>0.63*(1.6129)</f>
        <v>1.016127</v>
      </c>
      <c r="J43">
        <f>0.81*(1.6129)</f>
        <v>1.3064490000000002</v>
      </c>
      <c r="K43">
        <f>0.96*(1.6129)</f>
        <v>1.548384</v>
      </c>
      <c r="L43">
        <f>1.17*(1.6129)</f>
        <v>1.8870929999999999</v>
      </c>
      <c r="M43">
        <f>1.1*(1.6129)</f>
        <v>1.7741900000000002</v>
      </c>
      <c r="N43">
        <f>0.96*(1.6129)</f>
        <v>1.548384</v>
      </c>
      <c r="O43">
        <f>0.74*(1.6129)</f>
        <v>1.193546</v>
      </c>
      <c r="P43">
        <f>0.56*(1.6129)</f>
        <v>0.90322400000000014</v>
      </c>
      <c r="Q43">
        <f>0.15*(1.6129)</f>
        <v>0.24193499999999998</v>
      </c>
      <c r="R43">
        <f t="shared" ref="R43:T47" si="17">0*(1.6129)</f>
        <v>0</v>
      </c>
      <c r="S43">
        <f t="shared" si="17"/>
        <v>0</v>
      </c>
      <c r="T43">
        <f t="shared" si="17"/>
        <v>0</v>
      </c>
      <c r="U43">
        <f t="shared" si="6"/>
        <v>0</v>
      </c>
      <c r="V43">
        <f t="shared" si="4"/>
        <v>0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t="s">
        <v>2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t="s">
        <v>2</v>
      </c>
      <c r="AM43" t="s">
        <v>2</v>
      </c>
      <c r="AN43" t="s">
        <v>2</v>
      </c>
      <c r="AO43" t="s">
        <v>2</v>
      </c>
      <c r="AP43" t="s">
        <v>2</v>
      </c>
      <c r="AQ43">
        <f t="shared" si="7"/>
        <v>0</v>
      </c>
      <c r="AR43">
        <f t="shared" si="7"/>
        <v>0</v>
      </c>
      <c r="AS43">
        <f t="shared" si="7"/>
        <v>0</v>
      </c>
      <c r="AT43">
        <f t="shared" si="7"/>
        <v>0</v>
      </c>
      <c r="AU43">
        <f t="shared" si="7"/>
        <v>0</v>
      </c>
      <c r="AV43">
        <f t="shared" si="14"/>
        <v>0</v>
      </c>
      <c r="AW43">
        <f t="shared" si="14"/>
        <v>0</v>
      </c>
      <c r="AX43">
        <f t="shared" si="15"/>
        <v>0</v>
      </c>
      <c r="AY43">
        <f>0*(1.6129)</f>
        <v>0</v>
      </c>
      <c r="AZ43">
        <f>0.19*(1.6129)</f>
        <v>0.30645100000000003</v>
      </c>
      <c r="BA43">
        <f>0.7*(1.6129)</f>
        <v>1.12903</v>
      </c>
      <c r="BB43">
        <f>0.85*(1.6129)</f>
        <v>1.370965</v>
      </c>
      <c r="BC43">
        <f>1.06*(1.6129)</f>
        <v>1.7096740000000001</v>
      </c>
      <c r="BD43">
        <f>0.88*(1.6129)</f>
        <v>1.4193519999999999</v>
      </c>
      <c r="BE43">
        <f>0.92*(1.6129)</f>
        <v>1.483868</v>
      </c>
      <c r="BF43">
        <f>0.74*(1.6129)</f>
        <v>1.193546</v>
      </c>
      <c r="BG43">
        <f>0.41*(1.6129)</f>
        <v>0.66128900000000002</v>
      </c>
      <c r="BH43">
        <f>0.3*(1.6129)</f>
        <v>0.48386999999999997</v>
      </c>
      <c r="BI43">
        <f>0.15*(1.6129)</f>
        <v>0.24193499999999998</v>
      </c>
      <c r="BJ43">
        <f t="shared" ref="BJ43:BL61" si="18">0*(1.6129)</f>
        <v>0</v>
      </c>
      <c r="BK43">
        <f t="shared" si="18"/>
        <v>0</v>
      </c>
      <c r="BL43">
        <f t="shared" si="18"/>
        <v>0</v>
      </c>
    </row>
    <row r="44" spans="1:64">
      <c r="A44">
        <f t="shared" si="16"/>
        <v>0</v>
      </c>
      <c r="B44">
        <f t="shared" si="16"/>
        <v>0</v>
      </c>
      <c r="C44">
        <f t="shared" si="16"/>
        <v>0</v>
      </c>
      <c r="D44">
        <f t="shared" si="16"/>
        <v>0</v>
      </c>
      <c r="E44">
        <f t="shared" si="16"/>
        <v>0</v>
      </c>
      <c r="F44">
        <f>0.19*(1.6129)</f>
        <v>0.30645100000000003</v>
      </c>
      <c r="G44">
        <f>0.34*(1.6129)</f>
        <v>0.54838600000000004</v>
      </c>
      <c r="H44">
        <f>0.52*(1.6129)</f>
        <v>0.83870800000000001</v>
      </c>
      <c r="I44">
        <f>0.6*(1.6129)</f>
        <v>0.96773999999999993</v>
      </c>
      <c r="J44">
        <f>0.63*(1.6129)</f>
        <v>1.016127</v>
      </c>
      <c r="K44">
        <f>0.88*(1.6129)</f>
        <v>1.4193519999999999</v>
      </c>
      <c r="L44">
        <f>1.28*(1.6129)</f>
        <v>2.0645120000000001</v>
      </c>
      <c r="M44">
        <f>1.17*(1.6129)</f>
        <v>1.8870929999999999</v>
      </c>
      <c r="N44">
        <f>1.1*(1.6129)</f>
        <v>1.7741900000000002</v>
      </c>
      <c r="O44">
        <f>0.96*(1.6129)</f>
        <v>1.548384</v>
      </c>
      <c r="P44">
        <f>0.7*(1.6129)</f>
        <v>1.12903</v>
      </c>
      <c r="Q44">
        <f>0.38*(1.6129)</f>
        <v>0.61290200000000006</v>
      </c>
      <c r="R44">
        <f t="shared" si="17"/>
        <v>0</v>
      </c>
      <c r="S44">
        <f t="shared" si="17"/>
        <v>0</v>
      </c>
      <c r="T44">
        <f t="shared" si="17"/>
        <v>0</v>
      </c>
      <c r="U44">
        <f t="shared" si="6"/>
        <v>0</v>
      </c>
      <c r="V44">
        <f t="shared" si="4"/>
        <v>0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t="s">
        <v>2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t="s">
        <v>2</v>
      </c>
      <c r="AM44" t="s">
        <v>2</v>
      </c>
      <c r="AN44" t="s">
        <v>2</v>
      </c>
      <c r="AO44" t="s">
        <v>2</v>
      </c>
      <c r="AP44" t="s">
        <v>2</v>
      </c>
      <c r="AQ44">
        <f t="shared" si="7"/>
        <v>0</v>
      </c>
      <c r="AR44">
        <f t="shared" si="7"/>
        <v>0</v>
      </c>
      <c r="AS44">
        <f t="shared" si="7"/>
        <v>0</v>
      </c>
      <c r="AT44">
        <f t="shared" si="7"/>
        <v>0</v>
      </c>
      <c r="AU44">
        <f t="shared" si="7"/>
        <v>0</v>
      </c>
      <c r="AV44">
        <f t="shared" si="14"/>
        <v>0</v>
      </c>
      <c r="AW44">
        <f t="shared" si="14"/>
        <v>0</v>
      </c>
      <c r="AX44">
        <f t="shared" si="15"/>
        <v>0</v>
      </c>
      <c r="AY44">
        <f>0*(1.6129)</f>
        <v>0</v>
      </c>
      <c r="AZ44">
        <f>0.23*(1.6129)</f>
        <v>0.37096699999999999</v>
      </c>
      <c r="BA44">
        <f>0.56*(1.6129)</f>
        <v>0.90322400000000014</v>
      </c>
      <c r="BB44">
        <f>0.88*(1.6129)</f>
        <v>1.4193519999999999</v>
      </c>
      <c r="BC44">
        <f>1.03*(1.6129)</f>
        <v>1.661287</v>
      </c>
      <c r="BD44">
        <f>0.96*(1.6129)</f>
        <v>1.548384</v>
      </c>
      <c r="BE44">
        <f>0.81*(1.6129)</f>
        <v>1.3064490000000002</v>
      </c>
      <c r="BF44">
        <f>0.74*(1.6129)</f>
        <v>1.193546</v>
      </c>
      <c r="BG44">
        <f>0.45*(1.6129)</f>
        <v>0.72580500000000003</v>
      </c>
      <c r="BH44">
        <f>0.3*(1.6129)</f>
        <v>0.48386999999999997</v>
      </c>
      <c r="BI44">
        <f>0.15*(1.6129)</f>
        <v>0.24193499999999998</v>
      </c>
      <c r="BJ44">
        <f t="shared" si="18"/>
        <v>0</v>
      </c>
      <c r="BK44">
        <f t="shared" si="18"/>
        <v>0</v>
      </c>
      <c r="BL44">
        <f t="shared" si="18"/>
        <v>0</v>
      </c>
    </row>
    <row r="45" spans="1:64">
      <c r="A45">
        <f t="shared" si="16"/>
        <v>0</v>
      </c>
      <c r="B45">
        <f t="shared" si="16"/>
        <v>0</v>
      </c>
      <c r="C45">
        <f t="shared" si="16"/>
        <v>0</v>
      </c>
      <c r="D45">
        <f t="shared" si="16"/>
        <v>0</v>
      </c>
      <c r="E45">
        <f t="shared" si="16"/>
        <v>0</v>
      </c>
      <c r="F45">
        <f>0.23*(1.6129)</f>
        <v>0.37096699999999999</v>
      </c>
      <c r="G45">
        <f>0.38*(1.6129)</f>
        <v>0.61290200000000006</v>
      </c>
      <c r="H45">
        <f>0.41*(1.6129)</f>
        <v>0.66128900000000002</v>
      </c>
      <c r="I45">
        <f>0.45*(1.6129)</f>
        <v>0.72580500000000003</v>
      </c>
      <c r="J45">
        <f>0.49*(1.6129)</f>
        <v>0.79032099999999994</v>
      </c>
      <c r="K45">
        <f>0.78*(1.6129)</f>
        <v>1.258062</v>
      </c>
      <c r="L45">
        <f>1.1*(1.6129)</f>
        <v>1.7741900000000002</v>
      </c>
      <c r="M45">
        <f>1.03*(1.6129)</f>
        <v>1.661287</v>
      </c>
      <c r="N45">
        <f>1.03*(1.6129)</f>
        <v>1.661287</v>
      </c>
      <c r="O45">
        <f>0.96*(1.6129)</f>
        <v>1.548384</v>
      </c>
      <c r="P45">
        <f>0.78*(1.6129)</f>
        <v>1.258062</v>
      </c>
      <c r="Q45">
        <f>0.38*(1.6129)</f>
        <v>0.61290200000000006</v>
      </c>
      <c r="R45">
        <f t="shared" si="17"/>
        <v>0</v>
      </c>
      <c r="S45">
        <f t="shared" si="17"/>
        <v>0</v>
      </c>
      <c r="T45">
        <f t="shared" si="17"/>
        <v>0</v>
      </c>
      <c r="U45">
        <f t="shared" si="6"/>
        <v>0</v>
      </c>
      <c r="V45">
        <f t="shared" si="4"/>
        <v>0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t="s">
        <v>2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t="s">
        <v>2</v>
      </c>
      <c r="AM45" t="s">
        <v>2</v>
      </c>
      <c r="AN45" t="s">
        <v>2</v>
      </c>
      <c r="AO45" t="s">
        <v>2</v>
      </c>
      <c r="AP45" t="s">
        <v>2</v>
      </c>
      <c r="AQ45">
        <f t="shared" si="7"/>
        <v>0</v>
      </c>
      <c r="AR45">
        <f t="shared" si="7"/>
        <v>0</v>
      </c>
      <c r="AS45">
        <f t="shared" si="7"/>
        <v>0</v>
      </c>
      <c r="AT45">
        <f t="shared" si="7"/>
        <v>0</v>
      </c>
      <c r="AU45">
        <f t="shared" si="7"/>
        <v>0</v>
      </c>
      <c r="AV45">
        <f t="shared" si="14"/>
        <v>0</v>
      </c>
      <c r="AW45">
        <f t="shared" si="14"/>
        <v>0</v>
      </c>
      <c r="AX45">
        <f t="shared" si="15"/>
        <v>0</v>
      </c>
      <c r="AY45">
        <f>0*(1.6129)</f>
        <v>0</v>
      </c>
      <c r="AZ45">
        <f>0.23*(1.6129)</f>
        <v>0.37096699999999999</v>
      </c>
      <c r="BA45">
        <f>0.6*(1.6129)</f>
        <v>0.96773999999999993</v>
      </c>
      <c r="BB45">
        <f>0.88*(1.6129)</f>
        <v>1.4193519999999999</v>
      </c>
      <c r="BC45">
        <f>0.92*(1.6129)</f>
        <v>1.483868</v>
      </c>
      <c r="BD45">
        <f>0.81*(1.6129)</f>
        <v>1.3064490000000002</v>
      </c>
      <c r="BE45">
        <f>0.81*(1.6129)</f>
        <v>1.3064490000000002</v>
      </c>
      <c r="BF45">
        <f>0.67*(1.6129)</f>
        <v>1.080643</v>
      </c>
      <c r="BG45">
        <f>0.45*(1.6129)</f>
        <v>0.72580500000000003</v>
      </c>
      <c r="BH45">
        <f>0.23*(1.6129)</f>
        <v>0.37096699999999999</v>
      </c>
      <c r="BI45">
        <f t="shared" ref="BI45:BI51" si="19">0*(1.6129)</f>
        <v>0</v>
      </c>
      <c r="BJ45">
        <f t="shared" si="18"/>
        <v>0</v>
      </c>
      <c r="BK45">
        <f t="shared" si="18"/>
        <v>0</v>
      </c>
      <c r="BL45">
        <f t="shared" si="18"/>
        <v>0</v>
      </c>
    </row>
    <row r="46" spans="1:64">
      <c r="A46">
        <f t="shared" si="16"/>
        <v>0</v>
      </c>
      <c r="B46">
        <f t="shared" si="16"/>
        <v>0</v>
      </c>
      <c r="C46">
        <f t="shared" si="16"/>
        <v>0</v>
      </c>
      <c r="D46">
        <f t="shared" si="16"/>
        <v>0</v>
      </c>
      <c r="E46">
        <f t="shared" si="16"/>
        <v>0</v>
      </c>
      <c r="F46">
        <f>0.23*(1.6129)</f>
        <v>0.37096699999999999</v>
      </c>
      <c r="G46">
        <f>0.34*(1.6129)</f>
        <v>0.54838600000000004</v>
      </c>
      <c r="H46">
        <f>0.49*(1.6129)</f>
        <v>0.79032099999999994</v>
      </c>
      <c r="I46">
        <f>0.67*(1.6129)</f>
        <v>1.080643</v>
      </c>
      <c r="J46">
        <f>0.78*(1.6129)</f>
        <v>1.258062</v>
      </c>
      <c r="K46">
        <f>0.88*(1.6129)</f>
        <v>1.4193519999999999</v>
      </c>
      <c r="L46">
        <f>0.81*(1.6129)</f>
        <v>1.3064490000000002</v>
      </c>
      <c r="M46">
        <f>0.85*(1.6129)</f>
        <v>1.370965</v>
      </c>
      <c r="N46">
        <f>0.96*(1.6129)</f>
        <v>1.548384</v>
      </c>
      <c r="O46">
        <f>0.88*(1.6129)</f>
        <v>1.4193519999999999</v>
      </c>
      <c r="P46">
        <f>0.67*(1.6129)</f>
        <v>1.080643</v>
      </c>
      <c r="Q46">
        <f>0.27*(1.6129)</f>
        <v>0.43548300000000001</v>
      </c>
      <c r="R46">
        <f t="shared" si="17"/>
        <v>0</v>
      </c>
      <c r="S46">
        <f t="shared" si="17"/>
        <v>0</v>
      </c>
      <c r="T46">
        <f t="shared" si="17"/>
        <v>0</v>
      </c>
      <c r="U46">
        <f t="shared" si="6"/>
        <v>0</v>
      </c>
      <c r="V46">
        <f t="shared" si="4"/>
        <v>0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t="s">
        <v>2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t="s">
        <v>2</v>
      </c>
      <c r="AM46" t="s">
        <v>2</v>
      </c>
      <c r="AN46" t="s">
        <v>2</v>
      </c>
      <c r="AO46" t="s">
        <v>2</v>
      </c>
      <c r="AP46" t="s">
        <v>2</v>
      </c>
      <c r="AQ46">
        <f t="shared" si="7"/>
        <v>0</v>
      </c>
      <c r="AR46">
        <f t="shared" si="7"/>
        <v>0</v>
      </c>
      <c r="AS46">
        <f t="shared" si="7"/>
        <v>0</v>
      </c>
      <c r="AT46">
        <f t="shared" si="7"/>
        <v>0</v>
      </c>
      <c r="AU46">
        <f t="shared" si="7"/>
        <v>0</v>
      </c>
      <c r="AV46">
        <f t="shared" si="14"/>
        <v>0</v>
      </c>
      <c r="AW46">
        <f t="shared" si="14"/>
        <v>0</v>
      </c>
      <c r="AX46">
        <f t="shared" si="15"/>
        <v>0</v>
      </c>
      <c r="AY46">
        <f>0*(1.6129)</f>
        <v>0</v>
      </c>
      <c r="AZ46">
        <f>0.19*(1.6129)</f>
        <v>0.30645100000000003</v>
      </c>
      <c r="BA46">
        <f>0.6*(1.6129)</f>
        <v>0.96773999999999993</v>
      </c>
      <c r="BB46">
        <f>0.74*(1.6129)</f>
        <v>1.193546</v>
      </c>
      <c r="BC46">
        <f>0.74*(1.6129)</f>
        <v>1.193546</v>
      </c>
      <c r="BD46">
        <f>0.67*(1.6129)</f>
        <v>1.080643</v>
      </c>
      <c r="BE46">
        <f>0.63*(1.6129)</f>
        <v>1.016127</v>
      </c>
      <c r="BF46">
        <f>0.45*(1.6129)</f>
        <v>0.72580500000000003</v>
      </c>
      <c r="BG46">
        <f>0.3*(1.6129)</f>
        <v>0.48386999999999997</v>
      </c>
      <c r="BH46">
        <f>0.15*(1.6129)</f>
        <v>0.24193499999999998</v>
      </c>
      <c r="BI46">
        <f t="shared" si="19"/>
        <v>0</v>
      </c>
      <c r="BJ46">
        <f t="shared" si="18"/>
        <v>0</v>
      </c>
      <c r="BK46">
        <f t="shared" si="18"/>
        <v>0</v>
      </c>
      <c r="BL46">
        <f t="shared" si="18"/>
        <v>0</v>
      </c>
    </row>
    <row r="47" spans="1:64">
      <c r="A47">
        <f t="shared" si="16"/>
        <v>0</v>
      </c>
      <c r="B47">
        <f t="shared" si="16"/>
        <v>0</v>
      </c>
      <c r="C47">
        <f t="shared" si="16"/>
        <v>0</v>
      </c>
      <c r="D47">
        <f t="shared" si="16"/>
        <v>0</v>
      </c>
      <c r="E47">
        <f t="shared" si="16"/>
        <v>0</v>
      </c>
      <c r="F47">
        <f>0.23*(1.6129)</f>
        <v>0.37096699999999999</v>
      </c>
      <c r="G47">
        <f>0.34*(1.6129)</f>
        <v>0.54838600000000004</v>
      </c>
      <c r="H47">
        <f>0.45*(1.6129)</f>
        <v>0.72580500000000003</v>
      </c>
      <c r="I47">
        <f>0.63*(1.6129)</f>
        <v>1.016127</v>
      </c>
      <c r="J47">
        <f>0.88*(1.6129)</f>
        <v>1.4193519999999999</v>
      </c>
      <c r="K47">
        <f>1.13*(1.6129)</f>
        <v>1.8225769999999999</v>
      </c>
      <c r="L47">
        <f>1.13*(1.6129)</f>
        <v>1.8225769999999999</v>
      </c>
      <c r="M47">
        <f>0.99*(1.6129)</f>
        <v>1.5967709999999999</v>
      </c>
      <c r="N47">
        <f>0.85*(1.6129)</f>
        <v>1.370965</v>
      </c>
      <c r="O47">
        <f>0.6*(1.6129)</f>
        <v>0.96773999999999993</v>
      </c>
      <c r="P47">
        <f>0.45*(1.6129)</f>
        <v>0.72580500000000003</v>
      </c>
      <c r="Q47">
        <f>0.34*(1.6129)</f>
        <v>0.54838600000000004</v>
      </c>
      <c r="R47">
        <f t="shared" si="17"/>
        <v>0</v>
      </c>
      <c r="S47">
        <f t="shared" si="17"/>
        <v>0</v>
      </c>
      <c r="T47">
        <f t="shared" si="17"/>
        <v>0</v>
      </c>
      <c r="U47">
        <f t="shared" si="6"/>
        <v>0</v>
      </c>
      <c r="V47">
        <f t="shared" si="4"/>
        <v>0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t="s">
        <v>2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t="s">
        <v>2</v>
      </c>
      <c r="AM47" t="s">
        <v>2</v>
      </c>
      <c r="AN47" t="s">
        <v>2</v>
      </c>
      <c r="AO47" t="s">
        <v>2</v>
      </c>
      <c r="AP47" t="s">
        <v>2</v>
      </c>
      <c r="AQ47">
        <f t="shared" ref="AQ47:AU54" si="20">0*(1.6129)</f>
        <v>0</v>
      </c>
      <c r="AR47">
        <f t="shared" si="20"/>
        <v>0</v>
      </c>
      <c r="AS47">
        <f t="shared" si="20"/>
        <v>0</v>
      </c>
      <c r="AT47">
        <f t="shared" si="20"/>
        <v>0</v>
      </c>
      <c r="AU47">
        <f t="shared" si="20"/>
        <v>0</v>
      </c>
      <c r="AV47">
        <f t="shared" si="14"/>
        <v>0</v>
      </c>
      <c r="AW47">
        <f t="shared" si="14"/>
        <v>0</v>
      </c>
      <c r="AX47">
        <f t="shared" si="15"/>
        <v>0</v>
      </c>
      <c r="AY47">
        <f>0*(1.6129)</f>
        <v>0</v>
      </c>
      <c r="AZ47">
        <f>0.23*(1.6129)</f>
        <v>0.37096699999999999</v>
      </c>
      <c r="BA47">
        <f>0.49*(1.6129)</f>
        <v>0.79032099999999994</v>
      </c>
      <c r="BB47">
        <f>0.41*(1.6129)</f>
        <v>0.66128900000000002</v>
      </c>
      <c r="BC47">
        <f>0.27*(1.6129)</f>
        <v>0.43548300000000001</v>
      </c>
      <c r="BD47">
        <f>0.23*(1.6129)</f>
        <v>0.37096699999999999</v>
      </c>
      <c r="BE47">
        <f>0.27*(1.6129)</f>
        <v>0.43548300000000001</v>
      </c>
      <c r="BF47">
        <f>0.15*(1.6129)</f>
        <v>0.24193499999999998</v>
      </c>
      <c r="BG47">
        <f>0*(1.6129)</f>
        <v>0</v>
      </c>
      <c r="BH47">
        <f>0*(1.6129)</f>
        <v>0</v>
      </c>
      <c r="BI47">
        <f t="shared" si="19"/>
        <v>0</v>
      </c>
      <c r="BJ47">
        <f t="shared" si="18"/>
        <v>0</v>
      </c>
      <c r="BK47">
        <f t="shared" si="18"/>
        <v>0</v>
      </c>
      <c r="BL47">
        <f t="shared" si="18"/>
        <v>0</v>
      </c>
    </row>
    <row r="48" spans="1:64">
      <c r="A48">
        <f t="shared" si="16"/>
        <v>0</v>
      </c>
      <c r="B48">
        <f t="shared" si="16"/>
        <v>0</v>
      </c>
      <c r="C48">
        <f t="shared" si="16"/>
        <v>0</v>
      </c>
      <c r="D48">
        <f t="shared" si="16"/>
        <v>0</v>
      </c>
      <c r="E48">
        <f t="shared" si="16"/>
        <v>0</v>
      </c>
      <c r="F48">
        <f>0.27*(1.6129)</f>
        <v>0.43548300000000001</v>
      </c>
      <c r="G48">
        <f>0.34*(1.6129)</f>
        <v>0.54838600000000004</v>
      </c>
      <c r="H48">
        <f>0.38*(1.6129)</f>
        <v>0.61290200000000006</v>
      </c>
      <c r="I48">
        <f>0.78*(1.6129)</f>
        <v>1.258062</v>
      </c>
      <c r="J48">
        <f>1.03*(1.6129)</f>
        <v>1.661287</v>
      </c>
      <c r="K48">
        <f>1.24*(1.6129)</f>
        <v>1.9999959999999999</v>
      </c>
      <c r="L48">
        <f>1.17*(1.6129)</f>
        <v>1.8870929999999999</v>
      </c>
      <c r="M48">
        <f>1.06*(1.6129)</f>
        <v>1.7096740000000001</v>
      </c>
      <c r="N48">
        <f>0.81*(1.6129)</f>
        <v>1.3064490000000002</v>
      </c>
      <c r="O48">
        <f>0.63*(1.6129)</f>
        <v>1.016127</v>
      </c>
      <c r="P48">
        <f>0.67*(1.6129)</f>
        <v>1.080643</v>
      </c>
      <c r="Q48">
        <f>0.67*(1.6129)</f>
        <v>1.080643</v>
      </c>
      <c r="R48">
        <f>0.45*(1.6129)</f>
        <v>0.72580500000000003</v>
      </c>
      <c r="S48">
        <f>0*(1.6129)</f>
        <v>0</v>
      </c>
      <c r="T48">
        <f>0*(1.6129)</f>
        <v>0</v>
      </c>
      <c r="U48">
        <f t="shared" si="6"/>
        <v>0</v>
      </c>
      <c r="V48">
        <f t="shared" si="4"/>
        <v>0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t="s">
        <v>2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t="s">
        <v>2</v>
      </c>
      <c r="AM48" t="s">
        <v>2</v>
      </c>
      <c r="AN48" t="s">
        <v>2</v>
      </c>
      <c r="AO48" t="s">
        <v>2</v>
      </c>
      <c r="AP48" t="s">
        <v>2</v>
      </c>
      <c r="AQ48">
        <f t="shared" si="20"/>
        <v>0</v>
      </c>
      <c r="AR48">
        <f t="shared" si="20"/>
        <v>0</v>
      </c>
      <c r="AS48">
        <f t="shared" si="20"/>
        <v>0</v>
      </c>
      <c r="AT48">
        <f t="shared" si="20"/>
        <v>0</v>
      </c>
      <c r="AU48">
        <f t="shared" si="20"/>
        <v>0</v>
      </c>
      <c r="AV48">
        <f>0*(1.6129)</f>
        <v>0</v>
      </c>
      <c r="AW48">
        <f>0.3*(1.6129)</f>
        <v>0.48386999999999997</v>
      </c>
      <c r="AX48">
        <f>0.41*(1.6129)</f>
        <v>0.66128900000000002</v>
      </c>
      <c r="AY48">
        <f>0.34*(1.6129)</f>
        <v>0.54838600000000004</v>
      </c>
      <c r="AZ48">
        <f>0.49*(1.6129)</f>
        <v>0.79032099999999994</v>
      </c>
      <c r="BA48">
        <f>0.63*(1.6129)</f>
        <v>1.016127</v>
      </c>
      <c r="BB48">
        <f>0.56*(1.6129)</f>
        <v>0.90322400000000014</v>
      </c>
      <c r="BC48">
        <f>0.49*(1.6129)</f>
        <v>0.79032099999999994</v>
      </c>
      <c r="BD48">
        <f>0.38*(1.6129)</f>
        <v>0.61290200000000006</v>
      </c>
      <c r="BE48">
        <f>0.41*(1.6129)</f>
        <v>0.66128900000000002</v>
      </c>
      <c r="BF48">
        <f>0.27*(1.6129)</f>
        <v>0.43548300000000001</v>
      </c>
      <c r="BG48">
        <f>0.19*(1.6129)</f>
        <v>0.30645100000000003</v>
      </c>
      <c r="BH48">
        <f>0.15*(1.6129)</f>
        <v>0.24193499999999998</v>
      </c>
      <c r="BI48">
        <f t="shared" si="19"/>
        <v>0</v>
      </c>
      <c r="BJ48">
        <f t="shared" si="18"/>
        <v>0</v>
      </c>
      <c r="BK48">
        <f t="shared" si="18"/>
        <v>0</v>
      </c>
      <c r="BL48">
        <f t="shared" si="18"/>
        <v>0</v>
      </c>
    </row>
    <row r="49" spans="1:64">
      <c r="A49">
        <f t="shared" si="16"/>
        <v>0</v>
      </c>
      <c r="B49">
        <f t="shared" si="16"/>
        <v>0</v>
      </c>
      <c r="C49">
        <f t="shared" si="16"/>
        <v>0</v>
      </c>
      <c r="D49">
        <f t="shared" si="16"/>
        <v>0</v>
      </c>
      <c r="E49">
        <f t="shared" si="16"/>
        <v>0</v>
      </c>
      <c r="F49">
        <f>0.23*(1.6129)</f>
        <v>0.37096699999999999</v>
      </c>
      <c r="G49">
        <f>0.34*(1.6129)</f>
        <v>0.54838600000000004</v>
      </c>
      <c r="H49">
        <f>0.52*(1.6129)</f>
        <v>0.83870800000000001</v>
      </c>
      <c r="I49">
        <f>0.81*(1.6129)</f>
        <v>1.3064490000000002</v>
      </c>
      <c r="J49">
        <f>1.03*(1.6129)</f>
        <v>1.661287</v>
      </c>
      <c r="K49">
        <f>1.24*(1.6129)</f>
        <v>1.9999959999999999</v>
      </c>
      <c r="L49">
        <f>1.17*(1.6129)</f>
        <v>1.8870929999999999</v>
      </c>
      <c r="M49">
        <f>1.1*(1.6129)</f>
        <v>1.7741900000000002</v>
      </c>
      <c r="N49">
        <f>0.81*(1.6129)</f>
        <v>1.3064490000000002</v>
      </c>
      <c r="O49">
        <f>0.81*(1.6129)</f>
        <v>1.3064490000000002</v>
      </c>
      <c r="P49">
        <f>0.81*(1.6129)</f>
        <v>1.3064490000000002</v>
      </c>
      <c r="Q49">
        <f>0.78*(1.6129)</f>
        <v>1.258062</v>
      </c>
      <c r="R49">
        <f>0.63*(1.6129)</f>
        <v>1.016127</v>
      </c>
      <c r="S49">
        <f>0.41*(1.6129)</f>
        <v>0.66128900000000002</v>
      </c>
      <c r="T49">
        <f>0*(1.6129)</f>
        <v>0</v>
      </c>
      <c r="U49">
        <f t="shared" si="6"/>
        <v>0</v>
      </c>
      <c r="V49">
        <f t="shared" si="4"/>
        <v>0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t="s">
        <v>2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t="s">
        <v>2</v>
      </c>
      <c r="AM49" t="s">
        <v>2</v>
      </c>
      <c r="AN49" t="s">
        <v>2</v>
      </c>
      <c r="AO49" t="s">
        <v>2</v>
      </c>
      <c r="AP49" t="s">
        <v>2</v>
      </c>
      <c r="AQ49">
        <f t="shared" si="20"/>
        <v>0</v>
      </c>
      <c r="AR49">
        <f t="shared" si="20"/>
        <v>0</v>
      </c>
      <c r="AS49">
        <f t="shared" si="20"/>
        <v>0</v>
      </c>
      <c r="AT49">
        <f t="shared" si="20"/>
        <v>0</v>
      </c>
      <c r="AU49">
        <f t="shared" si="20"/>
        <v>0</v>
      </c>
      <c r="AV49">
        <f>0*(1.6129)</f>
        <v>0</v>
      </c>
      <c r="AW49">
        <f>0.49*(1.6129)</f>
        <v>0.79032099999999994</v>
      </c>
      <c r="AX49">
        <f>0.74*(1.6129)</f>
        <v>1.193546</v>
      </c>
      <c r="AY49">
        <f>0.74*(1.6129)</f>
        <v>1.193546</v>
      </c>
      <c r="AZ49">
        <f>0.78*(1.6129)</f>
        <v>1.258062</v>
      </c>
      <c r="BA49">
        <f>0.74*(1.6129)</f>
        <v>1.193546</v>
      </c>
      <c r="BB49">
        <f>0.56*(1.6129)</f>
        <v>0.90322400000000014</v>
      </c>
      <c r="BC49">
        <f>0.52*(1.6129)</f>
        <v>0.83870800000000001</v>
      </c>
      <c r="BD49">
        <f>0.45*(1.6129)</f>
        <v>0.72580500000000003</v>
      </c>
      <c r="BE49">
        <f>0.38*(1.6129)</f>
        <v>0.61290200000000006</v>
      </c>
      <c r="BF49">
        <f>0.27*(1.6129)</f>
        <v>0.43548300000000001</v>
      </c>
      <c r="BG49">
        <f>0.23*(1.6129)</f>
        <v>0.37096699999999999</v>
      </c>
      <c r="BH49">
        <f>0.19*(1.6129)</f>
        <v>0.30645100000000003</v>
      </c>
      <c r="BI49">
        <f t="shared" si="19"/>
        <v>0</v>
      </c>
      <c r="BJ49">
        <f t="shared" si="18"/>
        <v>0</v>
      </c>
      <c r="BK49">
        <f t="shared" si="18"/>
        <v>0</v>
      </c>
      <c r="BL49">
        <f t="shared" si="18"/>
        <v>0</v>
      </c>
    </row>
    <row r="50" spans="1:64">
      <c r="A50">
        <f t="shared" ref="A50:D53" si="21">0*(1.6129)</f>
        <v>0</v>
      </c>
      <c r="B50">
        <f t="shared" si="21"/>
        <v>0</v>
      </c>
      <c r="C50">
        <f t="shared" si="21"/>
        <v>0</v>
      </c>
      <c r="D50">
        <f t="shared" si="21"/>
        <v>0</v>
      </c>
      <c r="E50">
        <f>0.15*(1.6129)</f>
        <v>0.24193499999999998</v>
      </c>
      <c r="F50">
        <f>0.27*(1.6129)</f>
        <v>0.43548300000000001</v>
      </c>
      <c r="G50">
        <f>0.45*(1.6129)</f>
        <v>0.72580500000000003</v>
      </c>
      <c r="H50">
        <f>0.56*(1.6129)</f>
        <v>0.90322400000000014</v>
      </c>
      <c r="I50">
        <f>0.92*(1.6129)</f>
        <v>1.483868</v>
      </c>
      <c r="J50">
        <f>1.13*(1.6129)</f>
        <v>1.8225769999999999</v>
      </c>
      <c r="K50">
        <f>1.28*(1.6129)</f>
        <v>2.0645120000000001</v>
      </c>
      <c r="L50">
        <f>1.24*(1.6129)</f>
        <v>1.9999959999999999</v>
      </c>
      <c r="M50">
        <f>1.1*(1.6129)</f>
        <v>1.7741900000000002</v>
      </c>
      <c r="N50">
        <f>0.88*(1.6129)</f>
        <v>1.4193519999999999</v>
      </c>
      <c r="O50">
        <f>0.88*(1.6129)</f>
        <v>1.4193519999999999</v>
      </c>
      <c r="P50">
        <f>0.92*(1.6129)</f>
        <v>1.483868</v>
      </c>
      <c r="Q50">
        <f>0.81*(1.6129)</f>
        <v>1.3064490000000002</v>
      </c>
      <c r="R50">
        <f>0.67*(1.6129)</f>
        <v>1.080643</v>
      </c>
      <c r="S50">
        <f>0.56*(1.6129)</f>
        <v>0.90322400000000014</v>
      </c>
      <c r="T50">
        <f>0.19*(1.6129)</f>
        <v>0.30645100000000003</v>
      </c>
      <c r="U50">
        <f t="shared" si="6"/>
        <v>0</v>
      </c>
      <c r="V50">
        <f t="shared" si="4"/>
        <v>0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t="s">
        <v>2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t="s">
        <v>2</v>
      </c>
      <c r="AM50" t="s">
        <v>2</v>
      </c>
      <c r="AN50" t="s">
        <v>2</v>
      </c>
      <c r="AO50" t="s">
        <v>2</v>
      </c>
      <c r="AP50" t="s">
        <v>2</v>
      </c>
      <c r="AQ50">
        <f t="shared" si="20"/>
        <v>0</v>
      </c>
      <c r="AR50">
        <f t="shared" si="20"/>
        <v>0</v>
      </c>
      <c r="AS50">
        <f t="shared" si="20"/>
        <v>0</v>
      </c>
      <c r="AT50">
        <f t="shared" si="20"/>
        <v>0</v>
      </c>
      <c r="AU50">
        <f t="shared" si="20"/>
        <v>0</v>
      </c>
      <c r="AV50">
        <f>0*(1.6129)</f>
        <v>0</v>
      </c>
      <c r="AW50">
        <f>0.49*(1.6129)</f>
        <v>0.79032099999999994</v>
      </c>
      <c r="AX50">
        <f>0.74*(1.6129)</f>
        <v>1.193546</v>
      </c>
      <c r="AY50">
        <f>0.85*(1.6129)</f>
        <v>1.370965</v>
      </c>
      <c r="AZ50">
        <f>0.67*(1.6129)</f>
        <v>1.080643</v>
      </c>
      <c r="BA50">
        <f>0.67*(1.6129)</f>
        <v>1.080643</v>
      </c>
      <c r="BB50">
        <f>0.52*(1.6129)</f>
        <v>0.83870800000000001</v>
      </c>
      <c r="BC50">
        <f>0.45*(1.6129)</f>
        <v>0.72580500000000003</v>
      </c>
      <c r="BD50">
        <f>0.34*(1.6129)</f>
        <v>0.54838600000000004</v>
      </c>
      <c r="BE50">
        <f>0.3*(1.6129)</f>
        <v>0.48386999999999997</v>
      </c>
      <c r="BF50">
        <f>0.27*(1.6129)</f>
        <v>0.43548300000000001</v>
      </c>
      <c r="BG50">
        <f>0.19*(1.6129)</f>
        <v>0.30645100000000003</v>
      </c>
      <c r="BH50">
        <f>0*(1.6129)</f>
        <v>0</v>
      </c>
      <c r="BI50">
        <f t="shared" si="19"/>
        <v>0</v>
      </c>
      <c r="BJ50">
        <f t="shared" si="18"/>
        <v>0</v>
      </c>
      <c r="BK50">
        <f t="shared" si="18"/>
        <v>0</v>
      </c>
      <c r="BL50">
        <f t="shared" si="18"/>
        <v>0</v>
      </c>
    </row>
    <row r="51" spans="1:64">
      <c r="A51">
        <f t="shared" si="21"/>
        <v>0</v>
      </c>
      <c r="B51">
        <f t="shared" si="21"/>
        <v>0</v>
      </c>
      <c r="C51">
        <f t="shared" si="21"/>
        <v>0</v>
      </c>
      <c r="D51">
        <f t="shared" si="21"/>
        <v>0</v>
      </c>
      <c r="E51">
        <f>0.15*(1.6129)</f>
        <v>0.24193499999999998</v>
      </c>
      <c r="F51">
        <f>0.34*(1.6129)</f>
        <v>0.54838600000000004</v>
      </c>
      <c r="G51">
        <f>0.45*(1.6129)</f>
        <v>0.72580500000000003</v>
      </c>
      <c r="H51">
        <f>0.67*(1.6129)</f>
        <v>1.080643</v>
      </c>
      <c r="I51">
        <f>1.03*(1.6129)</f>
        <v>1.661287</v>
      </c>
      <c r="J51">
        <f>1.28*(1.6129)</f>
        <v>2.0645120000000001</v>
      </c>
      <c r="K51">
        <f>1.38*(1.6129)</f>
        <v>2.2258019999999998</v>
      </c>
      <c r="L51">
        <f>1.31*(1.6129)</f>
        <v>2.1128990000000001</v>
      </c>
      <c r="M51">
        <f>1.21*(1.6129)</f>
        <v>1.9516089999999999</v>
      </c>
      <c r="N51">
        <f>0.99*(1.6129)</f>
        <v>1.5967709999999999</v>
      </c>
      <c r="O51">
        <f>0.92*(1.6129)</f>
        <v>1.483868</v>
      </c>
      <c r="P51">
        <f>0.81*(1.6129)</f>
        <v>1.3064490000000002</v>
      </c>
      <c r="Q51">
        <f>0.81*(1.6129)</f>
        <v>1.3064490000000002</v>
      </c>
      <c r="R51">
        <f>0.7*(1.6129)</f>
        <v>1.12903</v>
      </c>
      <c r="S51">
        <f>0.63*(1.6129)</f>
        <v>1.016127</v>
      </c>
      <c r="T51">
        <f>0.3*(1.6129)</f>
        <v>0.48386999999999997</v>
      </c>
      <c r="U51">
        <f t="shared" si="6"/>
        <v>0</v>
      </c>
      <c r="V51">
        <f t="shared" si="4"/>
        <v>0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t="s">
        <v>2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t="s">
        <v>2</v>
      </c>
      <c r="AM51" t="s">
        <v>2</v>
      </c>
      <c r="AN51" t="s">
        <v>2</v>
      </c>
      <c r="AO51" t="s">
        <v>2</v>
      </c>
      <c r="AP51" t="s">
        <v>2</v>
      </c>
      <c r="AQ51">
        <f t="shared" si="20"/>
        <v>0</v>
      </c>
      <c r="AR51">
        <f t="shared" si="20"/>
        <v>0</v>
      </c>
      <c r="AS51">
        <f t="shared" si="20"/>
        <v>0</v>
      </c>
      <c r="AT51">
        <f t="shared" si="20"/>
        <v>0</v>
      </c>
      <c r="AU51">
        <f t="shared" si="20"/>
        <v>0</v>
      </c>
      <c r="AV51">
        <f>0*(1.6129)</f>
        <v>0</v>
      </c>
      <c r="AW51">
        <f>0.34*(1.6129)</f>
        <v>0.54838600000000004</v>
      </c>
      <c r="AX51">
        <f>0.6*(1.6129)</f>
        <v>0.96773999999999993</v>
      </c>
      <c r="AY51">
        <f>0.52*(1.6129)</f>
        <v>0.83870800000000001</v>
      </c>
      <c r="AZ51">
        <f>0.45*(1.6129)</f>
        <v>0.72580500000000003</v>
      </c>
      <c r="BA51">
        <f>0.3*(1.6129)</f>
        <v>0.48386999999999997</v>
      </c>
      <c r="BB51">
        <f>0.27*(1.6129)</f>
        <v>0.43548300000000001</v>
      </c>
      <c r="BC51">
        <f>0.19*(1.6129)</f>
        <v>0.30645100000000003</v>
      </c>
      <c r="BD51">
        <f>0.15*(1.6129)</f>
        <v>0.24193499999999998</v>
      </c>
      <c r="BE51">
        <f>0.19*(1.6129)</f>
        <v>0.30645100000000003</v>
      </c>
      <c r="BF51">
        <f>0.19*(1.6129)</f>
        <v>0.30645100000000003</v>
      </c>
      <c r="BG51">
        <f>0.15*(1.6129)</f>
        <v>0.24193499999999998</v>
      </c>
      <c r="BH51">
        <f>0.15*(1.6129)</f>
        <v>0.24193499999999998</v>
      </c>
      <c r="BI51">
        <f t="shared" si="19"/>
        <v>0</v>
      </c>
      <c r="BJ51">
        <f t="shared" si="18"/>
        <v>0</v>
      </c>
      <c r="BK51">
        <f t="shared" si="18"/>
        <v>0</v>
      </c>
      <c r="BL51">
        <f t="shared" si="18"/>
        <v>0</v>
      </c>
    </row>
    <row r="52" spans="1:64">
      <c r="A52">
        <f t="shared" si="21"/>
        <v>0</v>
      </c>
      <c r="B52">
        <f t="shared" si="21"/>
        <v>0</v>
      </c>
      <c r="C52">
        <f t="shared" si="21"/>
        <v>0</v>
      </c>
      <c r="D52">
        <f t="shared" si="21"/>
        <v>0</v>
      </c>
      <c r="E52">
        <f>0.15*(1.6129)</f>
        <v>0.24193499999999998</v>
      </c>
      <c r="F52">
        <f>0.3*(1.6129)</f>
        <v>0.48386999999999997</v>
      </c>
      <c r="G52">
        <f>0.49*(1.6129)</f>
        <v>0.79032099999999994</v>
      </c>
      <c r="H52">
        <f>0.74*(1.6129)</f>
        <v>1.193546</v>
      </c>
      <c r="I52">
        <f>1.17*(1.6129)</f>
        <v>1.8870929999999999</v>
      </c>
      <c r="J52">
        <f>1.45*(1.6129)</f>
        <v>2.338705</v>
      </c>
      <c r="K52">
        <f>1.59*(1.6129)</f>
        <v>2.564511</v>
      </c>
      <c r="L52">
        <f>1.49*(1.6129)</f>
        <v>2.4032209999999998</v>
      </c>
      <c r="M52">
        <f>1.31*(1.6129)</f>
        <v>2.1128990000000001</v>
      </c>
      <c r="N52">
        <f>1.1*(1.6129)</f>
        <v>1.7741900000000002</v>
      </c>
      <c r="O52">
        <f>0.96*(1.6129)</f>
        <v>1.548384</v>
      </c>
      <c r="P52">
        <f>0.92*(1.6129)</f>
        <v>1.483868</v>
      </c>
      <c r="Q52">
        <f>0.74*(1.6129)</f>
        <v>1.193546</v>
      </c>
      <c r="R52">
        <f>0.63*(1.6129)</f>
        <v>1.016127</v>
      </c>
      <c r="S52">
        <f>0.56*(1.6129)</f>
        <v>0.90322400000000014</v>
      </c>
      <c r="T52">
        <f>0.3*(1.6129)</f>
        <v>0.48386999999999997</v>
      </c>
      <c r="U52">
        <f t="shared" si="6"/>
        <v>0</v>
      </c>
      <c r="V52">
        <f t="shared" si="4"/>
        <v>0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t="s">
        <v>2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t="s">
        <v>2</v>
      </c>
      <c r="AM52" t="s">
        <v>2</v>
      </c>
      <c r="AN52" t="s">
        <v>2</v>
      </c>
      <c r="AO52" t="s">
        <v>2</v>
      </c>
      <c r="AP52" t="s">
        <v>2</v>
      </c>
      <c r="AQ52">
        <f t="shared" si="20"/>
        <v>0</v>
      </c>
      <c r="AR52">
        <f t="shared" si="20"/>
        <v>0</v>
      </c>
      <c r="AS52">
        <f t="shared" si="20"/>
        <v>0</v>
      </c>
      <c r="AT52">
        <f t="shared" si="20"/>
        <v>0</v>
      </c>
      <c r="AU52">
        <f t="shared" si="20"/>
        <v>0</v>
      </c>
      <c r="AV52">
        <f>0*(1.6129)</f>
        <v>0</v>
      </c>
      <c r="AW52">
        <f>0.34*(1.6129)</f>
        <v>0.54838600000000004</v>
      </c>
      <c r="AX52">
        <f>0.38*(1.6129)</f>
        <v>0.61290200000000006</v>
      </c>
      <c r="AY52">
        <f>0.3*(1.6129)</f>
        <v>0.48386999999999997</v>
      </c>
      <c r="AZ52">
        <f>0.23*(1.6129)</f>
        <v>0.37096699999999999</v>
      </c>
      <c r="BA52">
        <f>0.15*(1.6129)</f>
        <v>0.24193499999999998</v>
      </c>
      <c r="BB52">
        <f t="shared" ref="BB52:BH52" si="22">0*(1.6129)</f>
        <v>0</v>
      </c>
      <c r="BC52">
        <f t="shared" si="22"/>
        <v>0</v>
      </c>
      <c r="BD52">
        <f t="shared" si="22"/>
        <v>0</v>
      </c>
      <c r="BE52">
        <f t="shared" si="22"/>
        <v>0</v>
      </c>
      <c r="BF52">
        <f t="shared" si="22"/>
        <v>0</v>
      </c>
      <c r="BG52">
        <f t="shared" si="22"/>
        <v>0</v>
      </c>
      <c r="BH52">
        <f t="shared" si="22"/>
        <v>0</v>
      </c>
      <c r="BI52">
        <f>0.15*(1.6129)</f>
        <v>0.24193499999999998</v>
      </c>
      <c r="BJ52">
        <f t="shared" si="18"/>
        <v>0</v>
      </c>
      <c r="BK52">
        <f t="shared" si="18"/>
        <v>0</v>
      </c>
      <c r="BL52">
        <f t="shared" si="18"/>
        <v>0</v>
      </c>
    </row>
    <row r="53" spans="1:64">
      <c r="A53">
        <f t="shared" si="21"/>
        <v>0</v>
      </c>
      <c r="B53">
        <f t="shared" si="21"/>
        <v>0</v>
      </c>
      <c r="C53">
        <f t="shared" si="21"/>
        <v>0</v>
      </c>
      <c r="D53">
        <f t="shared" si="21"/>
        <v>0</v>
      </c>
      <c r="E53">
        <f>0*(1.6129)</f>
        <v>0</v>
      </c>
      <c r="F53">
        <f>0.3*(1.6129)</f>
        <v>0.48386999999999997</v>
      </c>
      <c r="G53">
        <f>0.49*(1.6129)</f>
        <v>0.79032099999999994</v>
      </c>
      <c r="H53">
        <f>0.67*(1.6129)</f>
        <v>1.080643</v>
      </c>
      <c r="I53">
        <f>1.24*(1.6129)</f>
        <v>1.9999959999999999</v>
      </c>
      <c r="J53">
        <f>1.49*(1.6129)</f>
        <v>2.4032209999999998</v>
      </c>
      <c r="K53">
        <f>1.52*(1.6129)</f>
        <v>2.4516080000000002</v>
      </c>
      <c r="L53">
        <f>1.45*(1.6129)</f>
        <v>2.338705</v>
      </c>
      <c r="M53">
        <f>1.31*(1.6129)</f>
        <v>2.1128990000000001</v>
      </c>
      <c r="N53">
        <f>1.1*(1.6129)</f>
        <v>1.7741900000000002</v>
      </c>
      <c r="O53">
        <f>1.03*(1.6129)</f>
        <v>1.661287</v>
      </c>
      <c r="P53">
        <f>0.85*(1.6129)</f>
        <v>1.370965</v>
      </c>
      <c r="Q53">
        <f>0.7*(1.6129)</f>
        <v>1.12903</v>
      </c>
      <c r="R53">
        <f>0.52*(1.6129)</f>
        <v>0.83870800000000001</v>
      </c>
      <c r="S53">
        <f>0.27*(1.6129)</f>
        <v>0.43548300000000001</v>
      </c>
      <c r="T53">
        <f t="shared" ref="T53:T58" si="23">0*(1.6129)</f>
        <v>0</v>
      </c>
      <c r="U53">
        <f t="shared" si="6"/>
        <v>0</v>
      </c>
      <c r="V53">
        <f t="shared" si="4"/>
        <v>0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t="s">
        <v>2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t="s">
        <v>2</v>
      </c>
      <c r="AM53" t="s">
        <v>2</v>
      </c>
      <c r="AN53" t="s">
        <v>2</v>
      </c>
      <c r="AO53" t="s">
        <v>2</v>
      </c>
      <c r="AP53" t="s">
        <v>2</v>
      </c>
      <c r="AQ53">
        <f t="shared" si="20"/>
        <v>0</v>
      </c>
      <c r="AR53">
        <f t="shared" si="20"/>
        <v>0</v>
      </c>
      <c r="AS53">
        <f t="shared" si="20"/>
        <v>0</v>
      </c>
      <c r="AT53">
        <f t="shared" si="20"/>
        <v>0</v>
      </c>
      <c r="AU53">
        <f t="shared" si="20"/>
        <v>0</v>
      </c>
      <c r="AV53">
        <f>0.15*(1.6129)</f>
        <v>0.24193499999999998</v>
      </c>
      <c r="AW53">
        <f>0.41*(1.6129)</f>
        <v>0.66128900000000002</v>
      </c>
      <c r="AX53">
        <f>0.34*(1.6129)</f>
        <v>0.54838600000000004</v>
      </c>
      <c r="AY53">
        <f>0.3*(1.6129)</f>
        <v>0.48386999999999997</v>
      </c>
      <c r="AZ53">
        <f>0.23*(1.6129)</f>
        <v>0.37096699999999999</v>
      </c>
      <c r="BA53">
        <f t="shared" ref="BA53:BG53" si="24">0*(1.6129)</f>
        <v>0</v>
      </c>
      <c r="BB53">
        <f t="shared" si="24"/>
        <v>0</v>
      </c>
      <c r="BC53">
        <f t="shared" si="24"/>
        <v>0</v>
      </c>
      <c r="BD53">
        <f t="shared" si="24"/>
        <v>0</v>
      </c>
      <c r="BE53">
        <f t="shared" si="24"/>
        <v>0</v>
      </c>
      <c r="BF53">
        <f t="shared" si="24"/>
        <v>0</v>
      </c>
      <c r="BG53">
        <f t="shared" si="24"/>
        <v>0</v>
      </c>
      <c r="BH53">
        <f>0.15*(1.6129)</f>
        <v>0.24193499999999998</v>
      </c>
      <c r="BI53">
        <f t="shared" ref="BI53:BI61" si="25">0*(1.6129)</f>
        <v>0</v>
      </c>
      <c r="BJ53">
        <f t="shared" si="18"/>
        <v>0</v>
      </c>
      <c r="BK53">
        <f t="shared" si="18"/>
        <v>0</v>
      </c>
      <c r="BL53">
        <f t="shared" si="18"/>
        <v>0</v>
      </c>
    </row>
    <row r="54" spans="1:64">
      <c r="A54">
        <f>0*(1.6129)</f>
        <v>0</v>
      </c>
      <c r="B54">
        <f>0*(1.6129)</f>
        <v>0</v>
      </c>
      <c r="C54">
        <f>0*(1.6129)</f>
        <v>0</v>
      </c>
      <c r="D54">
        <f>0.15*(1.6129)</f>
        <v>0.24193499999999998</v>
      </c>
      <c r="E54">
        <f>0.19*(1.6129)</f>
        <v>0.30645100000000003</v>
      </c>
      <c r="F54">
        <f>0.23*(1.6129)</f>
        <v>0.37096699999999999</v>
      </c>
      <c r="G54">
        <f>0.38*(1.6129)</f>
        <v>0.61290200000000006</v>
      </c>
      <c r="H54">
        <f>0.74*(1.6129)</f>
        <v>1.193546</v>
      </c>
      <c r="I54">
        <f>1.06*(1.6129)</f>
        <v>1.7096740000000001</v>
      </c>
      <c r="J54">
        <f>1.31*(1.6129)</f>
        <v>2.1128990000000001</v>
      </c>
      <c r="K54">
        <f>1.45*(1.6129)</f>
        <v>2.338705</v>
      </c>
      <c r="L54">
        <f>1.31*(1.6129)</f>
        <v>2.1128990000000001</v>
      </c>
      <c r="M54">
        <f>1.28*(1.6129)</f>
        <v>2.0645120000000001</v>
      </c>
      <c r="N54">
        <f>1.17*(1.6129)</f>
        <v>1.8870929999999999</v>
      </c>
      <c r="O54">
        <f>1.06*(1.6129)</f>
        <v>1.7096740000000001</v>
      </c>
      <c r="P54">
        <f>0.85*(1.6129)</f>
        <v>1.370965</v>
      </c>
      <c r="Q54">
        <f>0.7*(1.6129)</f>
        <v>1.12903</v>
      </c>
      <c r="R54">
        <f>0.3*(1.6129)</f>
        <v>0.48386999999999997</v>
      </c>
      <c r="S54">
        <f>0*(1.6129)</f>
        <v>0</v>
      </c>
      <c r="T54">
        <f t="shared" si="23"/>
        <v>0</v>
      </c>
      <c r="U54">
        <f t="shared" si="6"/>
        <v>0</v>
      </c>
      <c r="V54">
        <f t="shared" si="4"/>
        <v>0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t="s">
        <v>2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t="s">
        <v>2</v>
      </c>
      <c r="AM54" t="s">
        <v>2</v>
      </c>
      <c r="AN54" t="s">
        <v>2</v>
      </c>
      <c r="AO54" t="s">
        <v>2</v>
      </c>
      <c r="AP54" t="s">
        <v>2</v>
      </c>
      <c r="AQ54">
        <f t="shared" si="20"/>
        <v>0</v>
      </c>
      <c r="AR54">
        <f t="shared" si="20"/>
        <v>0</v>
      </c>
      <c r="AS54">
        <f t="shared" si="20"/>
        <v>0</v>
      </c>
      <c r="AT54">
        <f t="shared" si="20"/>
        <v>0</v>
      </c>
      <c r="AU54">
        <f t="shared" si="20"/>
        <v>0</v>
      </c>
      <c r="AV54">
        <f>0.41*(1.6129)</f>
        <v>0.66128900000000002</v>
      </c>
      <c r="AW54">
        <f>0.6*(1.6129)</f>
        <v>0.96773999999999993</v>
      </c>
      <c r="AX54">
        <f>0.6*(1.6129)</f>
        <v>0.96773999999999993</v>
      </c>
      <c r="AY54">
        <f>0.41*(1.6129)</f>
        <v>0.66128900000000002</v>
      </c>
      <c r="AZ54">
        <f>0.34*(1.6129)</f>
        <v>0.54838600000000004</v>
      </c>
      <c r="BA54">
        <f>0.19*(1.6129)</f>
        <v>0.30645100000000003</v>
      </c>
      <c r="BB54">
        <f>0*(1.6129)</f>
        <v>0</v>
      </c>
      <c r="BC54">
        <f>0.15*(1.6129)</f>
        <v>0.24193499999999998</v>
      </c>
      <c r="BD54">
        <f>0*(1.6129)</f>
        <v>0</v>
      </c>
      <c r="BE54">
        <f>0*(1.6129)</f>
        <v>0</v>
      </c>
      <c r="BF54">
        <f>0*(1.6129)</f>
        <v>0</v>
      </c>
      <c r="BG54">
        <f>0*(1.6129)</f>
        <v>0</v>
      </c>
      <c r="BH54">
        <f>0*(1.6129)</f>
        <v>0</v>
      </c>
      <c r="BI54">
        <f t="shared" si="25"/>
        <v>0</v>
      </c>
      <c r="BJ54">
        <f t="shared" si="18"/>
        <v>0</v>
      </c>
      <c r="BK54">
        <f t="shared" si="18"/>
        <v>0</v>
      </c>
      <c r="BL54">
        <f t="shared" si="18"/>
        <v>0</v>
      </c>
    </row>
    <row r="55" spans="1:64">
      <c r="A55">
        <f t="shared" ref="A55:B60" si="26">0*(1.6129)</f>
        <v>0</v>
      </c>
      <c r="B55">
        <f t="shared" si="26"/>
        <v>0</v>
      </c>
      <c r="C55">
        <f t="shared" ref="C55:D57" si="27">0.19*(1.6129)</f>
        <v>0.30645100000000003</v>
      </c>
      <c r="D55">
        <f t="shared" si="27"/>
        <v>0.30645100000000003</v>
      </c>
      <c r="E55">
        <f>0.23*(1.6129)</f>
        <v>0.37096699999999999</v>
      </c>
      <c r="F55">
        <f>0.27*(1.6129)</f>
        <v>0.43548300000000001</v>
      </c>
      <c r="G55">
        <f>0.38*(1.6129)</f>
        <v>0.61290200000000006</v>
      </c>
      <c r="H55">
        <f>0.67*(1.6129)</f>
        <v>1.080643</v>
      </c>
      <c r="I55">
        <f>0.96*(1.6129)</f>
        <v>1.548384</v>
      </c>
      <c r="J55">
        <f>1.21*(1.6129)</f>
        <v>1.9516089999999999</v>
      </c>
      <c r="K55">
        <f>1.35*(1.6129)</f>
        <v>2.1774150000000003</v>
      </c>
      <c r="L55">
        <f>1.38*(1.6129)</f>
        <v>2.2258019999999998</v>
      </c>
      <c r="M55">
        <f>1.21*(1.6129)</f>
        <v>1.9516089999999999</v>
      </c>
      <c r="N55">
        <f>1.31*(1.6129)</f>
        <v>2.1128990000000001</v>
      </c>
      <c r="O55">
        <f>1.17*(1.6129)</f>
        <v>1.8870929999999999</v>
      </c>
      <c r="P55">
        <f>0.99*(1.6129)</f>
        <v>1.5967709999999999</v>
      </c>
      <c r="Q55">
        <f>0.81*(1.6129)</f>
        <v>1.3064490000000002</v>
      </c>
      <c r="R55">
        <f>0.52*(1.6129)</f>
        <v>0.83870800000000001</v>
      </c>
      <c r="S55">
        <f>0.15*(1.6129)</f>
        <v>0.24193499999999998</v>
      </c>
      <c r="T55">
        <f t="shared" si="23"/>
        <v>0</v>
      </c>
      <c r="U55">
        <f t="shared" si="6"/>
        <v>0</v>
      </c>
      <c r="V55">
        <f t="shared" si="4"/>
        <v>0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t="s">
        <v>2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t="s">
        <v>2</v>
      </c>
      <c r="AM55" t="s">
        <v>2</v>
      </c>
      <c r="AN55" t="s">
        <v>2</v>
      </c>
      <c r="AO55" t="s">
        <v>2</v>
      </c>
      <c r="AP55" t="s">
        <v>2</v>
      </c>
      <c r="AQ55">
        <f>0*(1.6129)</f>
        <v>0</v>
      </c>
      <c r="AR55">
        <f>0*(1.6129)</f>
        <v>0</v>
      </c>
      <c r="AS55">
        <f>0*(1.6129)</f>
        <v>0</v>
      </c>
      <c r="AT55">
        <f>0*(1.6129)</f>
        <v>0</v>
      </c>
      <c r="AU55">
        <f>0.27*(1.6129)</f>
        <v>0.43548300000000001</v>
      </c>
      <c r="AV55">
        <f>0.52*(1.6129)</f>
        <v>0.83870800000000001</v>
      </c>
      <c r="AW55">
        <f>0.63*(1.6129)</f>
        <v>1.016127</v>
      </c>
      <c r="AX55">
        <f>0.52*(1.6129)</f>
        <v>0.83870800000000001</v>
      </c>
      <c r="AY55">
        <f>0.38*(1.6129)</f>
        <v>0.61290200000000006</v>
      </c>
      <c r="AZ55">
        <f>0.27*(1.6129)</f>
        <v>0.43548300000000001</v>
      </c>
      <c r="BA55">
        <f>0.15*(1.6129)</f>
        <v>0.24193499999999998</v>
      </c>
      <c r="BB55">
        <f>0.15*(1.6129)</f>
        <v>0.24193499999999998</v>
      </c>
      <c r="BC55">
        <f>0*(1.6129)</f>
        <v>0</v>
      </c>
      <c r="BD55">
        <f>0*(1.6129)</f>
        <v>0</v>
      </c>
      <c r="BE55">
        <f>0.19*(1.6129)</f>
        <v>0.30645100000000003</v>
      </c>
      <c r="BF55">
        <f>0.15*(1.6129)</f>
        <v>0.24193499999999998</v>
      </c>
      <c r="BG55">
        <f>0.19*(1.6129)</f>
        <v>0.30645100000000003</v>
      </c>
      <c r="BH55">
        <f>0.15*(1.6129)</f>
        <v>0.24193499999999998</v>
      </c>
      <c r="BI55">
        <f t="shared" si="25"/>
        <v>0</v>
      </c>
      <c r="BJ55">
        <f t="shared" si="18"/>
        <v>0</v>
      </c>
      <c r="BK55">
        <f t="shared" si="18"/>
        <v>0</v>
      </c>
      <c r="BL55">
        <f t="shared" si="18"/>
        <v>0</v>
      </c>
    </row>
    <row r="56" spans="1:64">
      <c r="A56">
        <f t="shared" si="26"/>
        <v>0</v>
      </c>
      <c r="B56">
        <f t="shared" si="26"/>
        <v>0</v>
      </c>
      <c r="C56">
        <f t="shared" si="27"/>
        <v>0.30645100000000003</v>
      </c>
      <c r="D56">
        <f t="shared" si="27"/>
        <v>0.30645100000000003</v>
      </c>
      <c r="E56">
        <f>0.19*(1.6129)</f>
        <v>0.30645100000000003</v>
      </c>
      <c r="F56">
        <f>0.3*(1.6129)</f>
        <v>0.48386999999999997</v>
      </c>
      <c r="G56">
        <f>0.34*(1.6129)</f>
        <v>0.54838600000000004</v>
      </c>
      <c r="H56">
        <f>0.56*(1.6129)</f>
        <v>0.90322400000000014</v>
      </c>
      <c r="I56">
        <f>0.88*(1.6129)</f>
        <v>1.4193519999999999</v>
      </c>
      <c r="J56">
        <f>0.96*(1.6129)</f>
        <v>1.548384</v>
      </c>
      <c r="K56">
        <f>1.21*(1.6129)</f>
        <v>1.9516089999999999</v>
      </c>
      <c r="L56">
        <f>1.35*(1.6129)</f>
        <v>2.1774150000000003</v>
      </c>
      <c r="M56">
        <f>1.21*(1.6129)</f>
        <v>1.9516089999999999</v>
      </c>
      <c r="N56">
        <f>1.13*(1.6129)</f>
        <v>1.8225769999999999</v>
      </c>
      <c r="O56">
        <f>1.03*(1.6129)</f>
        <v>1.661287</v>
      </c>
      <c r="P56">
        <f>0.96*(1.6129)</f>
        <v>1.548384</v>
      </c>
      <c r="Q56">
        <f>0.74*(1.6129)</f>
        <v>1.193546</v>
      </c>
      <c r="R56">
        <f>0.6*(1.6129)</f>
        <v>0.96773999999999993</v>
      </c>
      <c r="S56">
        <f>0.27*(1.6129)</f>
        <v>0.43548300000000001</v>
      </c>
      <c r="T56">
        <f t="shared" si="23"/>
        <v>0</v>
      </c>
      <c r="U56">
        <f t="shared" si="6"/>
        <v>0</v>
      </c>
      <c r="V56">
        <f t="shared" si="4"/>
        <v>0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t="s">
        <v>2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t="s">
        <v>2</v>
      </c>
      <c r="AM56" t="s">
        <v>2</v>
      </c>
      <c r="AN56" t="s">
        <v>2</v>
      </c>
      <c r="AO56" t="s">
        <v>2</v>
      </c>
      <c r="AP56" t="s">
        <v>2</v>
      </c>
      <c r="AQ56">
        <f t="shared" ref="AQ56:AS61" si="28">0*(1.6129)</f>
        <v>0</v>
      </c>
      <c r="AR56">
        <f t="shared" si="28"/>
        <v>0</v>
      </c>
      <c r="AS56">
        <f t="shared" si="28"/>
        <v>0</v>
      </c>
      <c r="AT56">
        <f>0.15*(1.6129)</f>
        <v>0.24193499999999998</v>
      </c>
      <c r="AU56">
        <f>0.34*(1.6129)</f>
        <v>0.54838600000000004</v>
      </c>
      <c r="AV56">
        <f>0.45*(1.6129)</f>
        <v>0.72580500000000003</v>
      </c>
      <c r="AW56">
        <f>0.41*(1.6129)</f>
        <v>0.66128900000000002</v>
      </c>
      <c r="AX56">
        <f>0.34*(1.6129)</f>
        <v>0.54838600000000004</v>
      </c>
      <c r="AY56">
        <f>0.19*(1.6129)</f>
        <v>0.30645100000000003</v>
      </c>
      <c r="AZ56">
        <f>0.15*(1.6129)</f>
        <v>0.24193499999999998</v>
      </c>
      <c r="BA56">
        <f t="shared" ref="BA56:BA61" si="29">0*(1.6129)</f>
        <v>0</v>
      </c>
      <c r="BB56">
        <f>0.15*(1.6129)</f>
        <v>0.24193499999999998</v>
      </c>
      <c r="BC56">
        <f>0.15*(1.6129)</f>
        <v>0.24193499999999998</v>
      </c>
      <c r="BD56">
        <f>0.15*(1.6129)</f>
        <v>0.24193499999999998</v>
      </c>
      <c r="BE56">
        <f>0.19*(1.6129)</f>
        <v>0.30645100000000003</v>
      </c>
      <c r="BF56">
        <f>0.19*(1.6129)</f>
        <v>0.30645100000000003</v>
      </c>
      <c r="BG56">
        <f>0.19*(1.6129)</f>
        <v>0.30645100000000003</v>
      </c>
      <c r="BH56">
        <f t="shared" ref="BH56:BH61" si="30">0*(1.6129)</f>
        <v>0</v>
      </c>
      <c r="BI56">
        <f t="shared" si="25"/>
        <v>0</v>
      </c>
      <c r="BJ56">
        <f t="shared" si="18"/>
        <v>0</v>
      </c>
      <c r="BK56">
        <f t="shared" si="18"/>
        <v>0</v>
      </c>
      <c r="BL56">
        <f t="shared" si="18"/>
        <v>0</v>
      </c>
    </row>
    <row r="57" spans="1:64">
      <c r="A57">
        <f t="shared" si="26"/>
        <v>0</v>
      </c>
      <c r="B57">
        <f t="shared" si="26"/>
        <v>0</v>
      </c>
      <c r="C57">
        <f t="shared" si="27"/>
        <v>0.30645100000000003</v>
      </c>
      <c r="D57">
        <f t="shared" si="27"/>
        <v>0.30645100000000003</v>
      </c>
      <c r="E57">
        <f>0.19*(1.6129)</f>
        <v>0.30645100000000003</v>
      </c>
      <c r="F57">
        <f>0.27*(1.6129)</f>
        <v>0.43548300000000001</v>
      </c>
      <c r="G57">
        <f>0.34*(1.6129)</f>
        <v>0.54838600000000004</v>
      </c>
      <c r="H57">
        <f>0.49*(1.6129)</f>
        <v>0.79032099999999994</v>
      </c>
      <c r="I57">
        <f>0.74*(1.6129)</f>
        <v>1.193546</v>
      </c>
      <c r="J57">
        <f>0.85*(1.6129)</f>
        <v>1.370965</v>
      </c>
      <c r="K57">
        <f>1.03*(1.6129)</f>
        <v>1.661287</v>
      </c>
      <c r="L57">
        <f>1.21*(1.6129)</f>
        <v>1.9516089999999999</v>
      </c>
      <c r="M57">
        <f>1.13*(1.6129)</f>
        <v>1.8225769999999999</v>
      </c>
      <c r="N57">
        <f>1.1*(1.6129)</f>
        <v>1.7741900000000002</v>
      </c>
      <c r="O57">
        <f>0.96*(1.6129)</f>
        <v>1.548384</v>
      </c>
      <c r="P57">
        <f>0.81*(1.6129)</f>
        <v>1.3064490000000002</v>
      </c>
      <c r="Q57">
        <f>0.7*(1.6129)</f>
        <v>1.12903</v>
      </c>
      <c r="R57">
        <f>0.56*(1.6129)</f>
        <v>0.90322400000000014</v>
      </c>
      <c r="S57">
        <f>0.3*(1.6129)</f>
        <v>0.48386999999999997</v>
      </c>
      <c r="T57">
        <f t="shared" si="23"/>
        <v>0</v>
      </c>
      <c r="U57">
        <f t="shared" si="6"/>
        <v>0</v>
      </c>
      <c r="V57">
        <f t="shared" si="4"/>
        <v>0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t="s">
        <v>2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t="s">
        <v>2</v>
      </c>
      <c r="AM57" t="s">
        <v>2</v>
      </c>
      <c r="AN57" t="s">
        <v>2</v>
      </c>
      <c r="AO57" t="s">
        <v>2</v>
      </c>
      <c r="AP57" t="s">
        <v>2</v>
      </c>
      <c r="AQ57">
        <f t="shared" si="28"/>
        <v>0</v>
      </c>
      <c r="AR57">
        <f t="shared" si="28"/>
        <v>0</v>
      </c>
      <c r="AS57">
        <f t="shared" si="28"/>
        <v>0</v>
      </c>
      <c r="AT57">
        <f>0*(1.6129)</f>
        <v>0</v>
      </c>
      <c r="AU57">
        <f>0.34*(1.6129)</f>
        <v>0.54838600000000004</v>
      </c>
      <c r="AV57">
        <f>0.38*(1.6129)</f>
        <v>0.61290200000000006</v>
      </c>
      <c r="AW57">
        <f>0.27*(1.6129)</f>
        <v>0.43548300000000001</v>
      </c>
      <c r="AX57">
        <f>0.23*(1.6129)</f>
        <v>0.37096699999999999</v>
      </c>
      <c r="AY57">
        <f>0.15*(1.6129)</f>
        <v>0.24193499999999998</v>
      </c>
      <c r="AZ57">
        <f>0*(1.6129)</f>
        <v>0</v>
      </c>
      <c r="BA57">
        <f t="shared" si="29"/>
        <v>0</v>
      </c>
      <c r="BB57">
        <f>0.15*(1.6129)</f>
        <v>0.24193499999999998</v>
      </c>
      <c r="BC57">
        <f>0*(1.6129)</f>
        <v>0</v>
      </c>
      <c r="BD57">
        <f>0.15*(1.6129)</f>
        <v>0.24193499999999998</v>
      </c>
      <c r="BE57">
        <f>0.19*(1.6129)</f>
        <v>0.30645100000000003</v>
      </c>
      <c r="BF57">
        <f>0.19*(1.6129)</f>
        <v>0.30645100000000003</v>
      </c>
      <c r="BG57">
        <f>0.15*(1.6129)</f>
        <v>0.24193499999999998</v>
      </c>
      <c r="BH57">
        <f t="shared" si="30"/>
        <v>0</v>
      </c>
      <c r="BI57">
        <f t="shared" si="25"/>
        <v>0</v>
      </c>
      <c r="BJ57">
        <f t="shared" si="18"/>
        <v>0</v>
      </c>
      <c r="BK57">
        <f t="shared" si="18"/>
        <v>0</v>
      </c>
      <c r="BL57">
        <f t="shared" si="18"/>
        <v>0</v>
      </c>
    </row>
    <row r="58" spans="1:64">
      <c r="A58">
        <f t="shared" si="26"/>
        <v>0</v>
      </c>
      <c r="B58">
        <f t="shared" si="26"/>
        <v>0</v>
      </c>
      <c r="C58">
        <f>0*(1.6129)</f>
        <v>0</v>
      </c>
      <c r="D58">
        <f>0.15*(1.6129)</f>
        <v>0.24193499999999998</v>
      </c>
      <c r="E58">
        <f>0*(1.6129)</f>
        <v>0</v>
      </c>
      <c r="F58">
        <f>0.23*(1.6129)</f>
        <v>0.37096699999999999</v>
      </c>
      <c r="G58">
        <f>0.3*(1.6129)</f>
        <v>0.48386999999999997</v>
      </c>
      <c r="H58">
        <f>0.41*(1.6129)</f>
        <v>0.66128900000000002</v>
      </c>
      <c r="I58">
        <f>0.52*(1.6129)</f>
        <v>0.83870800000000001</v>
      </c>
      <c r="J58">
        <f>0.7*(1.6129)</f>
        <v>1.12903</v>
      </c>
      <c r="K58">
        <f>0.96*(1.6129)</f>
        <v>1.548384</v>
      </c>
      <c r="L58">
        <f>0.96*(1.6129)</f>
        <v>1.548384</v>
      </c>
      <c r="M58">
        <f>0.96*(1.6129)</f>
        <v>1.548384</v>
      </c>
      <c r="N58">
        <f>0.88*(1.6129)</f>
        <v>1.4193519999999999</v>
      </c>
      <c r="O58">
        <f>0.81*(1.6129)</f>
        <v>1.3064490000000002</v>
      </c>
      <c r="P58">
        <f>0.78*(1.6129)</f>
        <v>1.258062</v>
      </c>
      <c r="Q58">
        <f>0.67*(1.6129)</f>
        <v>1.080643</v>
      </c>
      <c r="R58">
        <f>0.41*(1.6129)</f>
        <v>0.66128900000000002</v>
      </c>
      <c r="S58">
        <f>0.3*(1.6129)</f>
        <v>0.48386999999999997</v>
      </c>
      <c r="T58">
        <f t="shared" si="23"/>
        <v>0</v>
      </c>
      <c r="U58">
        <f t="shared" si="6"/>
        <v>0</v>
      </c>
      <c r="V58">
        <f t="shared" si="4"/>
        <v>0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t="s">
        <v>2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t="s">
        <v>2</v>
      </c>
      <c r="AM58" t="s">
        <v>2</v>
      </c>
      <c r="AN58" t="s">
        <v>2</v>
      </c>
      <c r="AO58" t="s">
        <v>2</v>
      </c>
      <c r="AP58" t="s">
        <v>2</v>
      </c>
      <c r="AQ58">
        <f t="shared" si="28"/>
        <v>0</v>
      </c>
      <c r="AR58">
        <f t="shared" si="28"/>
        <v>0</v>
      </c>
      <c r="AS58">
        <f t="shared" si="28"/>
        <v>0</v>
      </c>
      <c r="AT58">
        <f>0*(1.6129)</f>
        <v>0</v>
      </c>
      <c r="AU58">
        <f>0.23*(1.6129)</f>
        <v>0.37096699999999999</v>
      </c>
      <c r="AV58">
        <f>0.15*(1.6129)</f>
        <v>0.24193499999999998</v>
      </c>
      <c r="AW58">
        <f t="shared" ref="AW58:AY61" si="31">0*(1.6129)</f>
        <v>0</v>
      </c>
      <c r="AX58">
        <f t="shared" si="31"/>
        <v>0</v>
      </c>
      <c r="AY58">
        <f t="shared" si="31"/>
        <v>0</v>
      </c>
      <c r="AZ58">
        <f>0*(1.6129)</f>
        <v>0</v>
      </c>
      <c r="BA58">
        <f t="shared" si="29"/>
        <v>0</v>
      </c>
      <c r="BB58">
        <f>0*(1.6129)</f>
        <v>0</v>
      </c>
      <c r="BC58">
        <f>0.15*(1.6129)</f>
        <v>0.24193499999999998</v>
      </c>
      <c r="BD58">
        <f>0.19*(1.6129)</f>
        <v>0.30645100000000003</v>
      </c>
      <c r="BE58">
        <f>0.19*(1.6129)</f>
        <v>0.30645100000000003</v>
      </c>
      <c r="BF58">
        <f>0.15*(1.6129)</f>
        <v>0.24193499999999998</v>
      </c>
      <c r="BG58">
        <f>0*(1.6129)</f>
        <v>0</v>
      </c>
      <c r="BH58">
        <f t="shared" si="30"/>
        <v>0</v>
      </c>
      <c r="BI58">
        <f t="shared" si="25"/>
        <v>0</v>
      </c>
      <c r="BJ58">
        <f t="shared" si="18"/>
        <v>0</v>
      </c>
      <c r="BK58">
        <f t="shared" si="18"/>
        <v>0</v>
      </c>
      <c r="BL58">
        <f t="shared" si="18"/>
        <v>0</v>
      </c>
    </row>
    <row r="59" spans="1:64">
      <c r="A59">
        <f t="shared" si="26"/>
        <v>0</v>
      </c>
      <c r="B59">
        <f t="shared" si="26"/>
        <v>0</v>
      </c>
      <c r="C59">
        <f>0*(1.6129)</f>
        <v>0</v>
      </c>
      <c r="D59">
        <f>0*(1.6129)</f>
        <v>0</v>
      </c>
      <c r="E59">
        <f>0*(1.6129)</f>
        <v>0</v>
      </c>
      <c r="F59">
        <f>0.15*(1.6129)</f>
        <v>0.24193499999999998</v>
      </c>
      <c r="G59">
        <f>0.27*(1.6129)</f>
        <v>0.43548300000000001</v>
      </c>
      <c r="H59">
        <f>0.38*(1.6129)</f>
        <v>0.61290200000000006</v>
      </c>
      <c r="I59">
        <f>0.52*(1.6129)</f>
        <v>0.83870800000000001</v>
      </c>
      <c r="J59">
        <f>0.6*(1.6129)</f>
        <v>0.96773999999999993</v>
      </c>
      <c r="K59">
        <f>0.74*(1.6129)</f>
        <v>1.193546</v>
      </c>
      <c r="L59">
        <f>0.81*(1.6129)</f>
        <v>1.3064490000000002</v>
      </c>
      <c r="M59">
        <f>0.74*(1.6129)</f>
        <v>1.193546</v>
      </c>
      <c r="N59">
        <f>0.7*(1.6129)</f>
        <v>1.12903</v>
      </c>
      <c r="O59">
        <f>0.7*(1.6129)</f>
        <v>1.12903</v>
      </c>
      <c r="P59">
        <f>0.63*(1.6129)</f>
        <v>1.016127</v>
      </c>
      <c r="Q59">
        <f>0.52*(1.6129)</f>
        <v>0.83870800000000001</v>
      </c>
      <c r="R59">
        <f>0.34*(1.6129)</f>
        <v>0.54838600000000004</v>
      </c>
      <c r="S59">
        <f>0.23*(1.6129)</f>
        <v>0.37096699999999999</v>
      </c>
      <c r="T59">
        <f>0.19*(1.6129)</f>
        <v>0.30645100000000003</v>
      </c>
      <c r="U59">
        <f>0.19*(1.6129)</f>
        <v>0.30645100000000003</v>
      </c>
      <c r="V59">
        <f>0.23*(1.6129)</f>
        <v>0.37096699999999999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t="s">
        <v>2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t="s">
        <v>2</v>
      </c>
      <c r="AM59" t="s">
        <v>2</v>
      </c>
      <c r="AN59" t="s">
        <v>2</v>
      </c>
      <c r="AO59" t="s">
        <v>2</v>
      </c>
      <c r="AP59" t="s">
        <v>2</v>
      </c>
      <c r="AQ59">
        <f t="shared" si="28"/>
        <v>0</v>
      </c>
      <c r="AR59">
        <f t="shared" si="28"/>
        <v>0</v>
      </c>
      <c r="AS59">
        <f t="shared" si="28"/>
        <v>0</v>
      </c>
      <c r="AT59">
        <f>0*(1.6129)</f>
        <v>0</v>
      </c>
      <c r="AU59">
        <f t="shared" ref="AU59:AV61" si="32">0*(1.6129)</f>
        <v>0</v>
      </c>
      <c r="AV59">
        <f t="shared" si="32"/>
        <v>0</v>
      </c>
      <c r="AW59">
        <f t="shared" si="31"/>
        <v>0</v>
      </c>
      <c r="AX59">
        <f t="shared" si="31"/>
        <v>0</v>
      </c>
      <c r="AY59">
        <f t="shared" si="31"/>
        <v>0</v>
      </c>
      <c r="AZ59">
        <f>0*(1.6129)</f>
        <v>0</v>
      </c>
      <c r="BA59">
        <f t="shared" si="29"/>
        <v>0</v>
      </c>
      <c r="BB59">
        <f>0*(1.6129)</f>
        <v>0</v>
      </c>
      <c r="BC59">
        <f>0.15*(1.6129)</f>
        <v>0.24193499999999998</v>
      </c>
      <c r="BD59">
        <f>0.15*(1.6129)</f>
        <v>0.24193499999999998</v>
      </c>
      <c r="BE59">
        <f>0.19*(1.6129)</f>
        <v>0.30645100000000003</v>
      </c>
      <c r="BF59">
        <f>0*(1.6129)</f>
        <v>0</v>
      </c>
      <c r="BG59">
        <f>0*(1.6129)</f>
        <v>0</v>
      </c>
      <c r="BH59">
        <f t="shared" si="30"/>
        <v>0</v>
      </c>
      <c r="BI59">
        <f t="shared" si="25"/>
        <v>0</v>
      </c>
      <c r="BJ59">
        <f t="shared" si="18"/>
        <v>0</v>
      </c>
      <c r="BK59">
        <f t="shared" si="18"/>
        <v>0</v>
      </c>
      <c r="BL59">
        <f t="shared" si="18"/>
        <v>0</v>
      </c>
    </row>
    <row r="60" spans="1:64">
      <c r="A60">
        <f t="shared" si="26"/>
        <v>0</v>
      </c>
      <c r="B60">
        <f t="shared" si="26"/>
        <v>0</v>
      </c>
      <c r="C60">
        <f>0*(1.6129)</f>
        <v>0</v>
      </c>
      <c r="D60">
        <f>0*(1.6129)</f>
        <v>0</v>
      </c>
      <c r="E60">
        <f>0*(1.6129)</f>
        <v>0</v>
      </c>
      <c r="F60">
        <f>0*(1.6129)</f>
        <v>0</v>
      </c>
      <c r="G60">
        <f>0.19*(1.6129)</f>
        <v>0.30645100000000003</v>
      </c>
      <c r="H60">
        <f>0.3*(1.6129)</f>
        <v>0.48386999999999997</v>
      </c>
      <c r="I60">
        <f>0.45*(1.6129)</f>
        <v>0.72580500000000003</v>
      </c>
      <c r="J60">
        <f>0.52*(1.6129)</f>
        <v>0.83870800000000001</v>
      </c>
      <c r="K60">
        <f>0.63*(1.6129)</f>
        <v>1.016127</v>
      </c>
      <c r="L60">
        <f>0.67*(1.6129)</f>
        <v>1.080643</v>
      </c>
      <c r="M60">
        <f>0.67*(1.6129)</f>
        <v>1.080643</v>
      </c>
      <c r="N60">
        <f>0.63*(1.6129)</f>
        <v>1.016127</v>
      </c>
      <c r="O60">
        <f>0.67*(1.6129)</f>
        <v>1.080643</v>
      </c>
      <c r="P60">
        <f>0.52*(1.6129)</f>
        <v>0.83870800000000001</v>
      </c>
      <c r="Q60">
        <f>0.41*(1.6129)</f>
        <v>0.66128900000000002</v>
      </c>
      <c r="R60">
        <f>0.27*(1.6129)</f>
        <v>0.43548300000000001</v>
      </c>
      <c r="S60">
        <f>0.27*(1.6129)</f>
        <v>0.43548300000000001</v>
      </c>
      <c r="T60">
        <f>0.23*(1.6129)</f>
        <v>0.37096699999999999</v>
      </c>
      <c r="U60">
        <f>0.27*(1.6129)</f>
        <v>0.43548300000000001</v>
      </c>
      <c r="V60">
        <f>0.23*(1.6129)</f>
        <v>0.37096699999999999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t="s">
        <v>2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t="s">
        <v>2</v>
      </c>
      <c r="AM60" t="s">
        <v>2</v>
      </c>
      <c r="AN60" t="s">
        <v>2</v>
      </c>
      <c r="AO60" t="s">
        <v>2</v>
      </c>
      <c r="AP60" t="s">
        <v>2</v>
      </c>
      <c r="AQ60">
        <f t="shared" si="28"/>
        <v>0</v>
      </c>
      <c r="AR60">
        <f t="shared" si="28"/>
        <v>0</v>
      </c>
      <c r="AS60">
        <f t="shared" si="28"/>
        <v>0</v>
      </c>
      <c r="AT60">
        <f>0*(1.6129)</f>
        <v>0</v>
      </c>
      <c r="AU60">
        <f t="shared" si="32"/>
        <v>0</v>
      </c>
      <c r="AV60">
        <f t="shared" si="32"/>
        <v>0</v>
      </c>
      <c r="AW60">
        <f t="shared" si="31"/>
        <v>0</v>
      </c>
      <c r="AX60">
        <f t="shared" si="31"/>
        <v>0</v>
      </c>
      <c r="AY60">
        <f t="shared" si="31"/>
        <v>0</v>
      </c>
      <c r="AZ60">
        <f>0*(1.6129)</f>
        <v>0</v>
      </c>
      <c r="BA60">
        <f t="shared" si="29"/>
        <v>0</v>
      </c>
      <c r="BB60">
        <f>0*(1.6129)</f>
        <v>0</v>
      </c>
      <c r="BC60">
        <f>0.15*(1.6129)</f>
        <v>0.24193499999999998</v>
      </c>
      <c r="BD60">
        <f>0.15*(1.6129)</f>
        <v>0.24193499999999998</v>
      </c>
      <c r="BE60">
        <f>0.15*(1.6129)</f>
        <v>0.24193499999999998</v>
      </c>
      <c r="BF60">
        <f>0*(1.6129)</f>
        <v>0</v>
      </c>
      <c r="BG60">
        <f>0*(1.6129)</f>
        <v>0</v>
      </c>
      <c r="BH60">
        <f t="shared" si="30"/>
        <v>0</v>
      </c>
      <c r="BI60">
        <f t="shared" si="25"/>
        <v>0</v>
      </c>
      <c r="BJ60">
        <f t="shared" si="18"/>
        <v>0</v>
      </c>
      <c r="BK60">
        <f t="shared" si="18"/>
        <v>0</v>
      </c>
      <c r="BL60">
        <f t="shared" si="18"/>
        <v>0</v>
      </c>
    </row>
    <row r="61" spans="1:64">
      <c r="A61" t="s">
        <v>3</v>
      </c>
      <c r="B61">
        <f>0*(1.6129)</f>
        <v>0</v>
      </c>
      <c r="C61">
        <f>0*(1.6129)</f>
        <v>0</v>
      </c>
      <c r="D61">
        <f>0*(1.6129)</f>
        <v>0</v>
      </c>
      <c r="E61">
        <f>0*(1.6129)</f>
        <v>0</v>
      </c>
      <c r="F61">
        <f>0*(1.6129)</f>
        <v>0</v>
      </c>
      <c r="G61">
        <f t="shared" ref="G61:AP61" si="33">0*(1.6129)</f>
        <v>0</v>
      </c>
      <c r="H61">
        <f t="shared" si="33"/>
        <v>0</v>
      </c>
      <c r="I61">
        <f t="shared" si="33"/>
        <v>0</v>
      </c>
      <c r="J61">
        <f t="shared" si="33"/>
        <v>0</v>
      </c>
      <c r="K61">
        <f t="shared" si="33"/>
        <v>0</v>
      </c>
      <c r="L61">
        <f t="shared" si="33"/>
        <v>0</v>
      </c>
      <c r="M61">
        <f t="shared" si="33"/>
        <v>0</v>
      </c>
      <c r="N61">
        <f t="shared" si="33"/>
        <v>0</v>
      </c>
      <c r="O61">
        <f t="shared" si="33"/>
        <v>0</v>
      </c>
      <c r="P61">
        <f t="shared" si="33"/>
        <v>0</v>
      </c>
      <c r="Q61">
        <f t="shared" si="33"/>
        <v>0</v>
      </c>
      <c r="R61">
        <f t="shared" si="33"/>
        <v>0</v>
      </c>
      <c r="S61">
        <f t="shared" si="33"/>
        <v>0</v>
      </c>
      <c r="T61">
        <f t="shared" si="33"/>
        <v>0</v>
      </c>
      <c r="U61">
        <f t="shared" si="33"/>
        <v>0</v>
      </c>
      <c r="V61">
        <f t="shared" si="33"/>
        <v>0</v>
      </c>
      <c r="W61">
        <f t="shared" si="33"/>
        <v>0</v>
      </c>
      <c r="X61">
        <f t="shared" si="33"/>
        <v>0</v>
      </c>
      <c r="Y61">
        <f t="shared" si="33"/>
        <v>0</v>
      </c>
      <c r="Z61">
        <f t="shared" si="33"/>
        <v>0</v>
      </c>
      <c r="AA61">
        <f t="shared" si="33"/>
        <v>0</v>
      </c>
      <c r="AB61">
        <f t="shared" si="33"/>
        <v>0</v>
      </c>
      <c r="AC61">
        <f t="shared" si="33"/>
        <v>0</v>
      </c>
      <c r="AD61">
        <f t="shared" si="33"/>
        <v>0</v>
      </c>
      <c r="AE61">
        <f t="shared" si="33"/>
        <v>0</v>
      </c>
      <c r="AF61">
        <f t="shared" si="33"/>
        <v>0</v>
      </c>
      <c r="AG61">
        <f t="shared" si="33"/>
        <v>0</v>
      </c>
      <c r="AH61">
        <f t="shared" si="33"/>
        <v>0</v>
      </c>
      <c r="AI61">
        <f t="shared" si="33"/>
        <v>0</v>
      </c>
      <c r="AJ61">
        <f t="shared" si="33"/>
        <v>0</v>
      </c>
      <c r="AK61">
        <f t="shared" si="33"/>
        <v>0</v>
      </c>
      <c r="AL61">
        <f t="shared" si="33"/>
        <v>0</v>
      </c>
      <c r="AM61">
        <f t="shared" si="33"/>
        <v>0</v>
      </c>
      <c r="AN61">
        <f t="shared" si="33"/>
        <v>0</v>
      </c>
      <c r="AO61">
        <f t="shared" si="33"/>
        <v>0</v>
      </c>
      <c r="AP61">
        <f t="shared" si="33"/>
        <v>0</v>
      </c>
      <c r="AQ61">
        <f t="shared" si="28"/>
        <v>0</v>
      </c>
      <c r="AR61">
        <f t="shared" si="28"/>
        <v>0</v>
      </c>
      <c r="AS61">
        <f t="shared" si="28"/>
        <v>0</v>
      </c>
      <c r="AT61">
        <f>0*(1.6129)</f>
        <v>0</v>
      </c>
      <c r="AU61">
        <f t="shared" si="32"/>
        <v>0</v>
      </c>
      <c r="AV61">
        <f t="shared" si="32"/>
        <v>0</v>
      </c>
      <c r="AW61">
        <f t="shared" si="31"/>
        <v>0</v>
      </c>
      <c r="AX61">
        <f t="shared" si="31"/>
        <v>0</v>
      </c>
      <c r="AY61">
        <f t="shared" si="31"/>
        <v>0</v>
      </c>
      <c r="AZ61">
        <f>0*(1.6129)</f>
        <v>0</v>
      </c>
      <c r="BA61">
        <f t="shared" si="29"/>
        <v>0</v>
      </c>
      <c r="BB61">
        <f>0*(1.6129)</f>
        <v>0</v>
      </c>
      <c r="BC61">
        <f>0*(1.6129)</f>
        <v>0</v>
      </c>
      <c r="BD61">
        <f>0*(1.6129)</f>
        <v>0</v>
      </c>
      <c r="BE61">
        <f>0*(1.6129)</f>
        <v>0</v>
      </c>
      <c r="BF61">
        <f>0*(1.6129)</f>
        <v>0</v>
      </c>
      <c r="BG61">
        <f>0*(1.6129)</f>
        <v>0</v>
      </c>
      <c r="BH61">
        <f t="shared" si="30"/>
        <v>0</v>
      </c>
      <c r="BI61">
        <f t="shared" si="25"/>
        <v>0</v>
      </c>
      <c r="BJ61">
        <f t="shared" si="18"/>
        <v>0</v>
      </c>
      <c r="BK61">
        <f t="shared" si="18"/>
        <v>0</v>
      </c>
      <c r="BL61">
        <f t="shared" si="18"/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61"/>
  <sheetViews>
    <sheetView topLeftCell="A71" workbookViewId="0">
      <selection activeCell="G71" sqref="G71"/>
    </sheetView>
  </sheetViews>
  <sheetFormatPr defaultRowHeight="12.75"/>
  <sheetData>
    <row r="1" spans="1:64">
      <c r="A1" t="s">
        <v>13</v>
      </c>
      <c r="B1">
        <v>344.1</v>
      </c>
      <c r="C1" t="s">
        <v>14</v>
      </c>
    </row>
    <row r="2" spans="1:64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0.34</v>
      </c>
      <c r="T2">
        <v>0.3</v>
      </c>
      <c r="U2">
        <v>0</v>
      </c>
      <c r="V2">
        <v>0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t="s">
        <v>2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t="s">
        <v>2</v>
      </c>
      <c r="AM2" t="s">
        <v>2</v>
      </c>
      <c r="AN2" t="s">
        <v>2</v>
      </c>
      <c r="AO2" t="s">
        <v>2</v>
      </c>
      <c r="AP2" t="s">
        <v>2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0.19</v>
      </c>
      <c r="AX2">
        <v>0.38</v>
      </c>
      <c r="AY2">
        <v>0.41</v>
      </c>
      <c r="AZ2">
        <v>0.15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</row>
    <row r="3" spans="1:64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0.15</v>
      </c>
      <c r="O3">
        <v>0</v>
      </c>
      <c r="P3">
        <v>0</v>
      </c>
      <c r="Q3">
        <v>0</v>
      </c>
      <c r="R3">
        <v>0</v>
      </c>
      <c r="S3">
        <v>0.34</v>
      </c>
      <c r="T3">
        <v>0</v>
      </c>
      <c r="U3">
        <v>0</v>
      </c>
      <c r="V3">
        <v>0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>
        <v>0</v>
      </c>
      <c r="AR3">
        <v>0</v>
      </c>
      <c r="AS3">
        <v>0</v>
      </c>
      <c r="AT3">
        <v>0</v>
      </c>
      <c r="AU3">
        <v>0</v>
      </c>
      <c r="AV3">
        <v>0.27</v>
      </c>
      <c r="AW3">
        <v>0.49</v>
      </c>
      <c r="AX3">
        <v>0.7</v>
      </c>
      <c r="AY3">
        <v>0.52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</row>
    <row r="4" spans="1:64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0.15</v>
      </c>
      <c r="L4">
        <v>0.23</v>
      </c>
      <c r="M4">
        <v>0.27</v>
      </c>
      <c r="N4">
        <v>0.23</v>
      </c>
      <c r="O4">
        <v>0.15</v>
      </c>
      <c r="P4">
        <v>0</v>
      </c>
      <c r="Q4">
        <v>0</v>
      </c>
      <c r="R4">
        <v>0</v>
      </c>
      <c r="S4">
        <v>0.15</v>
      </c>
      <c r="T4">
        <v>0</v>
      </c>
      <c r="U4">
        <v>0</v>
      </c>
      <c r="V4">
        <v>0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t="s">
        <v>2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t="s">
        <v>2</v>
      </c>
      <c r="AM4" t="s">
        <v>2</v>
      </c>
      <c r="AN4" t="s">
        <v>2</v>
      </c>
      <c r="AO4" t="s">
        <v>2</v>
      </c>
      <c r="AP4" t="s">
        <v>2</v>
      </c>
      <c r="AQ4">
        <v>0</v>
      </c>
      <c r="AR4">
        <v>0.15</v>
      </c>
      <c r="AS4">
        <v>0.19</v>
      </c>
      <c r="AT4">
        <v>0.15</v>
      </c>
      <c r="AU4">
        <v>0.3</v>
      </c>
      <c r="AV4">
        <v>0.63</v>
      </c>
      <c r="AW4">
        <v>0.92</v>
      </c>
      <c r="AX4">
        <v>1.06</v>
      </c>
      <c r="AY4">
        <v>0.7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</row>
    <row r="5" spans="1:64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0.15</v>
      </c>
      <c r="J5">
        <v>0.19</v>
      </c>
      <c r="K5">
        <v>0.34</v>
      </c>
      <c r="L5">
        <v>0.38</v>
      </c>
      <c r="M5">
        <v>0.38</v>
      </c>
      <c r="N5">
        <v>0.3</v>
      </c>
      <c r="O5">
        <v>0.15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2</v>
      </c>
      <c r="AQ5">
        <v>0.23</v>
      </c>
      <c r="AR5">
        <v>0.27</v>
      </c>
      <c r="AS5">
        <v>0.27</v>
      </c>
      <c r="AT5">
        <v>0.34</v>
      </c>
      <c r="AU5">
        <v>0.38</v>
      </c>
      <c r="AV5">
        <v>0.78</v>
      </c>
      <c r="AW5">
        <v>0.96</v>
      </c>
      <c r="AX5">
        <v>1.24</v>
      </c>
      <c r="AY5">
        <v>0.88</v>
      </c>
      <c r="AZ5">
        <v>0.3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</row>
    <row r="6" spans="1:64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0.23</v>
      </c>
      <c r="J6">
        <v>0.34</v>
      </c>
      <c r="K6">
        <v>0.49</v>
      </c>
      <c r="L6">
        <v>0.41</v>
      </c>
      <c r="M6">
        <v>0.45</v>
      </c>
      <c r="N6">
        <v>0.3</v>
      </c>
      <c r="O6">
        <v>0.15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t="s">
        <v>2</v>
      </c>
      <c r="AM6" t="s">
        <v>2</v>
      </c>
      <c r="AN6" t="s">
        <v>2</v>
      </c>
      <c r="AO6" t="s">
        <v>2</v>
      </c>
      <c r="AP6" t="s">
        <v>2</v>
      </c>
      <c r="AQ6">
        <v>0.27</v>
      </c>
      <c r="AR6">
        <v>0.3</v>
      </c>
      <c r="AS6">
        <v>0.38</v>
      </c>
      <c r="AT6">
        <v>0.38</v>
      </c>
      <c r="AU6">
        <v>0.45</v>
      </c>
      <c r="AV6">
        <v>0.74</v>
      </c>
      <c r="AW6">
        <v>1.06</v>
      </c>
      <c r="AX6">
        <v>1.28</v>
      </c>
      <c r="AY6">
        <v>1.1000000000000001</v>
      </c>
      <c r="AZ6">
        <v>0.78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</row>
    <row r="7" spans="1:64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0.3</v>
      </c>
      <c r="J7">
        <v>0.45</v>
      </c>
      <c r="K7">
        <v>0.56000000000000005</v>
      </c>
      <c r="L7">
        <v>0.63</v>
      </c>
      <c r="M7">
        <v>0.63</v>
      </c>
      <c r="N7">
        <v>0.34</v>
      </c>
      <c r="O7">
        <v>0.19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t="s">
        <v>2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2</v>
      </c>
      <c r="AQ7">
        <v>0.23</v>
      </c>
      <c r="AR7">
        <v>0.27</v>
      </c>
      <c r="AS7">
        <v>0.3</v>
      </c>
      <c r="AT7">
        <v>0.27</v>
      </c>
      <c r="AU7">
        <v>0.3</v>
      </c>
      <c r="AV7">
        <v>0.52</v>
      </c>
      <c r="AW7">
        <v>0.88</v>
      </c>
      <c r="AX7">
        <v>1.31</v>
      </c>
      <c r="AY7">
        <v>1.35</v>
      </c>
      <c r="AZ7">
        <v>1.24</v>
      </c>
      <c r="BA7">
        <v>0.78</v>
      </c>
      <c r="BB7">
        <v>0.56000000000000005</v>
      </c>
      <c r="BC7">
        <v>0.38</v>
      </c>
      <c r="BD7">
        <v>0.45</v>
      </c>
      <c r="BE7">
        <v>0.34</v>
      </c>
      <c r="BF7">
        <v>0.23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</row>
    <row r="8" spans="1:64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0.15</v>
      </c>
      <c r="I8">
        <v>0.34</v>
      </c>
      <c r="J8">
        <v>0.49</v>
      </c>
      <c r="K8">
        <v>0.63</v>
      </c>
      <c r="L8">
        <v>0.7</v>
      </c>
      <c r="M8">
        <v>0.74</v>
      </c>
      <c r="N8">
        <v>0.63</v>
      </c>
      <c r="O8">
        <v>0.38</v>
      </c>
      <c r="P8">
        <v>0.15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t="s">
        <v>2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t="s">
        <v>2</v>
      </c>
      <c r="AM8" t="s">
        <v>2</v>
      </c>
      <c r="AN8" t="s">
        <v>2</v>
      </c>
      <c r="AO8" t="s">
        <v>2</v>
      </c>
      <c r="AP8" t="s">
        <v>2</v>
      </c>
      <c r="AQ8">
        <v>0.15</v>
      </c>
      <c r="AR8">
        <v>0.23</v>
      </c>
      <c r="AS8">
        <v>0.19</v>
      </c>
      <c r="AT8">
        <v>0</v>
      </c>
      <c r="AU8">
        <v>0</v>
      </c>
      <c r="AV8">
        <v>0</v>
      </c>
      <c r="AW8">
        <v>0.27</v>
      </c>
      <c r="AX8">
        <v>0.99</v>
      </c>
      <c r="AY8">
        <v>1.24</v>
      </c>
      <c r="AZ8">
        <v>1.24</v>
      </c>
      <c r="BA8">
        <v>0.96</v>
      </c>
      <c r="BB8">
        <v>1.28</v>
      </c>
      <c r="BC8">
        <v>1.1000000000000001</v>
      </c>
      <c r="BD8">
        <v>1.24</v>
      </c>
      <c r="BE8">
        <v>0.99</v>
      </c>
      <c r="BF8">
        <v>0.78</v>
      </c>
      <c r="BG8">
        <v>0.52</v>
      </c>
      <c r="BH8">
        <v>0.19</v>
      </c>
      <c r="BI8">
        <v>0</v>
      </c>
      <c r="BJ8">
        <v>0</v>
      </c>
      <c r="BK8">
        <v>0</v>
      </c>
      <c r="BL8">
        <v>0</v>
      </c>
    </row>
    <row r="9" spans="1:6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0.15</v>
      </c>
      <c r="I9">
        <v>0.34</v>
      </c>
      <c r="J9">
        <v>0.34</v>
      </c>
      <c r="K9">
        <v>0.45</v>
      </c>
      <c r="L9">
        <v>0.56000000000000005</v>
      </c>
      <c r="M9">
        <v>0.78</v>
      </c>
      <c r="N9">
        <v>0.78</v>
      </c>
      <c r="O9">
        <v>0.63</v>
      </c>
      <c r="P9">
        <v>0.41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t="s">
        <v>2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2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0.45</v>
      </c>
      <c r="AY9">
        <v>0.88</v>
      </c>
      <c r="AZ9">
        <v>0.63</v>
      </c>
      <c r="BA9">
        <v>1.17</v>
      </c>
      <c r="BB9">
        <v>1.38</v>
      </c>
      <c r="BC9">
        <v>1.49</v>
      </c>
      <c r="BD9">
        <v>1.45</v>
      </c>
      <c r="BE9">
        <v>1.21</v>
      </c>
      <c r="BF9">
        <v>1.06</v>
      </c>
      <c r="BG9">
        <v>0.81</v>
      </c>
      <c r="BH9">
        <v>0.56000000000000005</v>
      </c>
      <c r="BI9">
        <v>0.27</v>
      </c>
      <c r="BJ9">
        <v>0</v>
      </c>
      <c r="BK9">
        <v>0</v>
      </c>
      <c r="BL9">
        <v>0</v>
      </c>
    </row>
    <row r="10" spans="1:6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0.15</v>
      </c>
      <c r="I10">
        <v>0.23</v>
      </c>
      <c r="J10">
        <v>0.38</v>
      </c>
      <c r="K10">
        <v>0.52</v>
      </c>
      <c r="L10">
        <v>0.74</v>
      </c>
      <c r="M10">
        <v>0.88</v>
      </c>
      <c r="N10">
        <v>0.88</v>
      </c>
      <c r="O10">
        <v>0.74</v>
      </c>
      <c r="P10">
        <v>0.63</v>
      </c>
      <c r="Q10">
        <v>0.27</v>
      </c>
      <c r="R10">
        <v>0</v>
      </c>
      <c r="S10">
        <v>0</v>
      </c>
      <c r="T10">
        <v>0</v>
      </c>
      <c r="U10">
        <v>0</v>
      </c>
      <c r="V10">
        <v>0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t="s">
        <v>2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t="s">
        <v>2</v>
      </c>
      <c r="AM10" t="s">
        <v>2</v>
      </c>
      <c r="AN10" t="s">
        <v>2</v>
      </c>
      <c r="AO10" t="s">
        <v>2</v>
      </c>
      <c r="AP10" t="s">
        <v>2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0.3</v>
      </c>
      <c r="AY10">
        <v>0.45</v>
      </c>
      <c r="AZ10">
        <v>0.45</v>
      </c>
      <c r="BA10">
        <v>1.17</v>
      </c>
      <c r="BB10">
        <v>1.38</v>
      </c>
      <c r="BC10">
        <v>1.59</v>
      </c>
      <c r="BD10">
        <v>1.38</v>
      </c>
      <c r="BE10">
        <v>1.52</v>
      </c>
      <c r="BF10">
        <v>1.28</v>
      </c>
      <c r="BG10">
        <v>0.81</v>
      </c>
      <c r="BH10">
        <v>0.63</v>
      </c>
      <c r="BI10">
        <v>0.34</v>
      </c>
      <c r="BJ10">
        <v>0</v>
      </c>
      <c r="BK10">
        <v>0</v>
      </c>
      <c r="BL10">
        <v>0</v>
      </c>
    </row>
    <row r="11" spans="1:64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0.15</v>
      </c>
      <c r="I11">
        <v>0.23</v>
      </c>
      <c r="J11">
        <v>0.27</v>
      </c>
      <c r="K11">
        <v>0.49</v>
      </c>
      <c r="L11">
        <v>0.92</v>
      </c>
      <c r="M11">
        <v>0.96</v>
      </c>
      <c r="N11">
        <v>0.96</v>
      </c>
      <c r="O11">
        <v>0.92</v>
      </c>
      <c r="P11">
        <v>0.7</v>
      </c>
      <c r="Q11">
        <v>0.41</v>
      </c>
      <c r="R11">
        <v>0</v>
      </c>
      <c r="S11">
        <v>0</v>
      </c>
      <c r="T11">
        <v>0</v>
      </c>
      <c r="U11">
        <v>0</v>
      </c>
      <c r="V11">
        <v>0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t="s">
        <v>2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t="s">
        <v>2</v>
      </c>
      <c r="AM11" t="s">
        <v>2</v>
      </c>
      <c r="AN11" t="s">
        <v>2</v>
      </c>
      <c r="AO11" t="s">
        <v>2</v>
      </c>
      <c r="AP11" t="s">
        <v>2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0.15</v>
      </c>
      <c r="AZ11">
        <v>0.6</v>
      </c>
      <c r="BA11">
        <v>1.03</v>
      </c>
      <c r="BB11">
        <v>1.45</v>
      </c>
      <c r="BC11">
        <v>1.66</v>
      </c>
      <c r="BD11">
        <v>1.52</v>
      </c>
      <c r="BE11">
        <v>1.38</v>
      </c>
      <c r="BF11">
        <v>1.24</v>
      </c>
      <c r="BG11">
        <v>0.85</v>
      </c>
      <c r="BH11">
        <v>0.6</v>
      </c>
      <c r="BI11">
        <v>0.3</v>
      </c>
      <c r="BJ11">
        <v>0.15</v>
      </c>
      <c r="BK11">
        <v>0</v>
      </c>
      <c r="BL11">
        <v>0</v>
      </c>
    </row>
    <row r="12" spans="1:64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0.15</v>
      </c>
      <c r="J12">
        <v>0.19</v>
      </c>
      <c r="K12">
        <v>0.49</v>
      </c>
      <c r="L12">
        <v>0.85</v>
      </c>
      <c r="M12">
        <v>0.88</v>
      </c>
      <c r="N12">
        <v>0.96</v>
      </c>
      <c r="O12">
        <v>0.92</v>
      </c>
      <c r="P12">
        <v>0.81</v>
      </c>
      <c r="Q12">
        <v>0.3</v>
      </c>
      <c r="R12">
        <v>0</v>
      </c>
      <c r="S12">
        <v>0</v>
      </c>
      <c r="T12">
        <v>0</v>
      </c>
      <c r="U12">
        <v>0</v>
      </c>
      <c r="V12">
        <v>0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t="s">
        <v>2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t="s">
        <v>2</v>
      </c>
      <c r="AM12" t="s">
        <v>2</v>
      </c>
      <c r="AN12" t="s">
        <v>2</v>
      </c>
      <c r="AO12" t="s">
        <v>2</v>
      </c>
      <c r="AP12" t="s">
        <v>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0.7</v>
      </c>
      <c r="BA12">
        <v>1.17</v>
      </c>
      <c r="BB12">
        <v>1.52</v>
      </c>
      <c r="BC12">
        <v>1.56</v>
      </c>
      <c r="BD12">
        <v>1.49</v>
      </c>
      <c r="BE12">
        <v>1.42</v>
      </c>
      <c r="BF12">
        <v>1.24</v>
      </c>
      <c r="BG12">
        <v>0.88</v>
      </c>
      <c r="BH12">
        <v>0.52</v>
      </c>
      <c r="BI12">
        <v>0.3</v>
      </c>
      <c r="BJ12">
        <v>0.15</v>
      </c>
      <c r="BK12">
        <v>0</v>
      </c>
      <c r="BL12">
        <v>0</v>
      </c>
    </row>
    <row r="13" spans="1:64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0.23</v>
      </c>
      <c r="J13">
        <v>0.27</v>
      </c>
      <c r="K13">
        <v>0.49</v>
      </c>
      <c r="L13">
        <v>0.63</v>
      </c>
      <c r="M13">
        <v>0.74</v>
      </c>
      <c r="N13">
        <v>0.85</v>
      </c>
      <c r="O13">
        <v>0.81</v>
      </c>
      <c r="P13">
        <v>0.78</v>
      </c>
      <c r="Q13">
        <v>0.67</v>
      </c>
      <c r="R13">
        <v>0.38</v>
      </c>
      <c r="S13">
        <v>0</v>
      </c>
      <c r="T13">
        <v>0</v>
      </c>
      <c r="U13">
        <v>0</v>
      </c>
      <c r="V13">
        <v>0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t="s">
        <v>2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t="s">
        <v>2</v>
      </c>
      <c r="AM13" t="s">
        <v>2</v>
      </c>
      <c r="AN13" t="s">
        <v>2</v>
      </c>
      <c r="AO13" t="s">
        <v>2</v>
      </c>
      <c r="AP13" t="s">
        <v>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0.15</v>
      </c>
      <c r="AX13">
        <v>0.15</v>
      </c>
      <c r="AY13">
        <v>0.19</v>
      </c>
      <c r="AZ13">
        <v>0.78</v>
      </c>
      <c r="BA13">
        <v>1.24</v>
      </c>
      <c r="BB13">
        <v>1.52</v>
      </c>
      <c r="BC13">
        <v>1.45</v>
      </c>
      <c r="BD13">
        <v>1.31</v>
      </c>
      <c r="BE13">
        <v>1.24</v>
      </c>
      <c r="BF13">
        <v>0.96</v>
      </c>
      <c r="BG13">
        <v>0.7</v>
      </c>
      <c r="BH13">
        <v>0.41</v>
      </c>
      <c r="BI13">
        <v>0.27</v>
      </c>
      <c r="BJ13">
        <v>0.15</v>
      </c>
      <c r="BK13">
        <v>0</v>
      </c>
      <c r="BL13">
        <v>0</v>
      </c>
    </row>
    <row r="14" spans="1:64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0.34</v>
      </c>
      <c r="K14">
        <v>0.7</v>
      </c>
      <c r="L14">
        <v>0.88</v>
      </c>
      <c r="M14">
        <v>0.88</v>
      </c>
      <c r="N14">
        <v>0.88</v>
      </c>
      <c r="O14">
        <v>0.81</v>
      </c>
      <c r="P14">
        <v>1.17</v>
      </c>
      <c r="Q14">
        <v>1.31</v>
      </c>
      <c r="R14">
        <v>1.03</v>
      </c>
      <c r="S14">
        <v>0.38</v>
      </c>
      <c r="T14">
        <v>0</v>
      </c>
      <c r="U14">
        <v>0</v>
      </c>
      <c r="V14">
        <v>0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t="s">
        <v>2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t="s">
        <v>2</v>
      </c>
      <c r="AM14" t="s">
        <v>2</v>
      </c>
      <c r="AN14" t="s">
        <v>2</v>
      </c>
      <c r="AO14" t="s">
        <v>2</v>
      </c>
      <c r="AP14" t="s">
        <v>2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0.19</v>
      </c>
      <c r="AW14">
        <v>0.45</v>
      </c>
      <c r="AX14">
        <v>0.52</v>
      </c>
      <c r="AY14">
        <v>0.52</v>
      </c>
      <c r="AZ14">
        <v>0.7</v>
      </c>
      <c r="BA14">
        <v>0.99</v>
      </c>
      <c r="BB14">
        <v>1.03</v>
      </c>
      <c r="BC14">
        <v>0.74</v>
      </c>
      <c r="BD14">
        <v>0.67</v>
      </c>
      <c r="BE14">
        <v>0.7</v>
      </c>
      <c r="BF14">
        <v>0.52</v>
      </c>
      <c r="BG14">
        <v>0.41</v>
      </c>
      <c r="BH14">
        <v>0.41</v>
      </c>
      <c r="BI14">
        <v>0.3</v>
      </c>
      <c r="BJ14">
        <v>0.23</v>
      </c>
      <c r="BK14">
        <v>0</v>
      </c>
      <c r="BL14">
        <v>0</v>
      </c>
    </row>
    <row r="15" spans="1:64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0.27</v>
      </c>
      <c r="J15">
        <v>0.49</v>
      </c>
      <c r="K15">
        <v>0.81</v>
      </c>
      <c r="L15">
        <v>0.96</v>
      </c>
      <c r="M15">
        <v>1.03</v>
      </c>
      <c r="N15">
        <v>0.96</v>
      </c>
      <c r="O15">
        <v>0.99</v>
      </c>
      <c r="P15">
        <v>1.35</v>
      </c>
      <c r="Q15">
        <v>1.42</v>
      </c>
      <c r="R15">
        <v>1.24</v>
      </c>
      <c r="S15">
        <v>0.85</v>
      </c>
      <c r="T15">
        <v>0</v>
      </c>
      <c r="U15">
        <v>0</v>
      </c>
      <c r="V15">
        <v>0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t="s">
        <v>2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t="s">
        <v>2</v>
      </c>
      <c r="AM15" t="s">
        <v>2</v>
      </c>
      <c r="AN15" t="s">
        <v>2</v>
      </c>
      <c r="AO15" t="s">
        <v>2</v>
      </c>
      <c r="AP15" t="s">
        <v>2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0.23</v>
      </c>
      <c r="AW15">
        <v>0.88</v>
      </c>
      <c r="AX15">
        <v>0.96</v>
      </c>
      <c r="AY15">
        <v>0.88</v>
      </c>
      <c r="AZ15">
        <v>0.96</v>
      </c>
      <c r="BA15">
        <v>1.17</v>
      </c>
      <c r="BB15">
        <v>1.03</v>
      </c>
      <c r="BC15">
        <v>0.92</v>
      </c>
      <c r="BD15">
        <v>0.81</v>
      </c>
      <c r="BE15">
        <v>0.85</v>
      </c>
      <c r="BF15">
        <v>0.7</v>
      </c>
      <c r="BG15">
        <v>0.6</v>
      </c>
      <c r="BH15">
        <v>0.45</v>
      </c>
      <c r="BI15">
        <v>0.3</v>
      </c>
      <c r="BJ15">
        <v>0.23</v>
      </c>
      <c r="BK15">
        <v>0</v>
      </c>
      <c r="BL15">
        <v>0</v>
      </c>
    </row>
    <row r="16" spans="1:64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0.27</v>
      </c>
      <c r="J16">
        <v>0.52</v>
      </c>
      <c r="K16">
        <v>0.85</v>
      </c>
      <c r="L16">
        <v>0.99</v>
      </c>
      <c r="M16">
        <v>1.1000000000000001</v>
      </c>
      <c r="N16">
        <v>0.99</v>
      </c>
      <c r="O16">
        <v>1.1000000000000001</v>
      </c>
      <c r="P16">
        <v>1.24</v>
      </c>
      <c r="Q16">
        <v>1.31</v>
      </c>
      <c r="R16">
        <v>1.17</v>
      </c>
      <c r="S16">
        <v>0.96</v>
      </c>
      <c r="T16">
        <v>0.3</v>
      </c>
      <c r="U16">
        <v>0</v>
      </c>
      <c r="V16">
        <v>0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t="s">
        <v>2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t="s">
        <v>2</v>
      </c>
      <c r="AM16" t="s">
        <v>2</v>
      </c>
      <c r="AN16" t="s">
        <v>2</v>
      </c>
      <c r="AO16" t="s">
        <v>2</v>
      </c>
      <c r="AP16" t="s">
        <v>2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0.15</v>
      </c>
      <c r="AW16">
        <v>0.81</v>
      </c>
      <c r="AX16">
        <v>1.1299999999999999</v>
      </c>
      <c r="AY16">
        <v>1.28</v>
      </c>
      <c r="AZ16">
        <v>1.31</v>
      </c>
      <c r="BA16">
        <v>1.35</v>
      </c>
      <c r="BB16">
        <v>1.28</v>
      </c>
      <c r="BC16">
        <v>1.17</v>
      </c>
      <c r="BD16">
        <v>0.92</v>
      </c>
      <c r="BE16">
        <v>0.85</v>
      </c>
      <c r="BF16">
        <v>0.67</v>
      </c>
      <c r="BG16">
        <v>0.56000000000000005</v>
      </c>
      <c r="BH16">
        <v>0.49</v>
      </c>
      <c r="BI16">
        <v>0.3</v>
      </c>
      <c r="BJ16">
        <v>0.27</v>
      </c>
      <c r="BK16">
        <v>0</v>
      </c>
      <c r="BL16">
        <v>0</v>
      </c>
    </row>
    <row r="17" spans="1:64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0.34</v>
      </c>
      <c r="J17">
        <v>0.63</v>
      </c>
      <c r="K17">
        <v>0.92</v>
      </c>
      <c r="L17">
        <v>1.06</v>
      </c>
      <c r="M17">
        <v>1.03</v>
      </c>
      <c r="N17">
        <v>0.96</v>
      </c>
      <c r="O17">
        <v>0.96</v>
      </c>
      <c r="P17">
        <v>0.99</v>
      </c>
      <c r="Q17">
        <v>0.92</v>
      </c>
      <c r="R17">
        <v>0.81</v>
      </c>
      <c r="S17">
        <v>0.74</v>
      </c>
      <c r="T17">
        <v>0.34</v>
      </c>
      <c r="U17">
        <v>0</v>
      </c>
      <c r="V17">
        <v>0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t="s">
        <v>2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t="s">
        <v>2</v>
      </c>
      <c r="AM17" t="s">
        <v>2</v>
      </c>
      <c r="AN17" t="s">
        <v>2</v>
      </c>
      <c r="AO17" t="s">
        <v>2</v>
      </c>
      <c r="AP17" t="s">
        <v>2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0.41</v>
      </c>
      <c r="AX17">
        <v>1.06</v>
      </c>
      <c r="AY17">
        <v>1.21</v>
      </c>
      <c r="AZ17">
        <v>1.1299999999999999</v>
      </c>
      <c r="BA17">
        <v>1.17</v>
      </c>
      <c r="BB17">
        <v>0.96</v>
      </c>
      <c r="BC17">
        <v>0.92</v>
      </c>
      <c r="BD17">
        <v>0.74</v>
      </c>
      <c r="BE17">
        <v>0.74</v>
      </c>
      <c r="BF17">
        <v>0.6</v>
      </c>
      <c r="BG17">
        <v>0.49</v>
      </c>
      <c r="BH17">
        <v>0.38</v>
      </c>
      <c r="BI17">
        <v>0.34</v>
      </c>
      <c r="BJ17">
        <v>0.15</v>
      </c>
      <c r="BK17">
        <v>0</v>
      </c>
      <c r="BL17">
        <v>0</v>
      </c>
    </row>
    <row r="18" spans="1:64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0.38</v>
      </c>
      <c r="J18">
        <v>0.7</v>
      </c>
      <c r="K18">
        <v>0.88</v>
      </c>
      <c r="L18">
        <v>0.99</v>
      </c>
      <c r="M18">
        <v>0.99</v>
      </c>
      <c r="N18">
        <v>0.81</v>
      </c>
      <c r="O18">
        <v>0.56000000000000005</v>
      </c>
      <c r="P18">
        <v>0.45</v>
      </c>
      <c r="Q18">
        <v>0.45</v>
      </c>
      <c r="R18">
        <v>0.41</v>
      </c>
      <c r="S18">
        <v>0.34</v>
      </c>
      <c r="T18">
        <v>0.19</v>
      </c>
      <c r="U18">
        <v>0</v>
      </c>
      <c r="V18">
        <v>0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t="s">
        <v>2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t="s">
        <v>2</v>
      </c>
      <c r="AM18" t="s">
        <v>2</v>
      </c>
      <c r="AN18" t="s">
        <v>2</v>
      </c>
      <c r="AO18" t="s">
        <v>2</v>
      </c>
      <c r="AP18" t="s">
        <v>2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0.41</v>
      </c>
      <c r="AX18">
        <v>0.78</v>
      </c>
      <c r="AY18">
        <v>0.78</v>
      </c>
      <c r="AZ18">
        <v>0.74</v>
      </c>
      <c r="BA18">
        <v>0.56000000000000005</v>
      </c>
      <c r="BB18">
        <v>0.52</v>
      </c>
      <c r="BC18">
        <v>0.45</v>
      </c>
      <c r="BD18">
        <v>0.41</v>
      </c>
      <c r="BE18">
        <v>0.49</v>
      </c>
      <c r="BF18">
        <v>0.45</v>
      </c>
      <c r="BG18">
        <v>0.34</v>
      </c>
      <c r="BH18">
        <v>0.34</v>
      </c>
      <c r="BI18">
        <v>0.23</v>
      </c>
      <c r="BJ18">
        <v>0.15</v>
      </c>
      <c r="BK18">
        <v>0</v>
      </c>
      <c r="BL18">
        <v>0</v>
      </c>
    </row>
    <row r="19" spans="1:64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0.38</v>
      </c>
      <c r="J19">
        <v>0.67</v>
      </c>
      <c r="K19">
        <v>0.92</v>
      </c>
      <c r="L19">
        <v>0.96</v>
      </c>
      <c r="M19">
        <v>0.92</v>
      </c>
      <c r="N19">
        <v>0.67</v>
      </c>
      <c r="O19">
        <v>0.38</v>
      </c>
      <c r="P19">
        <v>0.23</v>
      </c>
      <c r="Q19">
        <v>0.19</v>
      </c>
      <c r="R19">
        <v>0</v>
      </c>
      <c r="S19">
        <v>0</v>
      </c>
      <c r="T19">
        <v>0</v>
      </c>
      <c r="U19">
        <v>0</v>
      </c>
      <c r="V19">
        <v>0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t="s">
        <v>2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t="s">
        <v>2</v>
      </c>
      <c r="AM19" t="s">
        <v>2</v>
      </c>
      <c r="AN19" t="s">
        <v>2</v>
      </c>
      <c r="AO19" t="s">
        <v>2</v>
      </c>
      <c r="AP19" t="s">
        <v>2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0.19</v>
      </c>
      <c r="AW19">
        <v>0.52</v>
      </c>
      <c r="AX19">
        <v>0.63</v>
      </c>
      <c r="AY19">
        <v>0.56000000000000005</v>
      </c>
      <c r="AZ19">
        <v>0.49</v>
      </c>
      <c r="BA19">
        <v>0.3</v>
      </c>
      <c r="BB19">
        <v>0.23</v>
      </c>
      <c r="BC19">
        <v>0.15</v>
      </c>
      <c r="BD19">
        <v>0</v>
      </c>
      <c r="BE19">
        <v>0.19</v>
      </c>
      <c r="BF19">
        <v>0.19</v>
      </c>
      <c r="BG19">
        <v>0.23</v>
      </c>
      <c r="BH19">
        <v>0.23</v>
      </c>
      <c r="BI19">
        <v>0.27</v>
      </c>
      <c r="BJ19">
        <v>0.15</v>
      </c>
      <c r="BK19">
        <v>0</v>
      </c>
      <c r="BL19">
        <v>0</v>
      </c>
    </row>
    <row r="20" spans="1:64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0.34</v>
      </c>
      <c r="J20">
        <v>0.56000000000000005</v>
      </c>
      <c r="K20">
        <v>0.81</v>
      </c>
      <c r="L20">
        <v>0.88</v>
      </c>
      <c r="M20">
        <v>0.88</v>
      </c>
      <c r="N20">
        <v>0.67</v>
      </c>
      <c r="O20">
        <v>0.56000000000000005</v>
      </c>
      <c r="P20">
        <v>0.38</v>
      </c>
      <c r="Q20">
        <v>0.3</v>
      </c>
      <c r="R20">
        <v>0</v>
      </c>
      <c r="S20">
        <v>0</v>
      </c>
      <c r="T20">
        <v>0</v>
      </c>
      <c r="U20">
        <v>0</v>
      </c>
      <c r="V20">
        <v>0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t="s">
        <v>2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t="s">
        <v>2</v>
      </c>
      <c r="AM20" t="s">
        <v>2</v>
      </c>
      <c r="AN20" t="s">
        <v>2</v>
      </c>
      <c r="AO20" t="s">
        <v>2</v>
      </c>
      <c r="AP20" t="s">
        <v>2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0.3</v>
      </c>
      <c r="AW20">
        <v>0.56000000000000005</v>
      </c>
      <c r="AX20">
        <v>0.52</v>
      </c>
      <c r="AY20">
        <v>0.45</v>
      </c>
      <c r="AZ20">
        <v>0.41</v>
      </c>
      <c r="BA20">
        <v>0.23</v>
      </c>
      <c r="BB20">
        <v>0.19</v>
      </c>
      <c r="BC20">
        <v>0.15</v>
      </c>
      <c r="BD20">
        <v>0.15</v>
      </c>
      <c r="BE20">
        <v>0.19</v>
      </c>
      <c r="BF20">
        <v>0.15</v>
      </c>
      <c r="BG20">
        <v>0</v>
      </c>
      <c r="BH20">
        <v>0.23</v>
      </c>
      <c r="BI20">
        <v>0</v>
      </c>
      <c r="BJ20">
        <v>0</v>
      </c>
      <c r="BK20">
        <v>0</v>
      </c>
      <c r="BL20">
        <v>0</v>
      </c>
    </row>
    <row r="21" spans="1:64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0.27</v>
      </c>
      <c r="J21">
        <v>0.45</v>
      </c>
      <c r="K21">
        <v>0.67</v>
      </c>
      <c r="L21">
        <v>0.78</v>
      </c>
      <c r="M21">
        <v>0.88</v>
      </c>
      <c r="N21">
        <v>0.85</v>
      </c>
      <c r="O21">
        <v>0.74</v>
      </c>
      <c r="P21">
        <v>0.6</v>
      </c>
      <c r="Q21">
        <v>0.6</v>
      </c>
      <c r="R21">
        <v>0.38</v>
      </c>
      <c r="S21">
        <v>0</v>
      </c>
      <c r="T21">
        <v>0</v>
      </c>
      <c r="U21">
        <v>0</v>
      </c>
      <c r="V21">
        <v>0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t="s">
        <v>2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t="s">
        <v>2</v>
      </c>
      <c r="AM21" t="s">
        <v>2</v>
      </c>
      <c r="AN21" t="s">
        <v>2</v>
      </c>
      <c r="AO21" t="s">
        <v>2</v>
      </c>
      <c r="AP21" t="s">
        <v>2</v>
      </c>
      <c r="AQ21">
        <v>0</v>
      </c>
      <c r="AR21">
        <v>0</v>
      </c>
      <c r="AS21">
        <v>0</v>
      </c>
      <c r="AT21">
        <v>0</v>
      </c>
      <c r="AU21">
        <v>0.23</v>
      </c>
      <c r="AV21">
        <v>0.56000000000000005</v>
      </c>
      <c r="AW21">
        <v>0.74</v>
      </c>
      <c r="AX21">
        <v>0.7</v>
      </c>
      <c r="AY21">
        <v>0.56000000000000005</v>
      </c>
      <c r="AZ21">
        <v>0.49</v>
      </c>
      <c r="BA21">
        <v>0.34</v>
      </c>
      <c r="BB21">
        <v>0.27</v>
      </c>
      <c r="BC21">
        <v>0.27</v>
      </c>
      <c r="BD21">
        <v>0.23</v>
      </c>
      <c r="BE21">
        <v>0.23</v>
      </c>
      <c r="BF21">
        <v>0.23</v>
      </c>
      <c r="BG21">
        <v>0.23</v>
      </c>
      <c r="BH21">
        <v>0</v>
      </c>
      <c r="BI21">
        <v>0</v>
      </c>
      <c r="BJ21">
        <v>0</v>
      </c>
      <c r="BK21">
        <v>0</v>
      </c>
      <c r="BL21">
        <v>0</v>
      </c>
    </row>
    <row r="22" spans="1:64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0.27</v>
      </c>
      <c r="J22">
        <v>0.38</v>
      </c>
      <c r="K22">
        <v>0.6</v>
      </c>
      <c r="L22">
        <v>0.78</v>
      </c>
      <c r="M22">
        <v>0.78</v>
      </c>
      <c r="N22">
        <v>0.96</v>
      </c>
      <c r="O22">
        <v>0.88</v>
      </c>
      <c r="P22">
        <v>0.81</v>
      </c>
      <c r="Q22">
        <v>0.74</v>
      </c>
      <c r="R22">
        <v>0.56000000000000005</v>
      </c>
      <c r="S22">
        <v>0.3</v>
      </c>
      <c r="T22">
        <v>0</v>
      </c>
      <c r="U22">
        <v>0</v>
      </c>
      <c r="V22">
        <v>0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t="s">
        <v>2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t="s">
        <v>2</v>
      </c>
      <c r="AM22" t="s">
        <v>2</v>
      </c>
      <c r="AN22" t="s">
        <v>2</v>
      </c>
      <c r="AO22" t="s">
        <v>2</v>
      </c>
      <c r="AP22" t="s">
        <v>2</v>
      </c>
      <c r="AQ22">
        <v>0</v>
      </c>
      <c r="AR22">
        <v>0</v>
      </c>
      <c r="AS22">
        <v>0</v>
      </c>
      <c r="AT22">
        <v>0.19</v>
      </c>
      <c r="AU22">
        <v>0.49</v>
      </c>
      <c r="AV22">
        <v>0.67</v>
      </c>
      <c r="AW22">
        <v>0.7</v>
      </c>
      <c r="AX22">
        <v>0.56000000000000005</v>
      </c>
      <c r="AY22">
        <v>0.41</v>
      </c>
      <c r="AZ22">
        <v>0.34</v>
      </c>
      <c r="BA22">
        <v>0.27</v>
      </c>
      <c r="BB22">
        <v>0.27</v>
      </c>
      <c r="BC22">
        <v>0.23</v>
      </c>
      <c r="BD22">
        <v>0.23</v>
      </c>
      <c r="BE22">
        <v>0.3</v>
      </c>
      <c r="BF22">
        <v>0.23</v>
      </c>
      <c r="BG22">
        <v>0.27</v>
      </c>
      <c r="BH22">
        <v>0.27</v>
      </c>
      <c r="BI22">
        <v>0.15</v>
      </c>
      <c r="BJ22">
        <v>0</v>
      </c>
      <c r="BK22">
        <v>0</v>
      </c>
      <c r="BL22">
        <v>0</v>
      </c>
    </row>
    <row r="23" spans="1:64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0.23</v>
      </c>
      <c r="J23">
        <v>0.27</v>
      </c>
      <c r="K23">
        <v>0.52</v>
      </c>
      <c r="L23">
        <v>0.7</v>
      </c>
      <c r="M23">
        <v>0.78</v>
      </c>
      <c r="N23">
        <v>0.74</v>
      </c>
      <c r="O23">
        <v>0.78</v>
      </c>
      <c r="P23">
        <v>0.78</v>
      </c>
      <c r="Q23">
        <v>0.67</v>
      </c>
      <c r="R23">
        <v>0.56000000000000005</v>
      </c>
      <c r="S23">
        <v>0.38</v>
      </c>
      <c r="T23">
        <v>0</v>
      </c>
      <c r="U23">
        <v>0</v>
      </c>
      <c r="V23">
        <v>0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t="s">
        <v>2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t="s">
        <v>2</v>
      </c>
      <c r="AM23" t="s">
        <v>2</v>
      </c>
      <c r="AN23" t="s">
        <v>2</v>
      </c>
      <c r="AO23" t="s">
        <v>2</v>
      </c>
      <c r="AP23" t="s">
        <v>2</v>
      </c>
      <c r="AQ23">
        <v>0</v>
      </c>
      <c r="AR23">
        <v>0</v>
      </c>
      <c r="AS23">
        <v>0</v>
      </c>
      <c r="AT23">
        <v>0.27</v>
      </c>
      <c r="AU23">
        <v>0.49</v>
      </c>
      <c r="AV23">
        <v>0.56000000000000005</v>
      </c>
      <c r="AW23">
        <v>0.41</v>
      </c>
      <c r="AX23">
        <v>0.3</v>
      </c>
      <c r="AY23">
        <v>0.23</v>
      </c>
      <c r="AZ23">
        <v>0.23</v>
      </c>
      <c r="BA23">
        <v>0.19</v>
      </c>
      <c r="BB23">
        <v>0.23</v>
      </c>
      <c r="BC23">
        <v>0.23</v>
      </c>
      <c r="BD23">
        <v>0.23</v>
      </c>
      <c r="BE23">
        <v>0.27</v>
      </c>
      <c r="BF23">
        <v>0.27</v>
      </c>
      <c r="BG23">
        <v>0.23</v>
      </c>
      <c r="BH23">
        <v>0.15</v>
      </c>
      <c r="BI23">
        <v>0</v>
      </c>
      <c r="BJ23">
        <v>0</v>
      </c>
      <c r="BK23">
        <v>0</v>
      </c>
      <c r="BL23">
        <v>0</v>
      </c>
    </row>
    <row r="24" spans="1:64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0.19</v>
      </c>
      <c r="J24">
        <v>0.27</v>
      </c>
      <c r="K24">
        <v>0.34</v>
      </c>
      <c r="L24">
        <v>0.56000000000000005</v>
      </c>
      <c r="M24">
        <v>0.67</v>
      </c>
      <c r="N24">
        <v>0.67</v>
      </c>
      <c r="O24">
        <v>0.63</v>
      </c>
      <c r="P24">
        <v>0.6</v>
      </c>
      <c r="Q24">
        <v>0.56000000000000005</v>
      </c>
      <c r="R24">
        <v>0.49</v>
      </c>
      <c r="S24">
        <v>0.34</v>
      </c>
      <c r="T24">
        <v>0</v>
      </c>
      <c r="U24">
        <v>0</v>
      </c>
      <c r="V24">
        <v>0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t="s">
        <v>2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t="s">
        <v>2</v>
      </c>
      <c r="AM24" t="s">
        <v>2</v>
      </c>
      <c r="AN24" t="s">
        <v>2</v>
      </c>
      <c r="AO24" t="s">
        <v>2</v>
      </c>
      <c r="AP24" t="s">
        <v>2</v>
      </c>
      <c r="AQ24">
        <v>0</v>
      </c>
      <c r="AR24">
        <v>0</v>
      </c>
      <c r="AS24">
        <v>0</v>
      </c>
      <c r="AT24">
        <v>0.19</v>
      </c>
      <c r="AU24">
        <v>0.41</v>
      </c>
      <c r="AV24">
        <v>0.41</v>
      </c>
      <c r="AW24">
        <v>0.27</v>
      </c>
      <c r="AX24">
        <v>0.23</v>
      </c>
      <c r="AY24">
        <v>0.19</v>
      </c>
      <c r="AZ24">
        <v>0.19</v>
      </c>
      <c r="BA24">
        <v>0.23</v>
      </c>
      <c r="BB24">
        <v>0.23</v>
      </c>
      <c r="BC24">
        <v>0.23</v>
      </c>
      <c r="BD24">
        <v>0.27</v>
      </c>
      <c r="BE24">
        <v>0.23</v>
      </c>
      <c r="BF24">
        <v>0.23</v>
      </c>
      <c r="BG24">
        <v>0.15</v>
      </c>
      <c r="BH24">
        <v>0</v>
      </c>
      <c r="BI24">
        <v>0</v>
      </c>
      <c r="BJ24">
        <v>0</v>
      </c>
      <c r="BK24">
        <v>0</v>
      </c>
      <c r="BL24">
        <v>0</v>
      </c>
    </row>
    <row r="25" spans="1:64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0.19</v>
      </c>
      <c r="J25">
        <v>0.27</v>
      </c>
      <c r="K25">
        <v>0.34</v>
      </c>
      <c r="L25">
        <v>0.45</v>
      </c>
      <c r="M25">
        <v>0.56000000000000005</v>
      </c>
      <c r="N25">
        <v>0.52</v>
      </c>
      <c r="O25">
        <v>0.49</v>
      </c>
      <c r="P25">
        <v>0.52</v>
      </c>
      <c r="Q25">
        <v>0.45</v>
      </c>
      <c r="R25">
        <v>0.3</v>
      </c>
      <c r="S25">
        <v>0.23</v>
      </c>
      <c r="T25">
        <v>0</v>
      </c>
      <c r="U25">
        <v>0</v>
      </c>
      <c r="V25">
        <v>0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t="s">
        <v>2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t="s">
        <v>2</v>
      </c>
      <c r="AM25" t="s">
        <v>2</v>
      </c>
      <c r="AN25" t="s">
        <v>2</v>
      </c>
      <c r="AO25" t="s">
        <v>2</v>
      </c>
      <c r="AP25" t="s">
        <v>2</v>
      </c>
      <c r="AQ25">
        <v>0</v>
      </c>
      <c r="AR25">
        <v>0</v>
      </c>
      <c r="AS25">
        <v>0</v>
      </c>
      <c r="AT25">
        <v>0</v>
      </c>
      <c r="AU25">
        <v>0.27</v>
      </c>
      <c r="AV25">
        <v>0.23</v>
      </c>
      <c r="AW25">
        <v>0.19</v>
      </c>
      <c r="AX25">
        <v>0.15</v>
      </c>
      <c r="AY25">
        <v>0</v>
      </c>
      <c r="AZ25">
        <v>0</v>
      </c>
      <c r="BA25">
        <v>0.15</v>
      </c>
      <c r="BB25">
        <v>0.19</v>
      </c>
      <c r="BC25">
        <v>0.19</v>
      </c>
      <c r="BD25">
        <v>0.23</v>
      </c>
      <c r="BE25">
        <v>0.23</v>
      </c>
      <c r="BF25">
        <v>0.15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</row>
    <row r="26" spans="1:64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0.15</v>
      </c>
      <c r="J26">
        <v>0.23</v>
      </c>
      <c r="K26">
        <v>0.34</v>
      </c>
      <c r="L26">
        <v>0.41</v>
      </c>
      <c r="M26">
        <v>0.41</v>
      </c>
      <c r="N26">
        <v>0.41</v>
      </c>
      <c r="O26">
        <v>0.41</v>
      </c>
      <c r="P26">
        <v>0.41</v>
      </c>
      <c r="Q26">
        <v>0.34</v>
      </c>
      <c r="R26">
        <v>0.19</v>
      </c>
      <c r="S26">
        <v>0</v>
      </c>
      <c r="T26">
        <v>0</v>
      </c>
      <c r="U26">
        <v>0</v>
      </c>
      <c r="V26">
        <v>0.27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t="s">
        <v>2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t="s">
        <v>2</v>
      </c>
      <c r="AM26" t="s">
        <v>2</v>
      </c>
      <c r="AN26" t="s">
        <v>2</v>
      </c>
      <c r="AO26" t="s">
        <v>2</v>
      </c>
      <c r="AP26" t="s">
        <v>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0.19</v>
      </c>
      <c r="AW26">
        <v>0.19</v>
      </c>
      <c r="AX26">
        <v>0.15</v>
      </c>
      <c r="AY26">
        <v>0</v>
      </c>
      <c r="AZ26">
        <v>0</v>
      </c>
      <c r="BA26">
        <v>0</v>
      </c>
      <c r="BB26">
        <v>0</v>
      </c>
      <c r="BC26">
        <v>0.15</v>
      </c>
      <c r="BD26">
        <v>0.15</v>
      </c>
      <c r="BE26">
        <v>0.19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</row>
    <row r="27" spans="1:64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0.15</v>
      </c>
      <c r="K27">
        <v>0.23</v>
      </c>
      <c r="L27">
        <v>0.3</v>
      </c>
      <c r="M27">
        <v>0.34</v>
      </c>
      <c r="N27">
        <v>0.38</v>
      </c>
      <c r="O27">
        <v>0.38</v>
      </c>
      <c r="P27">
        <v>0.3</v>
      </c>
      <c r="Q27">
        <v>0.23</v>
      </c>
      <c r="R27">
        <v>0.19</v>
      </c>
      <c r="S27">
        <v>0</v>
      </c>
      <c r="T27">
        <v>0</v>
      </c>
      <c r="U27">
        <v>0.27</v>
      </c>
      <c r="V27">
        <v>0.3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t="s">
        <v>2</v>
      </c>
      <c r="AM27" t="s">
        <v>2</v>
      </c>
      <c r="AN27" t="s">
        <v>2</v>
      </c>
      <c r="AO27" t="s">
        <v>2</v>
      </c>
      <c r="AP27" t="s">
        <v>2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0.15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</row>
    <row r="28" spans="1:64">
      <c r="A28" t="s">
        <v>3</v>
      </c>
    </row>
    <row r="30" spans="1:64" ht="25.5">
      <c r="A30" s="1" t="s">
        <v>4</v>
      </c>
      <c r="B30" s="1" t="s">
        <v>5</v>
      </c>
      <c r="C30" s="1" t="s">
        <v>6</v>
      </c>
      <c r="D30" s="1" t="s">
        <v>7</v>
      </c>
      <c r="E30" s="1" t="s">
        <v>8</v>
      </c>
      <c r="F30" s="1" t="s">
        <v>9</v>
      </c>
    </row>
    <row r="31" spans="1:64">
      <c r="A31">
        <f>COUNTIF(A2:V27,"&gt;0")*1.6129</f>
        <v>385.48309999999998</v>
      </c>
      <c r="B31">
        <f>MAX(A2:V27)</f>
        <v>1.42</v>
      </c>
      <c r="C31">
        <f>COUNTIF(AQ2:BL27,"&gt;0")*1.6129</f>
        <v>487.0958</v>
      </c>
      <c r="D31">
        <f>MAX(AQ2:BL27)</f>
        <v>1.66</v>
      </c>
      <c r="E31">
        <f>SUM(A35:V60)</f>
        <v>216.48343800000004</v>
      </c>
      <c r="F31">
        <f>SUM(AQ35:BL61)</f>
        <v>280.16073000000029</v>
      </c>
      <c r="H31">
        <f t="array" ref="H31">AVERAGEIF(A2:V27,"&gt;0")</f>
        <v>0.56158995815899571</v>
      </c>
      <c r="I31">
        <f>AVERAGEIF(AQ2:BL27,"&gt;0")</f>
        <v>0.57516556291390719</v>
      </c>
    </row>
    <row r="33" spans="1:64">
      <c r="C33">
        <f>1.6129</f>
        <v>1.6129</v>
      </c>
    </row>
    <row r="35" spans="1:64">
      <c r="A35">
        <f t="shared" ref="A35:R35" si="0">0*(1.6129)</f>
        <v>0</v>
      </c>
      <c r="B35">
        <f t="shared" si="0"/>
        <v>0</v>
      </c>
      <c r="C35">
        <f t="shared" si="0"/>
        <v>0</v>
      </c>
      <c r="D35">
        <f t="shared" si="0"/>
        <v>0</v>
      </c>
      <c r="E35">
        <f t="shared" si="0"/>
        <v>0</v>
      </c>
      <c r="F35">
        <f t="shared" si="0"/>
        <v>0</v>
      </c>
      <c r="G35">
        <f t="shared" si="0"/>
        <v>0</v>
      </c>
      <c r="H35">
        <f t="shared" si="0"/>
        <v>0</v>
      </c>
      <c r="I35">
        <f t="shared" si="0"/>
        <v>0</v>
      </c>
      <c r="J35">
        <f t="shared" si="0"/>
        <v>0</v>
      </c>
      <c r="K35">
        <f t="shared" si="0"/>
        <v>0</v>
      </c>
      <c r="L35">
        <f t="shared" si="0"/>
        <v>0</v>
      </c>
      <c r="M35">
        <f t="shared" si="0"/>
        <v>0</v>
      </c>
      <c r="N35">
        <f t="shared" si="0"/>
        <v>0</v>
      </c>
      <c r="O35">
        <f t="shared" si="0"/>
        <v>0</v>
      </c>
      <c r="P35">
        <f t="shared" si="0"/>
        <v>0</v>
      </c>
      <c r="Q35">
        <f t="shared" si="0"/>
        <v>0</v>
      </c>
      <c r="R35">
        <f t="shared" si="0"/>
        <v>0</v>
      </c>
      <c r="S35">
        <f>0.34*(1.6129)</f>
        <v>0.54838600000000004</v>
      </c>
      <c r="T35">
        <f>0.3*(1.6129)</f>
        <v>0.48386999999999997</v>
      </c>
      <c r="U35">
        <f t="shared" ref="U35:V58" si="1">0*(1.6129)</f>
        <v>0</v>
      </c>
      <c r="V35">
        <f t="shared" si="1"/>
        <v>0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t="s">
        <v>2</v>
      </c>
      <c r="AM35" t="s">
        <v>2</v>
      </c>
      <c r="AN35" t="s">
        <v>2</v>
      </c>
      <c r="AO35" t="s">
        <v>2</v>
      </c>
      <c r="AP35" t="s">
        <v>2</v>
      </c>
      <c r="AQ35">
        <f t="shared" ref="AQ35:AV35" si="2">0*(1.6129)</f>
        <v>0</v>
      </c>
      <c r="AR35">
        <f t="shared" si="2"/>
        <v>0</v>
      </c>
      <c r="AS35">
        <f t="shared" si="2"/>
        <v>0</v>
      </c>
      <c r="AT35">
        <f t="shared" si="2"/>
        <v>0</v>
      </c>
      <c r="AU35">
        <f t="shared" si="2"/>
        <v>0</v>
      </c>
      <c r="AV35">
        <f t="shared" si="2"/>
        <v>0</v>
      </c>
      <c r="AW35">
        <f>0.19*(1.6129)</f>
        <v>0.30645100000000003</v>
      </c>
      <c r="AX35">
        <f>0.38*(1.6129)</f>
        <v>0.61290200000000006</v>
      </c>
      <c r="AY35">
        <f>0.41*(1.6129)</f>
        <v>0.66128900000000002</v>
      </c>
      <c r="AZ35">
        <f>0.15*(1.6129)</f>
        <v>0.24193499999999998</v>
      </c>
      <c r="BA35">
        <f t="shared" ref="BA35:BL39" si="3">0*(1.6129)</f>
        <v>0</v>
      </c>
      <c r="BB35">
        <f t="shared" si="3"/>
        <v>0</v>
      </c>
      <c r="BC35">
        <f t="shared" si="3"/>
        <v>0</v>
      </c>
      <c r="BD35">
        <f t="shared" si="3"/>
        <v>0</v>
      </c>
      <c r="BE35">
        <f t="shared" si="3"/>
        <v>0</v>
      </c>
      <c r="BF35">
        <f t="shared" si="3"/>
        <v>0</v>
      </c>
      <c r="BG35">
        <f t="shared" si="3"/>
        <v>0</v>
      </c>
      <c r="BH35">
        <f t="shared" si="3"/>
        <v>0</v>
      </c>
      <c r="BI35">
        <f t="shared" si="3"/>
        <v>0</v>
      </c>
      <c r="BJ35">
        <f t="shared" si="3"/>
        <v>0</v>
      </c>
      <c r="BK35">
        <f t="shared" si="3"/>
        <v>0</v>
      </c>
      <c r="BL35">
        <f t="shared" si="3"/>
        <v>0</v>
      </c>
    </row>
    <row r="36" spans="1:64">
      <c r="A36">
        <f t="shared" ref="A36:M36" si="4">0*(1.6129)</f>
        <v>0</v>
      </c>
      <c r="B36">
        <f t="shared" si="4"/>
        <v>0</v>
      </c>
      <c r="C36">
        <f t="shared" si="4"/>
        <v>0</v>
      </c>
      <c r="D36">
        <f t="shared" si="4"/>
        <v>0</v>
      </c>
      <c r="E36">
        <f t="shared" si="4"/>
        <v>0</v>
      </c>
      <c r="F36">
        <f t="shared" si="4"/>
        <v>0</v>
      </c>
      <c r="G36">
        <f t="shared" si="4"/>
        <v>0</v>
      </c>
      <c r="H36">
        <f t="shared" si="4"/>
        <v>0</v>
      </c>
      <c r="I36">
        <f t="shared" si="4"/>
        <v>0</v>
      </c>
      <c r="J36">
        <f t="shared" si="4"/>
        <v>0</v>
      </c>
      <c r="K36">
        <f t="shared" si="4"/>
        <v>0</v>
      </c>
      <c r="L36">
        <f t="shared" si="4"/>
        <v>0</v>
      </c>
      <c r="M36">
        <f t="shared" si="4"/>
        <v>0</v>
      </c>
      <c r="N36">
        <f>0.15*(1.6129)</f>
        <v>0.24193499999999998</v>
      </c>
      <c r="O36">
        <f>0*(1.6129)</f>
        <v>0</v>
      </c>
      <c r="P36">
        <f>0*(1.6129)</f>
        <v>0</v>
      </c>
      <c r="Q36">
        <f>0*(1.6129)</f>
        <v>0</v>
      </c>
      <c r="R36">
        <f>0*(1.6129)</f>
        <v>0</v>
      </c>
      <c r="S36">
        <f>0.34*(1.6129)</f>
        <v>0.54838600000000004</v>
      </c>
      <c r="T36">
        <f t="shared" ref="T36:T48" si="5">0*(1.6129)</f>
        <v>0</v>
      </c>
      <c r="U36">
        <f t="shared" si="1"/>
        <v>0</v>
      </c>
      <c r="V36">
        <f t="shared" si="1"/>
        <v>0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t="s">
        <v>2</v>
      </c>
      <c r="AM36" t="s">
        <v>2</v>
      </c>
      <c r="AN36" t="s">
        <v>2</v>
      </c>
      <c r="AO36" t="s">
        <v>2</v>
      </c>
      <c r="AP36" t="s">
        <v>2</v>
      </c>
      <c r="AQ36">
        <f>0*(1.6129)</f>
        <v>0</v>
      </c>
      <c r="AR36">
        <f>0*(1.6129)</f>
        <v>0</v>
      </c>
      <c r="AS36">
        <f>0*(1.6129)</f>
        <v>0</v>
      </c>
      <c r="AT36">
        <f>0*(1.6129)</f>
        <v>0</v>
      </c>
      <c r="AU36">
        <f>0*(1.6129)</f>
        <v>0</v>
      </c>
      <c r="AV36">
        <f>0.27*(1.6129)</f>
        <v>0.43548300000000001</v>
      </c>
      <c r="AW36">
        <f>0.49*(1.6129)</f>
        <v>0.79032099999999994</v>
      </c>
      <c r="AX36">
        <f>0.7*(1.6129)</f>
        <v>1.12903</v>
      </c>
      <c r="AY36">
        <f>0.52*(1.6129)</f>
        <v>0.83870800000000001</v>
      </c>
      <c r="AZ36">
        <f>0*(1.6129)</f>
        <v>0</v>
      </c>
      <c r="BA36">
        <f t="shared" si="3"/>
        <v>0</v>
      </c>
      <c r="BB36">
        <f t="shared" si="3"/>
        <v>0</v>
      </c>
      <c r="BC36">
        <f t="shared" si="3"/>
        <v>0</v>
      </c>
      <c r="BD36">
        <f t="shared" si="3"/>
        <v>0</v>
      </c>
      <c r="BE36">
        <f t="shared" si="3"/>
        <v>0</v>
      </c>
      <c r="BF36">
        <f t="shared" si="3"/>
        <v>0</v>
      </c>
      <c r="BG36">
        <f t="shared" si="3"/>
        <v>0</v>
      </c>
      <c r="BH36">
        <f t="shared" si="3"/>
        <v>0</v>
      </c>
      <c r="BI36">
        <f t="shared" si="3"/>
        <v>0</v>
      </c>
      <c r="BJ36">
        <f t="shared" si="3"/>
        <v>0</v>
      </c>
      <c r="BK36">
        <f t="shared" si="3"/>
        <v>0</v>
      </c>
      <c r="BL36">
        <f t="shared" si="3"/>
        <v>0</v>
      </c>
    </row>
    <row r="37" spans="1:64">
      <c r="A37">
        <f t="shared" ref="A37:J37" si="6">0*(1.6129)</f>
        <v>0</v>
      </c>
      <c r="B37">
        <f t="shared" si="6"/>
        <v>0</v>
      </c>
      <c r="C37">
        <f t="shared" si="6"/>
        <v>0</v>
      </c>
      <c r="D37">
        <f t="shared" si="6"/>
        <v>0</v>
      </c>
      <c r="E37">
        <f t="shared" si="6"/>
        <v>0</v>
      </c>
      <c r="F37">
        <f t="shared" si="6"/>
        <v>0</v>
      </c>
      <c r="G37">
        <f t="shared" si="6"/>
        <v>0</v>
      </c>
      <c r="H37">
        <f t="shared" si="6"/>
        <v>0</v>
      </c>
      <c r="I37">
        <f t="shared" si="6"/>
        <v>0</v>
      </c>
      <c r="J37">
        <f t="shared" si="6"/>
        <v>0</v>
      </c>
      <c r="K37">
        <f>0.15*(1.6129)</f>
        <v>0.24193499999999998</v>
      </c>
      <c r="L37">
        <f>0.23*(1.6129)</f>
        <v>0.37096699999999999</v>
      </c>
      <c r="M37">
        <f>0.27*(1.6129)</f>
        <v>0.43548300000000001</v>
      </c>
      <c r="N37">
        <f>0.23*(1.6129)</f>
        <v>0.37096699999999999</v>
      </c>
      <c r="O37">
        <f>0.15*(1.6129)</f>
        <v>0.24193499999999998</v>
      </c>
      <c r="P37">
        <f t="shared" ref="P37:R40" si="7">0*(1.6129)</f>
        <v>0</v>
      </c>
      <c r="Q37">
        <f t="shared" si="7"/>
        <v>0</v>
      </c>
      <c r="R37">
        <f t="shared" si="7"/>
        <v>0</v>
      </c>
      <c r="S37">
        <f>0.15*(1.6129)</f>
        <v>0.24193499999999998</v>
      </c>
      <c r="T37">
        <f t="shared" si="5"/>
        <v>0</v>
      </c>
      <c r="U37">
        <f t="shared" si="1"/>
        <v>0</v>
      </c>
      <c r="V37">
        <f t="shared" si="1"/>
        <v>0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t="s">
        <v>2</v>
      </c>
      <c r="AM37" t="s">
        <v>2</v>
      </c>
      <c r="AN37" t="s">
        <v>2</v>
      </c>
      <c r="AO37" t="s">
        <v>2</v>
      </c>
      <c r="AP37" t="s">
        <v>2</v>
      </c>
      <c r="AQ37">
        <f>0*(1.6129)</f>
        <v>0</v>
      </c>
      <c r="AR37">
        <f>0.15*(1.6129)</f>
        <v>0.24193499999999998</v>
      </c>
      <c r="AS37">
        <f>0.19*(1.6129)</f>
        <v>0.30645100000000003</v>
      </c>
      <c r="AT37">
        <f>0.15*(1.6129)</f>
        <v>0.24193499999999998</v>
      </c>
      <c r="AU37">
        <f>0.3*(1.6129)</f>
        <v>0.48386999999999997</v>
      </c>
      <c r="AV37">
        <f>0.63*(1.6129)</f>
        <v>1.016127</v>
      </c>
      <c r="AW37">
        <f>0.92*(1.6129)</f>
        <v>1.483868</v>
      </c>
      <c r="AX37">
        <f>1.06*(1.6129)</f>
        <v>1.7096740000000001</v>
      </c>
      <c r="AY37">
        <f>0.7*(1.6129)</f>
        <v>1.12903</v>
      </c>
      <c r="AZ37">
        <f>0*(1.6129)</f>
        <v>0</v>
      </c>
      <c r="BA37">
        <f t="shared" si="3"/>
        <v>0</v>
      </c>
      <c r="BB37">
        <f t="shared" si="3"/>
        <v>0</v>
      </c>
      <c r="BC37">
        <f t="shared" si="3"/>
        <v>0</v>
      </c>
      <c r="BD37">
        <f t="shared" si="3"/>
        <v>0</v>
      </c>
      <c r="BE37">
        <f t="shared" si="3"/>
        <v>0</v>
      </c>
      <c r="BF37">
        <f t="shared" si="3"/>
        <v>0</v>
      </c>
      <c r="BG37">
        <f t="shared" si="3"/>
        <v>0</v>
      </c>
      <c r="BH37">
        <f t="shared" si="3"/>
        <v>0</v>
      </c>
      <c r="BI37">
        <f t="shared" si="3"/>
        <v>0</v>
      </c>
      <c r="BJ37">
        <f t="shared" si="3"/>
        <v>0</v>
      </c>
      <c r="BK37">
        <f t="shared" si="3"/>
        <v>0</v>
      </c>
      <c r="BL37">
        <f t="shared" si="3"/>
        <v>0</v>
      </c>
    </row>
    <row r="38" spans="1:64">
      <c r="A38">
        <f t="shared" ref="A38:H40" si="8">0*(1.6129)</f>
        <v>0</v>
      </c>
      <c r="B38">
        <f t="shared" si="8"/>
        <v>0</v>
      </c>
      <c r="C38">
        <f t="shared" si="8"/>
        <v>0</v>
      </c>
      <c r="D38">
        <f t="shared" si="8"/>
        <v>0</v>
      </c>
      <c r="E38">
        <f t="shared" si="8"/>
        <v>0</v>
      </c>
      <c r="F38">
        <f t="shared" si="8"/>
        <v>0</v>
      </c>
      <c r="G38">
        <f t="shared" si="8"/>
        <v>0</v>
      </c>
      <c r="H38">
        <f t="shared" si="8"/>
        <v>0</v>
      </c>
      <c r="I38">
        <f>0.15*(1.6129)</f>
        <v>0.24193499999999998</v>
      </c>
      <c r="J38">
        <f>0.19*(1.6129)</f>
        <v>0.30645100000000003</v>
      </c>
      <c r="K38">
        <f>0.34*(1.6129)</f>
        <v>0.54838600000000004</v>
      </c>
      <c r="L38">
        <f>0.38*(1.6129)</f>
        <v>0.61290200000000006</v>
      </c>
      <c r="M38">
        <f>0.38*(1.6129)</f>
        <v>0.61290200000000006</v>
      </c>
      <c r="N38">
        <f>0.3*(1.6129)</f>
        <v>0.48386999999999997</v>
      </c>
      <c r="O38">
        <f>0.15*(1.6129)</f>
        <v>0.24193499999999998</v>
      </c>
      <c r="P38">
        <f t="shared" si="7"/>
        <v>0</v>
      </c>
      <c r="Q38">
        <f t="shared" si="7"/>
        <v>0</v>
      </c>
      <c r="R38">
        <f t="shared" si="7"/>
        <v>0</v>
      </c>
      <c r="S38">
        <f t="shared" ref="S38:S46" si="9">0*(1.6129)</f>
        <v>0</v>
      </c>
      <c r="T38">
        <f t="shared" si="5"/>
        <v>0</v>
      </c>
      <c r="U38">
        <f t="shared" si="1"/>
        <v>0</v>
      </c>
      <c r="V38">
        <f t="shared" si="1"/>
        <v>0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t="s">
        <v>2</v>
      </c>
      <c r="AM38" t="s">
        <v>2</v>
      </c>
      <c r="AN38" t="s">
        <v>2</v>
      </c>
      <c r="AO38" t="s">
        <v>2</v>
      </c>
      <c r="AP38" t="s">
        <v>2</v>
      </c>
      <c r="AQ38">
        <f>0.23*(1.6129)</f>
        <v>0.37096699999999999</v>
      </c>
      <c r="AR38">
        <f>0.27*(1.6129)</f>
        <v>0.43548300000000001</v>
      </c>
      <c r="AS38">
        <f>0.27*(1.6129)</f>
        <v>0.43548300000000001</v>
      </c>
      <c r="AT38">
        <f>0.34*(1.6129)</f>
        <v>0.54838600000000004</v>
      </c>
      <c r="AU38">
        <f>0.38*(1.6129)</f>
        <v>0.61290200000000006</v>
      </c>
      <c r="AV38">
        <f>0.78*(1.6129)</f>
        <v>1.258062</v>
      </c>
      <c r="AW38">
        <f>0.96*(1.6129)</f>
        <v>1.548384</v>
      </c>
      <c r="AX38">
        <f>1.24*(1.6129)</f>
        <v>1.9999959999999999</v>
      </c>
      <c r="AY38">
        <f>0.88*(1.6129)</f>
        <v>1.4193519999999999</v>
      </c>
      <c r="AZ38">
        <f>0.3*(1.6129)</f>
        <v>0.48386999999999997</v>
      </c>
      <c r="BA38">
        <f t="shared" si="3"/>
        <v>0</v>
      </c>
      <c r="BB38">
        <f t="shared" si="3"/>
        <v>0</v>
      </c>
      <c r="BC38">
        <f t="shared" si="3"/>
        <v>0</v>
      </c>
      <c r="BD38">
        <f t="shared" si="3"/>
        <v>0</v>
      </c>
      <c r="BE38">
        <f t="shared" si="3"/>
        <v>0</v>
      </c>
      <c r="BF38">
        <f t="shared" si="3"/>
        <v>0</v>
      </c>
      <c r="BG38">
        <f t="shared" si="3"/>
        <v>0</v>
      </c>
      <c r="BH38">
        <f t="shared" si="3"/>
        <v>0</v>
      </c>
      <c r="BI38">
        <f t="shared" si="3"/>
        <v>0</v>
      </c>
      <c r="BJ38">
        <f t="shared" si="3"/>
        <v>0</v>
      </c>
      <c r="BK38">
        <f t="shared" si="3"/>
        <v>0</v>
      </c>
      <c r="BL38">
        <f t="shared" si="3"/>
        <v>0</v>
      </c>
    </row>
    <row r="39" spans="1:64">
      <c r="A39">
        <f t="shared" si="8"/>
        <v>0</v>
      </c>
      <c r="B39">
        <f t="shared" si="8"/>
        <v>0</v>
      </c>
      <c r="C39">
        <f t="shared" si="8"/>
        <v>0</v>
      </c>
      <c r="D39">
        <f t="shared" si="8"/>
        <v>0</v>
      </c>
      <c r="E39">
        <f t="shared" si="8"/>
        <v>0</v>
      </c>
      <c r="F39">
        <f t="shared" si="8"/>
        <v>0</v>
      </c>
      <c r="G39">
        <f t="shared" si="8"/>
        <v>0</v>
      </c>
      <c r="H39">
        <f t="shared" si="8"/>
        <v>0</v>
      </c>
      <c r="I39">
        <f>0.23*(1.6129)</f>
        <v>0.37096699999999999</v>
      </c>
      <c r="J39">
        <f>0.34*(1.6129)</f>
        <v>0.54838600000000004</v>
      </c>
      <c r="K39">
        <f>0.49*(1.6129)</f>
        <v>0.79032099999999994</v>
      </c>
      <c r="L39">
        <f>0.41*(1.6129)</f>
        <v>0.66128900000000002</v>
      </c>
      <c r="M39">
        <f>0.45*(1.6129)</f>
        <v>0.72580500000000003</v>
      </c>
      <c r="N39">
        <f>0.3*(1.6129)</f>
        <v>0.48386999999999997</v>
      </c>
      <c r="O39">
        <f>0.15*(1.6129)</f>
        <v>0.24193499999999998</v>
      </c>
      <c r="P39">
        <f t="shared" si="7"/>
        <v>0</v>
      </c>
      <c r="Q39">
        <f t="shared" si="7"/>
        <v>0</v>
      </c>
      <c r="R39">
        <f t="shared" si="7"/>
        <v>0</v>
      </c>
      <c r="S39">
        <f t="shared" si="9"/>
        <v>0</v>
      </c>
      <c r="T39">
        <f t="shared" si="5"/>
        <v>0</v>
      </c>
      <c r="U39">
        <f t="shared" si="1"/>
        <v>0</v>
      </c>
      <c r="V39">
        <f t="shared" si="1"/>
        <v>0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t="s">
        <v>2</v>
      </c>
      <c r="AM39" t="s">
        <v>2</v>
      </c>
      <c r="AN39" t="s">
        <v>2</v>
      </c>
      <c r="AO39" t="s">
        <v>2</v>
      </c>
      <c r="AP39" t="s">
        <v>2</v>
      </c>
      <c r="AQ39">
        <f>0.27*(1.6129)</f>
        <v>0.43548300000000001</v>
      </c>
      <c r="AR39">
        <f>0.3*(1.6129)</f>
        <v>0.48386999999999997</v>
      </c>
      <c r="AS39">
        <f>0.38*(1.6129)</f>
        <v>0.61290200000000006</v>
      </c>
      <c r="AT39">
        <f>0.38*(1.6129)</f>
        <v>0.61290200000000006</v>
      </c>
      <c r="AU39">
        <f>0.45*(1.6129)</f>
        <v>0.72580500000000003</v>
      </c>
      <c r="AV39">
        <f>0.74*(1.6129)</f>
        <v>1.193546</v>
      </c>
      <c r="AW39">
        <f>1.06*(1.6129)</f>
        <v>1.7096740000000001</v>
      </c>
      <c r="AX39">
        <f>1.28*(1.6129)</f>
        <v>2.0645120000000001</v>
      </c>
      <c r="AY39">
        <f>1.1*(1.6129)</f>
        <v>1.7741900000000002</v>
      </c>
      <c r="AZ39">
        <f>0.78*(1.6129)</f>
        <v>1.258062</v>
      </c>
      <c r="BA39">
        <f t="shared" si="3"/>
        <v>0</v>
      </c>
      <c r="BB39">
        <f t="shared" si="3"/>
        <v>0</v>
      </c>
      <c r="BC39">
        <f t="shared" si="3"/>
        <v>0</v>
      </c>
      <c r="BD39">
        <f t="shared" si="3"/>
        <v>0</v>
      </c>
      <c r="BE39">
        <f t="shared" si="3"/>
        <v>0</v>
      </c>
      <c r="BF39">
        <f t="shared" si="3"/>
        <v>0</v>
      </c>
      <c r="BG39">
        <f t="shared" si="3"/>
        <v>0</v>
      </c>
      <c r="BH39">
        <f t="shared" si="3"/>
        <v>0</v>
      </c>
      <c r="BI39">
        <f t="shared" si="3"/>
        <v>0</v>
      </c>
      <c r="BJ39">
        <f t="shared" si="3"/>
        <v>0</v>
      </c>
      <c r="BK39">
        <f t="shared" si="3"/>
        <v>0</v>
      </c>
      <c r="BL39">
        <f t="shared" si="3"/>
        <v>0</v>
      </c>
    </row>
    <row r="40" spans="1:64">
      <c r="A40">
        <f t="shared" si="8"/>
        <v>0</v>
      </c>
      <c r="B40">
        <f t="shared" si="8"/>
        <v>0</v>
      </c>
      <c r="C40">
        <f t="shared" si="8"/>
        <v>0</v>
      </c>
      <c r="D40">
        <f t="shared" si="8"/>
        <v>0</v>
      </c>
      <c r="E40">
        <f t="shared" si="8"/>
        <v>0</v>
      </c>
      <c r="F40">
        <f t="shared" si="8"/>
        <v>0</v>
      </c>
      <c r="G40">
        <f t="shared" si="8"/>
        <v>0</v>
      </c>
      <c r="H40">
        <f t="shared" si="8"/>
        <v>0</v>
      </c>
      <c r="I40">
        <f>0.3*(1.6129)</f>
        <v>0.48386999999999997</v>
      </c>
      <c r="J40">
        <f>0.45*(1.6129)</f>
        <v>0.72580500000000003</v>
      </c>
      <c r="K40">
        <f>0.56*(1.6129)</f>
        <v>0.90322400000000014</v>
      </c>
      <c r="L40">
        <f>0.63*(1.6129)</f>
        <v>1.016127</v>
      </c>
      <c r="M40">
        <f>0.63*(1.6129)</f>
        <v>1.016127</v>
      </c>
      <c r="N40">
        <f>0.34*(1.6129)</f>
        <v>0.54838600000000004</v>
      </c>
      <c r="O40">
        <f>0.19*(1.6129)</f>
        <v>0.30645100000000003</v>
      </c>
      <c r="P40">
        <f t="shared" si="7"/>
        <v>0</v>
      </c>
      <c r="Q40">
        <f t="shared" si="7"/>
        <v>0</v>
      </c>
      <c r="R40">
        <f t="shared" si="7"/>
        <v>0</v>
      </c>
      <c r="S40">
        <f t="shared" si="9"/>
        <v>0</v>
      </c>
      <c r="T40">
        <f t="shared" si="5"/>
        <v>0</v>
      </c>
      <c r="U40">
        <f t="shared" si="1"/>
        <v>0</v>
      </c>
      <c r="V40">
        <f t="shared" si="1"/>
        <v>0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t="s">
        <v>2</v>
      </c>
      <c r="AM40" t="s">
        <v>2</v>
      </c>
      <c r="AN40" t="s">
        <v>2</v>
      </c>
      <c r="AO40" t="s">
        <v>2</v>
      </c>
      <c r="AP40" t="s">
        <v>2</v>
      </c>
      <c r="AQ40">
        <f>0.23*(1.6129)</f>
        <v>0.37096699999999999</v>
      </c>
      <c r="AR40">
        <f>0.27*(1.6129)</f>
        <v>0.43548300000000001</v>
      </c>
      <c r="AS40">
        <f>0.3*(1.6129)</f>
        <v>0.48386999999999997</v>
      </c>
      <c r="AT40">
        <f>0.27*(1.6129)</f>
        <v>0.43548300000000001</v>
      </c>
      <c r="AU40">
        <f>0.3*(1.6129)</f>
        <v>0.48386999999999997</v>
      </c>
      <c r="AV40">
        <f>0.52*(1.6129)</f>
        <v>0.83870800000000001</v>
      </c>
      <c r="AW40">
        <f>0.88*(1.6129)</f>
        <v>1.4193519999999999</v>
      </c>
      <c r="AX40">
        <f>1.31*(1.6129)</f>
        <v>2.1128990000000001</v>
      </c>
      <c r="AY40">
        <f>1.35*(1.6129)</f>
        <v>2.1774150000000003</v>
      </c>
      <c r="AZ40">
        <f>1.24*(1.6129)</f>
        <v>1.9999959999999999</v>
      </c>
      <c r="BA40">
        <f>0.78*(1.6129)</f>
        <v>1.258062</v>
      </c>
      <c r="BB40">
        <f>0.56*(1.6129)</f>
        <v>0.90322400000000014</v>
      </c>
      <c r="BC40">
        <f>0.38*(1.6129)</f>
        <v>0.61290200000000006</v>
      </c>
      <c r="BD40">
        <f>0.45*(1.6129)</f>
        <v>0.72580500000000003</v>
      </c>
      <c r="BE40">
        <f>0.34*(1.6129)</f>
        <v>0.54838600000000004</v>
      </c>
      <c r="BF40">
        <f>0.23*(1.6129)</f>
        <v>0.37096699999999999</v>
      </c>
      <c r="BG40">
        <f t="shared" ref="BG40:BL40" si="10">0*(1.6129)</f>
        <v>0</v>
      </c>
      <c r="BH40">
        <f t="shared" si="10"/>
        <v>0</v>
      </c>
      <c r="BI40">
        <f t="shared" si="10"/>
        <v>0</v>
      </c>
      <c r="BJ40">
        <f t="shared" si="10"/>
        <v>0</v>
      </c>
      <c r="BK40">
        <f t="shared" si="10"/>
        <v>0</v>
      </c>
      <c r="BL40">
        <f t="shared" si="10"/>
        <v>0</v>
      </c>
    </row>
    <row r="41" spans="1:64">
      <c r="A41">
        <f t="shared" ref="A41:G50" si="11">0*(1.6129)</f>
        <v>0</v>
      </c>
      <c r="B41">
        <f t="shared" si="11"/>
        <v>0</v>
      </c>
      <c r="C41">
        <f t="shared" si="11"/>
        <v>0</v>
      </c>
      <c r="D41">
        <f t="shared" si="11"/>
        <v>0</v>
      </c>
      <c r="E41">
        <f t="shared" si="11"/>
        <v>0</v>
      </c>
      <c r="F41">
        <f t="shared" si="11"/>
        <v>0</v>
      </c>
      <c r="G41">
        <f t="shared" si="11"/>
        <v>0</v>
      </c>
      <c r="H41">
        <f>0.15*(1.6129)</f>
        <v>0.24193499999999998</v>
      </c>
      <c r="I41">
        <f>0.34*(1.6129)</f>
        <v>0.54838600000000004</v>
      </c>
      <c r="J41">
        <f>0.49*(1.6129)</f>
        <v>0.79032099999999994</v>
      </c>
      <c r="K41">
        <f>0.63*(1.6129)</f>
        <v>1.016127</v>
      </c>
      <c r="L41">
        <f>0.7*(1.6129)</f>
        <v>1.12903</v>
      </c>
      <c r="M41">
        <f>0.74*(1.6129)</f>
        <v>1.193546</v>
      </c>
      <c r="N41">
        <f>0.63*(1.6129)</f>
        <v>1.016127</v>
      </c>
      <c r="O41">
        <f>0.38*(1.6129)</f>
        <v>0.61290200000000006</v>
      </c>
      <c r="P41">
        <f>0.15*(1.6129)</f>
        <v>0.24193499999999998</v>
      </c>
      <c r="Q41">
        <f>0*(1.6129)</f>
        <v>0</v>
      </c>
      <c r="R41">
        <f>0*(1.6129)</f>
        <v>0</v>
      </c>
      <c r="S41">
        <f t="shared" si="9"/>
        <v>0</v>
      </c>
      <c r="T41">
        <f t="shared" si="5"/>
        <v>0</v>
      </c>
      <c r="U41">
        <f t="shared" si="1"/>
        <v>0</v>
      </c>
      <c r="V41">
        <f t="shared" si="1"/>
        <v>0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t="s">
        <v>2</v>
      </c>
      <c r="AM41" t="s">
        <v>2</v>
      </c>
      <c r="AN41" t="s">
        <v>2</v>
      </c>
      <c r="AO41" t="s">
        <v>2</v>
      </c>
      <c r="AP41" t="s">
        <v>2</v>
      </c>
      <c r="AQ41">
        <f>0.15*(1.6129)</f>
        <v>0.24193499999999998</v>
      </c>
      <c r="AR41">
        <f>0.23*(1.6129)</f>
        <v>0.37096699999999999</v>
      </c>
      <c r="AS41">
        <f>0.19*(1.6129)</f>
        <v>0.30645100000000003</v>
      </c>
      <c r="AT41">
        <f t="shared" ref="AT41:AV46" si="12">0*(1.6129)</f>
        <v>0</v>
      </c>
      <c r="AU41">
        <f t="shared" si="12"/>
        <v>0</v>
      </c>
      <c r="AV41">
        <f t="shared" si="12"/>
        <v>0</v>
      </c>
      <c r="AW41">
        <f>0.27*(1.6129)</f>
        <v>0.43548300000000001</v>
      </c>
      <c r="AX41">
        <f>0.99*(1.6129)</f>
        <v>1.5967709999999999</v>
      </c>
      <c r="AY41">
        <f>1.24*(1.6129)</f>
        <v>1.9999959999999999</v>
      </c>
      <c r="AZ41">
        <f>1.24*(1.6129)</f>
        <v>1.9999959999999999</v>
      </c>
      <c r="BA41">
        <f>0.96*(1.6129)</f>
        <v>1.548384</v>
      </c>
      <c r="BB41">
        <f>1.28*(1.6129)</f>
        <v>2.0645120000000001</v>
      </c>
      <c r="BC41">
        <f>1.1*(1.6129)</f>
        <v>1.7741900000000002</v>
      </c>
      <c r="BD41">
        <f>1.24*(1.6129)</f>
        <v>1.9999959999999999</v>
      </c>
      <c r="BE41">
        <f>0.99*(1.6129)</f>
        <v>1.5967709999999999</v>
      </c>
      <c r="BF41">
        <f>0.78*(1.6129)</f>
        <v>1.258062</v>
      </c>
      <c r="BG41">
        <f>0.52*(1.6129)</f>
        <v>0.83870800000000001</v>
      </c>
      <c r="BH41">
        <f>0.19*(1.6129)</f>
        <v>0.30645100000000003</v>
      </c>
      <c r="BI41">
        <f>0*(1.6129)</f>
        <v>0</v>
      </c>
      <c r="BJ41">
        <f>0*(1.6129)</f>
        <v>0</v>
      </c>
      <c r="BK41">
        <f>0*(1.6129)</f>
        <v>0</v>
      </c>
      <c r="BL41">
        <f>0*(1.6129)</f>
        <v>0</v>
      </c>
    </row>
    <row r="42" spans="1:64">
      <c r="A42">
        <f t="shared" si="11"/>
        <v>0</v>
      </c>
      <c r="B42">
        <f t="shared" si="11"/>
        <v>0</v>
      </c>
      <c r="C42">
        <f t="shared" si="11"/>
        <v>0</v>
      </c>
      <c r="D42">
        <f t="shared" si="11"/>
        <v>0</v>
      </c>
      <c r="E42">
        <f t="shared" si="11"/>
        <v>0</v>
      </c>
      <c r="F42">
        <f t="shared" si="11"/>
        <v>0</v>
      </c>
      <c r="G42">
        <f t="shared" si="11"/>
        <v>0</v>
      </c>
      <c r="H42">
        <f>0.15*(1.6129)</f>
        <v>0.24193499999999998</v>
      </c>
      <c r="I42">
        <f>0.34*(1.6129)</f>
        <v>0.54838600000000004</v>
      </c>
      <c r="J42">
        <f>0.34*(1.6129)</f>
        <v>0.54838600000000004</v>
      </c>
      <c r="K42">
        <f>0.45*(1.6129)</f>
        <v>0.72580500000000003</v>
      </c>
      <c r="L42">
        <f>0.56*(1.6129)</f>
        <v>0.90322400000000014</v>
      </c>
      <c r="M42">
        <f>0.78*(1.6129)</f>
        <v>1.258062</v>
      </c>
      <c r="N42">
        <f>0.78*(1.6129)</f>
        <v>1.258062</v>
      </c>
      <c r="O42">
        <f>0.63*(1.6129)</f>
        <v>1.016127</v>
      </c>
      <c r="P42">
        <f>0.41*(1.6129)</f>
        <v>0.66128900000000002</v>
      </c>
      <c r="Q42">
        <f>0*(1.6129)</f>
        <v>0</v>
      </c>
      <c r="R42">
        <f>0*(1.6129)</f>
        <v>0</v>
      </c>
      <c r="S42">
        <f t="shared" si="9"/>
        <v>0</v>
      </c>
      <c r="T42">
        <f t="shared" si="5"/>
        <v>0</v>
      </c>
      <c r="U42">
        <f t="shared" si="1"/>
        <v>0</v>
      </c>
      <c r="V42">
        <f t="shared" si="1"/>
        <v>0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t="s">
        <v>2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t="s">
        <v>2</v>
      </c>
      <c r="AM42" t="s">
        <v>2</v>
      </c>
      <c r="AN42" t="s">
        <v>2</v>
      </c>
      <c r="AO42" t="s">
        <v>2</v>
      </c>
      <c r="AP42" t="s">
        <v>2</v>
      </c>
      <c r="AQ42">
        <f t="shared" ref="AQ42:AS61" si="13">0*(1.6129)</f>
        <v>0</v>
      </c>
      <c r="AR42">
        <f t="shared" si="13"/>
        <v>0</v>
      </c>
      <c r="AS42">
        <f t="shared" si="13"/>
        <v>0</v>
      </c>
      <c r="AT42">
        <f t="shared" si="12"/>
        <v>0</v>
      </c>
      <c r="AU42">
        <f t="shared" si="12"/>
        <v>0</v>
      </c>
      <c r="AV42">
        <f t="shared" si="12"/>
        <v>0</v>
      </c>
      <c r="AW42">
        <f>0*(1.6129)</f>
        <v>0</v>
      </c>
      <c r="AX42">
        <f>0.45*(1.6129)</f>
        <v>0.72580500000000003</v>
      </c>
      <c r="AY42">
        <f>0.88*(1.6129)</f>
        <v>1.4193519999999999</v>
      </c>
      <c r="AZ42">
        <f>0.63*(1.6129)</f>
        <v>1.016127</v>
      </c>
      <c r="BA42">
        <f>1.17*(1.6129)</f>
        <v>1.8870929999999999</v>
      </c>
      <c r="BB42">
        <f>1.38*(1.6129)</f>
        <v>2.2258019999999998</v>
      </c>
      <c r="BC42">
        <f>1.49*(1.6129)</f>
        <v>2.4032209999999998</v>
      </c>
      <c r="BD42">
        <f>1.45*(1.6129)</f>
        <v>2.338705</v>
      </c>
      <c r="BE42">
        <f>1.21*(1.6129)</f>
        <v>1.9516089999999999</v>
      </c>
      <c r="BF42">
        <f>1.06*(1.6129)</f>
        <v>1.7096740000000001</v>
      </c>
      <c r="BG42">
        <f>0.81*(1.6129)</f>
        <v>1.3064490000000002</v>
      </c>
      <c r="BH42">
        <f>0.56*(1.6129)</f>
        <v>0.90322400000000014</v>
      </c>
      <c r="BI42">
        <f>0.27*(1.6129)</f>
        <v>0.43548300000000001</v>
      </c>
      <c r="BJ42">
        <f t="shared" ref="BJ42:BL43" si="14">0*(1.6129)</f>
        <v>0</v>
      </c>
      <c r="BK42">
        <f t="shared" si="14"/>
        <v>0</v>
      </c>
      <c r="BL42">
        <f t="shared" si="14"/>
        <v>0</v>
      </c>
    </row>
    <row r="43" spans="1:64">
      <c r="A43">
        <f t="shared" si="11"/>
        <v>0</v>
      </c>
      <c r="B43">
        <f t="shared" si="11"/>
        <v>0</v>
      </c>
      <c r="C43">
        <f t="shared" si="11"/>
        <v>0</v>
      </c>
      <c r="D43">
        <f t="shared" si="11"/>
        <v>0</v>
      </c>
      <c r="E43">
        <f t="shared" si="11"/>
        <v>0</v>
      </c>
      <c r="F43">
        <f t="shared" si="11"/>
        <v>0</v>
      </c>
      <c r="G43">
        <f t="shared" si="11"/>
        <v>0</v>
      </c>
      <c r="H43">
        <f>0.15*(1.6129)</f>
        <v>0.24193499999999998</v>
      </c>
      <c r="I43">
        <f>0.23*(1.6129)</f>
        <v>0.37096699999999999</v>
      </c>
      <c r="J43">
        <f>0.38*(1.6129)</f>
        <v>0.61290200000000006</v>
      </c>
      <c r="K43">
        <f>0.52*(1.6129)</f>
        <v>0.83870800000000001</v>
      </c>
      <c r="L43">
        <f>0.74*(1.6129)</f>
        <v>1.193546</v>
      </c>
      <c r="M43">
        <f>0.88*(1.6129)</f>
        <v>1.4193519999999999</v>
      </c>
      <c r="N43">
        <f>0.88*(1.6129)</f>
        <v>1.4193519999999999</v>
      </c>
      <c r="O43">
        <f>0.74*(1.6129)</f>
        <v>1.193546</v>
      </c>
      <c r="P43">
        <f>0.63*(1.6129)</f>
        <v>1.016127</v>
      </c>
      <c r="Q43">
        <f>0.27*(1.6129)</f>
        <v>0.43548300000000001</v>
      </c>
      <c r="R43">
        <f>0*(1.6129)</f>
        <v>0</v>
      </c>
      <c r="S43">
        <f t="shared" si="9"/>
        <v>0</v>
      </c>
      <c r="T43">
        <f t="shared" si="5"/>
        <v>0</v>
      </c>
      <c r="U43">
        <f t="shared" si="1"/>
        <v>0</v>
      </c>
      <c r="V43">
        <f t="shared" si="1"/>
        <v>0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t="s">
        <v>2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t="s">
        <v>2</v>
      </c>
      <c r="AM43" t="s">
        <v>2</v>
      </c>
      <c r="AN43" t="s">
        <v>2</v>
      </c>
      <c r="AO43" t="s">
        <v>2</v>
      </c>
      <c r="AP43" t="s">
        <v>2</v>
      </c>
      <c r="AQ43">
        <f t="shared" si="13"/>
        <v>0</v>
      </c>
      <c r="AR43">
        <f t="shared" si="13"/>
        <v>0</v>
      </c>
      <c r="AS43">
        <f t="shared" si="13"/>
        <v>0</v>
      </c>
      <c r="AT43">
        <f t="shared" si="12"/>
        <v>0</v>
      </c>
      <c r="AU43">
        <f t="shared" si="12"/>
        <v>0</v>
      </c>
      <c r="AV43">
        <f t="shared" si="12"/>
        <v>0</v>
      </c>
      <c r="AW43">
        <f>0*(1.6129)</f>
        <v>0</v>
      </c>
      <c r="AX43">
        <f>0.3*(1.6129)</f>
        <v>0.48386999999999997</v>
      </c>
      <c r="AY43">
        <f>0.45*(1.6129)</f>
        <v>0.72580500000000003</v>
      </c>
      <c r="AZ43">
        <f>0.45*(1.6129)</f>
        <v>0.72580500000000003</v>
      </c>
      <c r="BA43">
        <f>1.17*(1.6129)</f>
        <v>1.8870929999999999</v>
      </c>
      <c r="BB43">
        <f>1.38*(1.6129)</f>
        <v>2.2258019999999998</v>
      </c>
      <c r="BC43">
        <f>1.59*(1.6129)</f>
        <v>2.564511</v>
      </c>
      <c r="BD43">
        <f>1.38*(1.6129)</f>
        <v>2.2258019999999998</v>
      </c>
      <c r="BE43">
        <f>1.52*(1.6129)</f>
        <v>2.4516080000000002</v>
      </c>
      <c r="BF43">
        <f>1.28*(1.6129)</f>
        <v>2.0645120000000001</v>
      </c>
      <c r="BG43">
        <f>0.81*(1.6129)</f>
        <v>1.3064490000000002</v>
      </c>
      <c r="BH43">
        <f>0.63*(1.6129)</f>
        <v>1.016127</v>
      </c>
      <c r="BI43">
        <f>0.34*(1.6129)</f>
        <v>0.54838600000000004</v>
      </c>
      <c r="BJ43">
        <f t="shared" si="14"/>
        <v>0</v>
      </c>
      <c r="BK43">
        <f t="shared" si="14"/>
        <v>0</v>
      </c>
      <c r="BL43">
        <f t="shared" si="14"/>
        <v>0</v>
      </c>
    </row>
    <row r="44" spans="1:64">
      <c r="A44">
        <f t="shared" si="11"/>
        <v>0</v>
      </c>
      <c r="B44">
        <f t="shared" si="11"/>
        <v>0</v>
      </c>
      <c r="C44">
        <f t="shared" si="11"/>
        <v>0</v>
      </c>
      <c r="D44">
        <f t="shared" si="11"/>
        <v>0</v>
      </c>
      <c r="E44">
        <f t="shared" si="11"/>
        <v>0</v>
      </c>
      <c r="F44">
        <f t="shared" si="11"/>
        <v>0</v>
      </c>
      <c r="G44">
        <f t="shared" si="11"/>
        <v>0</v>
      </c>
      <c r="H44">
        <f>0.15*(1.6129)</f>
        <v>0.24193499999999998</v>
      </c>
      <c r="I44">
        <f>0.23*(1.6129)</f>
        <v>0.37096699999999999</v>
      </c>
      <c r="J44">
        <f>0.27*(1.6129)</f>
        <v>0.43548300000000001</v>
      </c>
      <c r="K44">
        <f>0.49*(1.6129)</f>
        <v>0.79032099999999994</v>
      </c>
      <c r="L44">
        <f>0.92*(1.6129)</f>
        <v>1.483868</v>
      </c>
      <c r="M44">
        <f>0.96*(1.6129)</f>
        <v>1.548384</v>
      </c>
      <c r="N44">
        <f>0.96*(1.6129)</f>
        <v>1.548384</v>
      </c>
      <c r="O44">
        <f>0.92*(1.6129)</f>
        <v>1.483868</v>
      </c>
      <c r="P44">
        <f>0.7*(1.6129)</f>
        <v>1.12903</v>
      </c>
      <c r="Q44">
        <f>0.41*(1.6129)</f>
        <v>0.66128900000000002</v>
      </c>
      <c r="R44">
        <f>0*(1.6129)</f>
        <v>0</v>
      </c>
      <c r="S44">
        <f t="shared" si="9"/>
        <v>0</v>
      </c>
      <c r="T44">
        <f t="shared" si="5"/>
        <v>0</v>
      </c>
      <c r="U44">
        <f t="shared" si="1"/>
        <v>0</v>
      </c>
      <c r="V44">
        <f t="shared" si="1"/>
        <v>0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t="s">
        <v>2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t="s">
        <v>2</v>
      </c>
      <c r="AM44" t="s">
        <v>2</v>
      </c>
      <c r="AN44" t="s">
        <v>2</v>
      </c>
      <c r="AO44" t="s">
        <v>2</v>
      </c>
      <c r="AP44" t="s">
        <v>2</v>
      </c>
      <c r="AQ44">
        <f t="shared" si="13"/>
        <v>0</v>
      </c>
      <c r="AR44">
        <f t="shared" si="13"/>
        <v>0</v>
      </c>
      <c r="AS44">
        <f t="shared" si="13"/>
        <v>0</v>
      </c>
      <c r="AT44">
        <f t="shared" si="12"/>
        <v>0</v>
      </c>
      <c r="AU44">
        <f t="shared" si="12"/>
        <v>0</v>
      </c>
      <c r="AV44">
        <f t="shared" si="12"/>
        <v>0</v>
      </c>
      <c r="AW44">
        <f>0*(1.6129)</f>
        <v>0</v>
      </c>
      <c r="AX44">
        <f>0*(1.6129)</f>
        <v>0</v>
      </c>
      <c r="AY44">
        <f>0.15*(1.6129)</f>
        <v>0.24193499999999998</v>
      </c>
      <c r="AZ44">
        <f>0.6*(1.6129)</f>
        <v>0.96773999999999993</v>
      </c>
      <c r="BA44">
        <f>1.03*(1.6129)</f>
        <v>1.661287</v>
      </c>
      <c r="BB44">
        <f>1.45*(1.6129)</f>
        <v>2.338705</v>
      </c>
      <c r="BC44">
        <f>1.66*(1.6129)</f>
        <v>2.6774139999999997</v>
      </c>
      <c r="BD44">
        <f>1.52*(1.6129)</f>
        <v>2.4516080000000002</v>
      </c>
      <c r="BE44">
        <f>1.38*(1.6129)</f>
        <v>2.2258019999999998</v>
      </c>
      <c r="BF44">
        <f>1.24*(1.6129)</f>
        <v>1.9999959999999999</v>
      </c>
      <c r="BG44">
        <f>0.85*(1.6129)</f>
        <v>1.370965</v>
      </c>
      <c r="BH44">
        <f>0.6*(1.6129)</f>
        <v>0.96773999999999993</v>
      </c>
      <c r="BI44">
        <f>0.3*(1.6129)</f>
        <v>0.48386999999999997</v>
      </c>
      <c r="BJ44">
        <f>0.15*(1.6129)</f>
        <v>0.24193499999999998</v>
      </c>
      <c r="BK44">
        <f t="shared" ref="BK44:BL61" si="15">0*(1.6129)</f>
        <v>0</v>
      </c>
      <c r="BL44">
        <f t="shared" si="15"/>
        <v>0</v>
      </c>
    </row>
    <row r="45" spans="1:64">
      <c r="A45">
        <f t="shared" si="11"/>
        <v>0</v>
      </c>
      <c r="B45">
        <f t="shared" si="11"/>
        <v>0</v>
      </c>
      <c r="C45">
        <f t="shared" si="11"/>
        <v>0</v>
      </c>
      <c r="D45">
        <f t="shared" si="11"/>
        <v>0</v>
      </c>
      <c r="E45">
        <f t="shared" si="11"/>
        <v>0</v>
      </c>
      <c r="F45">
        <f t="shared" si="11"/>
        <v>0</v>
      </c>
      <c r="G45">
        <f t="shared" si="11"/>
        <v>0</v>
      </c>
      <c r="H45">
        <f t="shared" ref="H45:H61" si="16">0*(1.6129)</f>
        <v>0</v>
      </c>
      <c r="I45">
        <f>0.15*(1.6129)</f>
        <v>0.24193499999999998</v>
      </c>
      <c r="J45">
        <f>0.19*(1.6129)</f>
        <v>0.30645100000000003</v>
      </c>
      <c r="K45">
        <f>0.49*(1.6129)</f>
        <v>0.79032099999999994</v>
      </c>
      <c r="L45">
        <f>0.85*(1.6129)</f>
        <v>1.370965</v>
      </c>
      <c r="M45">
        <f>0.88*(1.6129)</f>
        <v>1.4193519999999999</v>
      </c>
      <c r="N45">
        <f>0.96*(1.6129)</f>
        <v>1.548384</v>
      </c>
      <c r="O45">
        <f>0.92*(1.6129)</f>
        <v>1.483868</v>
      </c>
      <c r="P45">
        <f>0.81*(1.6129)</f>
        <v>1.3064490000000002</v>
      </c>
      <c r="Q45">
        <f>0.3*(1.6129)</f>
        <v>0.48386999999999997</v>
      </c>
      <c r="R45">
        <f>0*(1.6129)</f>
        <v>0</v>
      </c>
      <c r="S45">
        <f t="shared" si="9"/>
        <v>0</v>
      </c>
      <c r="T45">
        <f t="shared" si="5"/>
        <v>0</v>
      </c>
      <c r="U45">
        <f t="shared" si="1"/>
        <v>0</v>
      </c>
      <c r="V45">
        <f t="shared" si="1"/>
        <v>0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t="s">
        <v>2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t="s">
        <v>2</v>
      </c>
      <c r="AM45" t="s">
        <v>2</v>
      </c>
      <c r="AN45" t="s">
        <v>2</v>
      </c>
      <c r="AO45" t="s">
        <v>2</v>
      </c>
      <c r="AP45" t="s">
        <v>2</v>
      </c>
      <c r="AQ45">
        <f t="shared" si="13"/>
        <v>0</v>
      </c>
      <c r="AR45">
        <f t="shared" si="13"/>
        <v>0</v>
      </c>
      <c r="AS45">
        <f t="shared" si="13"/>
        <v>0</v>
      </c>
      <c r="AT45">
        <f t="shared" si="12"/>
        <v>0</v>
      </c>
      <c r="AU45">
        <f t="shared" si="12"/>
        <v>0</v>
      </c>
      <c r="AV45">
        <f t="shared" si="12"/>
        <v>0</v>
      </c>
      <c r="AW45">
        <f>0*(1.6129)</f>
        <v>0</v>
      </c>
      <c r="AX45">
        <f>0*(1.6129)</f>
        <v>0</v>
      </c>
      <c r="AY45">
        <f>0*(1.6129)</f>
        <v>0</v>
      </c>
      <c r="AZ45">
        <f>0.7*(1.6129)</f>
        <v>1.12903</v>
      </c>
      <c r="BA45">
        <f>1.17*(1.6129)</f>
        <v>1.8870929999999999</v>
      </c>
      <c r="BB45">
        <f>1.52*(1.6129)</f>
        <v>2.4516080000000002</v>
      </c>
      <c r="BC45">
        <f>1.56*(1.6129)</f>
        <v>2.516124</v>
      </c>
      <c r="BD45">
        <f>1.49*(1.6129)</f>
        <v>2.4032209999999998</v>
      </c>
      <c r="BE45">
        <f>1.42*(1.6129)</f>
        <v>2.2903180000000001</v>
      </c>
      <c r="BF45">
        <f>1.24*(1.6129)</f>
        <v>1.9999959999999999</v>
      </c>
      <c r="BG45">
        <f>0.88*(1.6129)</f>
        <v>1.4193519999999999</v>
      </c>
      <c r="BH45">
        <f>0.52*(1.6129)</f>
        <v>0.83870800000000001</v>
      </c>
      <c r="BI45">
        <f>0.3*(1.6129)</f>
        <v>0.48386999999999997</v>
      </c>
      <c r="BJ45">
        <f>0.15*(1.6129)</f>
        <v>0.24193499999999998</v>
      </c>
      <c r="BK45">
        <f t="shared" si="15"/>
        <v>0</v>
      </c>
      <c r="BL45">
        <f t="shared" si="15"/>
        <v>0</v>
      </c>
    </row>
    <row r="46" spans="1:64">
      <c r="A46">
        <f t="shared" si="11"/>
        <v>0</v>
      </c>
      <c r="B46">
        <f t="shared" si="11"/>
        <v>0</v>
      </c>
      <c r="C46">
        <f t="shared" si="11"/>
        <v>0</v>
      </c>
      <c r="D46">
        <f t="shared" si="11"/>
        <v>0</v>
      </c>
      <c r="E46">
        <f t="shared" si="11"/>
        <v>0</v>
      </c>
      <c r="F46">
        <f t="shared" si="11"/>
        <v>0</v>
      </c>
      <c r="G46">
        <f t="shared" si="11"/>
        <v>0</v>
      </c>
      <c r="H46">
        <f t="shared" si="16"/>
        <v>0</v>
      </c>
      <c r="I46">
        <f>0.23*(1.6129)</f>
        <v>0.37096699999999999</v>
      </c>
      <c r="J46">
        <f>0.27*(1.6129)</f>
        <v>0.43548300000000001</v>
      </c>
      <c r="K46">
        <f>0.49*(1.6129)</f>
        <v>0.79032099999999994</v>
      </c>
      <c r="L46">
        <f>0.63*(1.6129)</f>
        <v>1.016127</v>
      </c>
      <c r="M46">
        <f>0.74*(1.6129)</f>
        <v>1.193546</v>
      </c>
      <c r="N46">
        <f>0.85*(1.6129)</f>
        <v>1.370965</v>
      </c>
      <c r="O46">
        <f>0.81*(1.6129)</f>
        <v>1.3064490000000002</v>
      </c>
      <c r="P46">
        <f>0.78*(1.6129)</f>
        <v>1.258062</v>
      </c>
      <c r="Q46">
        <f>0.67*(1.6129)</f>
        <v>1.080643</v>
      </c>
      <c r="R46">
        <f>0.38*(1.6129)</f>
        <v>0.61290200000000006</v>
      </c>
      <c r="S46">
        <f t="shared" si="9"/>
        <v>0</v>
      </c>
      <c r="T46">
        <f t="shared" si="5"/>
        <v>0</v>
      </c>
      <c r="U46">
        <f t="shared" si="1"/>
        <v>0</v>
      </c>
      <c r="V46">
        <f t="shared" si="1"/>
        <v>0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t="s">
        <v>2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t="s">
        <v>2</v>
      </c>
      <c r="AM46" t="s">
        <v>2</v>
      </c>
      <c r="AN46" t="s">
        <v>2</v>
      </c>
      <c r="AO46" t="s">
        <v>2</v>
      </c>
      <c r="AP46" t="s">
        <v>2</v>
      </c>
      <c r="AQ46">
        <f t="shared" si="13"/>
        <v>0</v>
      </c>
      <c r="AR46">
        <f t="shared" si="13"/>
        <v>0</v>
      </c>
      <c r="AS46">
        <f t="shared" si="13"/>
        <v>0</v>
      </c>
      <c r="AT46">
        <f t="shared" si="12"/>
        <v>0</v>
      </c>
      <c r="AU46">
        <f t="shared" si="12"/>
        <v>0</v>
      </c>
      <c r="AV46">
        <f t="shared" si="12"/>
        <v>0</v>
      </c>
      <c r="AW46">
        <f>0.15*(1.6129)</f>
        <v>0.24193499999999998</v>
      </c>
      <c r="AX46">
        <f>0.15*(1.6129)</f>
        <v>0.24193499999999998</v>
      </c>
      <c r="AY46">
        <f>0.19*(1.6129)</f>
        <v>0.30645100000000003</v>
      </c>
      <c r="AZ46">
        <f>0.78*(1.6129)</f>
        <v>1.258062</v>
      </c>
      <c r="BA46">
        <f>1.24*(1.6129)</f>
        <v>1.9999959999999999</v>
      </c>
      <c r="BB46">
        <f>1.52*(1.6129)</f>
        <v>2.4516080000000002</v>
      </c>
      <c r="BC46">
        <f>1.45*(1.6129)</f>
        <v>2.338705</v>
      </c>
      <c r="BD46">
        <f>1.31*(1.6129)</f>
        <v>2.1128990000000001</v>
      </c>
      <c r="BE46">
        <f>1.24*(1.6129)</f>
        <v>1.9999959999999999</v>
      </c>
      <c r="BF46">
        <f>0.96*(1.6129)</f>
        <v>1.548384</v>
      </c>
      <c r="BG46">
        <f>0.7*(1.6129)</f>
        <v>1.12903</v>
      </c>
      <c r="BH46">
        <f>0.41*(1.6129)</f>
        <v>0.66128900000000002</v>
      </c>
      <c r="BI46">
        <f>0.27*(1.6129)</f>
        <v>0.43548300000000001</v>
      </c>
      <c r="BJ46">
        <f>0.15*(1.6129)</f>
        <v>0.24193499999999998</v>
      </c>
      <c r="BK46">
        <f t="shared" si="15"/>
        <v>0</v>
      </c>
      <c r="BL46">
        <f t="shared" si="15"/>
        <v>0</v>
      </c>
    </row>
    <row r="47" spans="1:64">
      <c r="A47">
        <f t="shared" si="11"/>
        <v>0</v>
      </c>
      <c r="B47">
        <f t="shared" si="11"/>
        <v>0</v>
      </c>
      <c r="C47">
        <f t="shared" si="11"/>
        <v>0</v>
      </c>
      <c r="D47">
        <f t="shared" si="11"/>
        <v>0</v>
      </c>
      <c r="E47">
        <f t="shared" si="11"/>
        <v>0</v>
      </c>
      <c r="F47">
        <f t="shared" si="11"/>
        <v>0</v>
      </c>
      <c r="G47">
        <f t="shared" si="11"/>
        <v>0</v>
      </c>
      <c r="H47">
        <f t="shared" si="16"/>
        <v>0</v>
      </c>
      <c r="I47">
        <f>0*(1.6129)</f>
        <v>0</v>
      </c>
      <c r="J47">
        <f>0.34*(1.6129)</f>
        <v>0.54838600000000004</v>
      </c>
      <c r="K47">
        <f>0.7*(1.6129)</f>
        <v>1.12903</v>
      </c>
      <c r="L47">
        <f>0.88*(1.6129)</f>
        <v>1.4193519999999999</v>
      </c>
      <c r="M47">
        <f>0.88*(1.6129)</f>
        <v>1.4193519999999999</v>
      </c>
      <c r="N47">
        <f>0.88*(1.6129)</f>
        <v>1.4193519999999999</v>
      </c>
      <c r="O47">
        <f>0.81*(1.6129)</f>
        <v>1.3064490000000002</v>
      </c>
      <c r="P47">
        <f>1.17*(1.6129)</f>
        <v>1.8870929999999999</v>
      </c>
      <c r="Q47">
        <f>1.31*(1.6129)</f>
        <v>2.1128990000000001</v>
      </c>
      <c r="R47">
        <f>1.03*(1.6129)</f>
        <v>1.661287</v>
      </c>
      <c r="S47">
        <f>0.38*(1.6129)</f>
        <v>0.61290200000000006</v>
      </c>
      <c r="T47">
        <f t="shared" si="5"/>
        <v>0</v>
      </c>
      <c r="U47">
        <f t="shared" si="1"/>
        <v>0</v>
      </c>
      <c r="V47">
        <f t="shared" si="1"/>
        <v>0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t="s">
        <v>2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t="s">
        <v>2</v>
      </c>
      <c r="AM47" t="s">
        <v>2</v>
      </c>
      <c r="AN47" t="s">
        <v>2</v>
      </c>
      <c r="AO47" t="s">
        <v>2</v>
      </c>
      <c r="AP47" t="s">
        <v>2</v>
      </c>
      <c r="AQ47">
        <f t="shared" si="13"/>
        <v>0</v>
      </c>
      <c r="AR47">
        <f t="shared" si="13"/>
        <v>0</v>
      </c>
      <c r="AS47">
        <f t="shared" si="13"/>
        <v>0</v>
      </c>
      <c r="AT47">
        <f t="shared" ref="AT47:AU53" si="17">0*(1.6129)</f>
        <v>0</v>
      </c>
      <c r="AU47">
        <f t="shared" si="17"/>
        <v>0</v>
      </c>
      <c r="AV47">
        <f>0.19*(1.6129)</f>
        <v>0.30645100000000003</v>
      </c>
      <c r="AW47">
        <f>0.45*(1.6129)</f>
        <v>0.72580500000000003</v>
      </c>
      <c r="AX47">
        <f>0.52*(1.6129)</f>
        <v>0.83870800000000001</v>
      </c>
      <c r="AY47">
        <f>0.52*(1.6129)</f>
        <v>0.83870800000000001</v>
      </c>
      <c r="AZ47">
        <f>0.7*(1.6129)</f>
        <v>1.12903</v>
      </c>
      <c r="BA47">
        <f>0.99*(1.6129)</f>
        <v>1.5967709999999999</v>
      </c>
      <c r="BB47">
        <f>1.03*(1.6129)</f>
        <v>1.661287</v>
      </c>
      <c r="BC47">
        <f>0.74*(1.6129)</f>
        <v>1.193546</v>
      </c>
      <c r="BD47">
        <f>0.67*(1.6129)</f>
        <v>1.080643</v>
      </c>
      <c r="BE47">
        <f>0.7*(1.6129)</f>
        <v>1.12903</v>
      </c>
      <c r="BF47">
        <f>0.52*(1.6129)</f>
        <v>0.83870800000000001</v>
      </c>
      <c r="BG47">
        <f>0.41*(1.6129)</f>
        <v>0.66128900000000002</v>
      </c>
      <c r="BH47">
        <f>0.41*(1.6129)</f>
        <v>0.66128900000000002</v>
      </c>
      <c r="BI47">
        <f>0.3*(1.6129)</f>
        <v>0.48386999999999997</v>
      </c>
      <c r="BJ47">
        <f>0.23*(1.6129)</f>
        <v>0.37096699999999999</v>
      </c>
      <c r="BK47">
        <f t="shared" si="15"/>
        <v>0</v>
      </c>
      <c r="BL47">
        <f t="shared" si="15"/>
        <v>0</v>
      </c>
    </row>
    <row r="48" spans="1:64">
      <c r="A48">
        <f t="shared" si="11"/>
        <v>0</v>
      </c>
      <c r="B48">
        <f t="shared" si="11"/>
        <v>0</v>
      </c>
      <c r="C48">
        <f t="shared" si="11"/>
        <v>0</v>
      </c>
      <c r="D48">
        <f t="shared" si="11"/>
        <v>0</v>
      </c>
      <c r="E48">
        <f t="shared" si="11"/>
        <v>0</v>
      </c>
      <c r="F48">
        <f t="shared" si="11"/>
        <v>0</v>
      </c>
      <c r="G48">
        <f t="shared" si="11"/>
        <v>0</v>
      </c>
      <c r="H48">
        <f t="shared" si="16"/>
        <v>0</v>
      </c>
      <c r="I48">
        <f>0.27*(1.6129)</f>
        <v>0.43548300000000001</v>
      </c>
      <c r="J48">
        <f>0.49*(1.6129)</f>
        <v>0.79032099999999994</v>
      </c>
      <c r="K48">
        <f>0.81*(1.6129)</f>
        <v>1.3064490000000002</v>
      </c>
      <c r="L48">
        <f>0.96*(1.6129)</f>
        <v>1.548384</v>
      </c>
      <c r="M48">
        <f>1.03*(1.6129)</f>
        <v>1.661287</v>
      </c>
      <c r="N48">
        <f>0.96*(1.6129)</f>
        <v>1.548384</v>
      </c>
      <c r="O48">
        <f>0.99*(1.6129)</f>
        <v>1.5967709999999999</v>
      </c>
      <c r="P48">
        <f>1.35*(1.6129)</f>
        <v>2.1774150000000003</v>
      </c>
      <c r="Q48">
        <f>1.42*(1.6129)</f>
        <v>2.2903180000000001</v>
      </c>
      <c r="R48">
        <f>1.24*(1.6129)</f>
        <v>1.9999959999999999</v>
      </c>
      <c r="S48">
        <f>0.85*(1.6129)</f>
        <v>1.370965</v>
      </c>
      <c r="T48">
        <f t="shared" si="5"/>
        <v>0</v>
      </c>
      <c r="U48">
        <f t="shared" si="1"/>
        <v>0</v>
      </c>
      <c r="V48">
        <f t="shared" si="1"/>
        <v>0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t="s">
        <v>2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t="s">
        <v>2</v>
      </c>
      <c r="AM48" t="s">
        <v>2</v>
      </c>
      <c r="AN48" t="s">
        <v>2</v>
      </c>
      <c r="AO48" t="s">
        <v>2</v>
      </c>
      <c r="AP48" t="s">
        <v>2</v>
      </c>
      <c r="AQ48">
        <f t="shared" si="13"/>
        <v>0</v>
      </c>
      <c r="AR48">
        <f t="shared" si="13"/>
        <v>0</v>
      </c>
      <c r="AS48">
        <f t="shared" si="13"/>
        <v>0</v>
      </c>
      <c r="AT48">
        <f t="shared" si="17"/>
        <v>0</v>
      </c>
      <c r="AU48">
        <f t="shared" si="17"/>
        <v>0</v>
      </c>
      <c r="AV48">
        <f>0.23*(1.6129)</f>
        <v>0.37096699999999999</v>
      </c>
      <c r="AW48">
        <f>0.88*(1.6129)</f>
        <v>1.4193519999999999</v>
      </c>
      <c r="AX48">
        <f>0.96*(1.6129)</f>
        <v>1.548384</v>
      </c>
      <c r="AY48">
        <f>0.88*(1.6129)</f>
        <v>1.4193519999999999</v>
      </c>
      <c r="AZ48">
        <f>0.96*(1.6129)</f>
        <v>1.548384</v>
      </c>
      <c r="BA48">
        <f>1.17*(1.6129)</f>
        <v>1.8870929999999999</v>
      </c>
      <c r="BB48">
        <f>1.03*(1.6129)</f>
        <v>1.661287</v>
      </c>
      <c r="BC48">
        <f>0.92*(1.6129)</f>
        <v>1.483868</v>
      </c>
      <c r="BD48">
        <f>0.81*(1.6129)</f>
        <v>1.3064490000000002</v>
      </c>
      <c r="BE48">
        <f>0.85*(1.6129)</f>
        <v>1.370965</v>
      </c>
      <c r="BF48">
        <f>0.7*(1.6129)</f>
        <v>1.12903</v>
      </c>
      <c r="BG48">
        <f>0.6*(1.6129)</f>
        <v>0.96773999999999993</v>
      </c>
      <c r="BH48">
        <f>0.45*(1.6129)</f>
        <v>0.72580500000000003</v>
      </c>
      <c r="BI48">
        <f>0.3*(1.6129)</f>
        <v>0.48386999999999997</v>
      </c>
      <c r="BJ48">
        <f>0.23*(1.6129)</f>
        <v>0.37096699999999999</v>
      </c>
      <c r="BK48">
        <f t="shared" si="15"/>
        <v>0</v>
      </c>
      <c r="BL48">
        <f t="shared" si="15"/>
        <v>0</v>
      </c>
    </row>
    <row r="49" spans="1:64">
      <c r="A49">
        <f t="shared" si="11"/>
        <v>0</v>
      </c>
      <c r="B49">
        <f t="shared" si="11"/>
        <v>0</v>
      </c>
      <c r="C49">
        <f t="shared" si="11"/>
        <v>0</v>
      </c>
      <c r="D49">
        <f t="shared" si="11"/>
        <v>0</v>
      </c>
      <c r="E49">
        <f t="shared" si="11"/>
        <v>0</v>
      </c>
      <c r="F49">
        <f t="shared" si="11"/>
        <v>0</v>
      </c>
      <c r="G49">
        <f t="shared" si="11"/>
        <v>0</v>
      </c>
      <c r="H49">
        <f t="shared" si="16"/>
        <v>0</v>
      </c>
      <c r="I49">
        <f>0.27*(1.6129)</f>
        <v>0.43548300000000001</v>
      </c>
      <c r="J49">
        <f>0.52*(1.6129)</f>
        <v>0.83870800000000001</v>
      </c>
      <c r="K49">
        <f>0.85*(1.6129)</f>
        <v>1.370965</v>
      </c>
      <c r="L49">
        <f>0.99*(1.6129)</f>
        <v>1.5967709999999999</v>
      </c>
      <c r="M49">
        <f>1.1*(1.6129)</f>
        <v>1.7741900000000002</v>
      </c>
      <c r="N49">
        <f>0.99*(1.6129)</f>
        <v>1.5967709999999999</v>
      </c>
      <c r="O49">
        <f>1.1*(1.6129)</f>
        <v>1.7741900000000002</v>
      </c>
      <c r="P49">
        <f>1.24*(1.6129)</f>
        <v>1.9999959999999999</v>
      </c>
      <c r="Q49">
        <f>1.31*(1.6129)</f>
        <v>2.1128990000000001</v>
      </c>
      <c r="R49">
        <f>1.17*(1.6129)</f>
        <v>1.8870929999999999</v>
      </c>
      <c r="S49">
        <f>0.96*(1.6129)</f>
        <v>1.548384</v>
      </c>
      <c r="T49">
        <f>0.3*(1.6129)</f>
        <v>0.48386999999999997</v>
      </c>
      <c r="U49">
        <f t="shared" si="1"/>
        <v>0</v>
      </c>
      <c r="V49">
        <f t="shared" si="1"/>
        <v>0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t="s">
        <v>2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t="s">
        <v>2</v>
      </c>
      <c r="AM49" t="s">
        <v>2</v>
      </c>
      <c r="AN49" t="s">
        <v>2</v>
      </c>
      <c r="AO49" t="s">
        <v>2</v>
      </c>
      <c r="AP49" t="s">
        <v>2</v>
      </c>
      <c r="AQ49">
        <f t="shared" si="13"/>
        <v>0</v>
      </c>
      <c r="AR49">
        <f t="shared" si="13"/>
        <v>0</v>
      </c>
      <c r="AS49">
        <f t="shared" si="13"/>
        <v>0</v>
      </c>
      <c r="AT49">
        <f t="shared" si="17"/>
        <v>0</v>
      </c>
      <c r="AU49">
        <f t="shared" si="17"/>
        <v>0</v>
      </c>
      <c r="AV49">
        <f>0.15*(1.6129)</f>
        <v>0.24193499999999998</v>
      </c>
      <c r="AW49">
        <f>0.81*(1.6129)</f>
        <v>1.3064490000000002</v>
      </c>
      <c r="AX49">
        <f>1.13*(1.6129)</f>
        <v>1.8225769999999999</v>
      </c>
      <c r="AY49">
        <f>1.28*(1.6129)</f>
        <v>2.0645120000000001</v>
      </c>
      <c r="AZ49">
        <f>1.31*(1.6129)</f>
        <v>2.1128990000000001</v>
      </c>
      <c r="BA49">
        <f>1.35*(1.6129)</f>
        <v>2.1774150000000003</v>
      </c>
      <c r="BB49">
        <f>1.28*(1.6129)</f>
        <v>2.0645120000000001</v>
      </c>
      <c r="BC49">
        <f>1.17*(1.6129)</f>
        <v>1.8870929999999999</v>
      </c>
      <c r="BD49">
        <f>0.92*(1.6129)</f>
        <v>1.483868</v>
      </c>
      <c r="BE49">
        <f>0.85*(1.6129)</f>
        <v>1.370965</v>
      </c>
      <c r="BF49">
        <f>0.67*(1.6129)</f>
        <v>1.080643</v>
      </c>
      <c r="BG49">
        <f>0.56*(1.6129)</f>
        <v>0.90322400000000014</v>
      </c>
      <c r="BH49">
        <f>0.49*(1.6129)</f>
        <v>0.79032099999999994</v>
      </c>
      <c r="BI49">
        <f>0.3*(1.6129)</f>
        <v>0.48386999999999997</v>
      </c>
      <c r="BJ49">
        <f>0.27*(1.6129)</f>
        <v>0.43548300000000001</v>
      </c>
      <c r="BK49">
        <f t="shared" si="15"/>
        <v>0</v>
      </c>
      <c r="BL49">
        <f t="shared" si="15"/>
        <v>0</v>
      </c>
    </row>
    <row r="50" spans="1:64">
      <c r="A50">
        <f t="shared" si="11"/>
        <v>0</v>
      </c>
      <c r="B50">
        <f t="shared" si="11"/>
        <v>0</v>
      </c>
      <c r="C50">
        <f t="shared" si="11"/>
        <v>0</v>
      </c>
      <c r="D50">
        <f t="shared" si="11"/>
        <v>0</v>
      </c>
      <c r="E50">
        <f t="shared" si="11"/>
        <v>0</v>
      </c>
      <c r="F50">
        <f t="shared" si="11"/>
        <v>0</v>
      </c>
      <c r="G50">
        <f t="shared" si="11"/>
        <v>0</v>
      </c>
      <c r="H50">
        <f t="shared" si="16"/>
        <v>0</v>
      </c>
      <c r="I50">
        <f>0.34*(1.6129)</f>
        <v>0.54838600000000004</v>
      </c>
      <c r="J50">
        <f>0.63*(1.6129)</f>
        <v>1.016127</v>
      </c>
      <c r="K50">
        <f>0.92*(1.6129)</f>
        <v>1.483868</v>
      </c>
      <c r="L50">
        <f>1.06*(1.6129)</f>
        <v>1.7096740000000001</v>
      </c>
      <c r="M50">
        <f>1.03*(1.6129)</f>
        <v>1.661287</v>
      </c>
      <c r="N50">
        <f>0.96*(1.6129)</f>
        <v>1.548384</v>
      </c>
      <c r="O50">
        <f>0.96*(1.6129)</f>
        <v>1.548384</v>
      </c>
      <c r="P50">
        <f>0.99*(1.6129)</f>
        <v>1.5967709999999999</v>
      </c>
      <c r="Q50">
        <f>0.92*(1.6129)</f>
        <v>1.483868</v>
      </c>
      <c r="R50">
        <f>0.81*(1.6129)</f>
        <v>1.3064490000000002</v>
      </c>
      <c r="S50">
        <f>0.74*(1.6129)</f>
        <v>1.193546</v>
      </c>
      <c r="T50">
        <f>0.34*(1.6129)</f>
        <v>0.54838600000000004</v>
      </c>
      <c r="U50">
        <f t="shared" si="1"/>
        <v>0</v>
      </c>
      <c r="V50">
        <f t="shared" si="1"/>
        <v>0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t="s">
        <v>2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t="s">
        <v>2</v>
      </c>
      <c r="AM50" t="s">
        <v>2</v>
      </c>
      <c r="AN50" t="s">
        <v>2</v>
      </c>
      <c r="AO50" t="s">
        <v>2</v>
      </c>
      <c r="AP50" t="s">
        <v>2</v>
      </c>
      <c r="AQ50">
        <f t="shared" si="13"/>
        <v>0</v>
      </c>
      <c r="AR50">
        <f t="shared" si="13"/>
        <v>0</v>
      </c>
      <c r="AS50">
        <f t="shared" si="13"/>
        <v>0</v>
      </c>
      <c r="AT50">
        <f t="shared" si="17"/>
        <v>0</v>
      </c>
      <c r="AU50">
        <f t="shared" si="17"/>
        <v>0</v>
      </c>
      <c r="AV50">
        <f>0*(1.6129)</f>
        <v>0</v>
      </c>
      <c r="AW50">
        <f>0.41*(1.6129)</f>
        <v>0.66128900000000002</v>
      </c>
      <c r="AX50">
        <f>1.06*(1.6129)</f>
        <v>1.7096740000000001</v>
      </c>
      <c r="AY50">
        <f>1.21*(1.6129)</f>
        <v>1.9516089999999999</v>
      </c>
      <c r="AZ50">
        <f>1.13*(1.6129)</f>
        <v>1.8225769999999999</v>
      </c>
      <c r="BA50">
        <f>1.17*(1.6129)</f>
        <v>1.8870929999999999</v>
      </c>
      <c r="BB50">
        <f>0.96*(1.6129)</f>
        <v>1.548384</v>
      </c>
      <c r="BC50">
        <f>0.92*(1.6129)</f>
        <v>1.483868</v>
      </c>
      <c r="BD50">
        <f>0.74*(1.6129)</f>
        <v>1.193546</v>
      </c>
      <c r="BE50">
        <f>0.74*(1.6129)</f>
        <v>1.193546</v>
      </c>
      <c r="BF50">
        <f>0.6*(1.6129)</f>
        <v>0.96773999999999993</v>
      </c>
      <c r="BG50">
        <f>0.49*(1.6129)</f>
        <v>0.79032099999999994</v>
      </c>
      <c r="BH50">
        <f>0.38*(1.6129)</f>
        <v>0.61290200000000006</v>
      </c>
      <c r="BI50">
        <f>0.34*(1.6129)</f>
        <v>0.54838600000000004</v>
      </c>
      <c r="BJ50">
        <f>0.15*(1.6129)</f>
        <v>0.24193499999999998</v>
      </c>
      <c r="BK50">
        <f t="shared" si="15"/>
        <v>0</v>
      </c>
      <c r="BL50">
        <f t="shared" si="15"/>
        <v>0</v>
      </c>
    </row>
    <row r="51" spans="1:64">
      <c r="A51">
        <f t="shared" ref="A51:G60" si="18">0*(1.6129)</f>
        <v>0</v>
      </c>
      <c r="B51">
        <f t="shared" si="18"/>
        <v>0</v>
      </c>
      <c r="C51">
        <f t="shared" si="18"/>
        <v>0</v>
      </c>
      <c r="D51">
        <f t="shared" si="18"/>
        <v>0</v>
      </c>
      <c r="E51">
        <f t="shared" si="18"/>
        <v>0</v>
      </c>
      <c r="F51">
        <f t="shared" si="18"/>
        <v>0</v>
      </c>
      <c r="G51">
        <f t="shared" si="18"/>
        <v>0</v>
      </c>
      <c r="H51">
        <f t="shared" si="16"/>
        <v>0</v>
      </c>
      <c r="I51">
        <f>0.38*(1.6129)</f>
        <v>0.61290200000000006</v>
      </c>
      <c r="J51">
        <f>0.7*(1.6129)</f>
        <v>1.12903</v>
      </c>
      <c r="K51">
        <f>0.88*(1.6129)</f>
        <v>1.4193519999999999</v>
      </c>
      <c r="L51">
        <f>0.99*(1.6129)</f>
        <v>1.5967709999999999</v>
      </c>
      <c r="M51">
        <f>0.99*(1.6129)</f>
        <v>1.5967709999999999</v>
      </c>
      <c r="N51">
        <f>0.81*(1.6129)</f>
        <v>1.3064490000000002</v>
      </c>
      <c r="O51">
        <f>0.56*(1.6129)</f>
        <v>0.90322400000000014</v>
      </c>
      <c r="P51">
        <f>0.45*(1.6129)</f>
        <v>0.72580500000000003</v>
      </c>
      <c r="Q51">
        <f>0.45*(1.6129)</f>
        <v>0.72580500000000003</v>
      </c>
      <c r="R51">
        <f>0.41*(1.6129)</f>
        <v>0.66128900000000002</v>
      </c>
      <c r="S51">
        <f>0.34*(1.6129)</f>
        <v>0.54838600000000004</v>
      </c>
      <c r="T51">
        <f>0.19*(1.6129)</f>
        <v>0.30645100000000003</v>
      </c>
      <c r="U51">
        <f t="shared" si="1"/>
        <v>0</v>
      </c>
      <c r="V51">
        <f t="shared" si="1"/>
        <v>0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t="s">
        <v>2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t="s">
        <v>2</v>
      </c>
      <c r="AM51" t="s">
        <v>2</v>
      </c>
      <c r="AN51" t="s">
        <v>2</v>
      </c>
      <c r="AO51" t="s">
        <v>2</v>
      </c>
      <c r="AP51" t="s">
        <v>2</v>
      </c>
      <c r="AQ51">
        <f t="shared" si="13"/>
        <v>0</v>
      </c>
      <c r="AR51">
        <f t="shared" si="13"/>
        <v>0</v>
      </c>
      <c r="AS51">
        <f t="shared" si="13"/>
        <v>0</v>
      </c>
      <c r="AT51">
        <f t="shared" si="17"/>
        <v>0</v>
      </c>
      <c r="AU51">
        <f t="shared" si="17"/>
        <v>0</v>
      </c>
      <c r="AV51">
        <f>0*(1.6129)</f>
        <v>0</v>
      </c>
      <c r="AW51">
        <f>0.41*(1.6129)</f>
        <v>0.66128900000000002</v>
      </c>
      <c r="AX51">
        <f>0.78*(1.6129)</f>
        <v>1.258062</v>
      </c>
      <c r="AY51">
        <f>0.78*(1.6129)</f>
        <v>1.258062</v>
      </c>
      <c r="AZ51">
        <f>0.74*(1.6129)</f>
        <v>1.193546</v>
      </c>
      <c r="BA51">
        <f>0.56*(1.6129)</f>
        <v>0.90322400000000014</v>
      </c>
      <c r="BB51">
        <f>0.52*(1.6129)</f>
        <v>0.83870800000000001</v>
      </c>
      <c r="BC51">
        <f>0.45*(1.6129)</f>
        <v>0.72580500000000003</v>
      </c>
      <c r="BD51">
        <f>0.41*(1.6129)</f>
        <v>0.66128900000000002</v>
      </c>
      <c r="BE51">
        <f>0.49*(1.6129)</f>
        <v>0.79032099999999994</v>
      </c>
      <c r="BF51">
        <f>0.45*(1.6129)</f>
        <v>0.72580500000000003</v>
      </c>
      <c r="BG51">
        <f>0.34*(1.6129)</f>
        <v>0.54838600000000004</v>
      </c>
      <c r="BH51">
        <f>0.34*(1.6129)</f>
        <v>0.54838600000000004</v>
      </c>
      <c r="BI51">
        <f>0.23*(1.6129)</f>
        <v>0.37096699999999999</v>
      </c>
      <c r="BJ51">
        <f>0.15*(1.6129)</f>
        <v>0.24193499999999998</v>
      </c>
      <c r="BK51">
        <f t="shared" si="15"/>
        <v>0</v>
      </c>
      <c r="BL51">
        <f t="shared" si="15"/>
        <v>0</v>
      </c>
    </row>
    <row r="52" spans="1:64">
      <c r="A52">
        <f t="shared" si="18"/>
        <v>0</v>
      </c>
      <c r="B52">
        <f t="shared" si="18"/>
        <v>0</v>
      </c>
      <c r="C52">
        <f t="shared" si="18"/>
        <v>0</v>
      </c>
      <c r="D52">
        <f t="shared" si="18"/>
        <v>0</v>
      </c>
      <c r="E52">
        <f t="shared" si="18"/>
        <v>0</v>
      </c>
      <c r="F52">
        <f t="shared" si="18"/>
        <v>0</v>
      </c>
      <c r="G52">
        <f t="shared" si="18"/>
        <v>0</v>
      </c>
      <c r="H52">
        <f t="shared" si="16"/>
        <v>0</v>
      </c>
      <c r="I52">
        <f>0.38*(1.6129)</f>
        <v>0.61290200000000006</v>
      </c>
      <c r="J52">
        <f>0.67*(1.6129)</f>
        <v>1.080643</v>
      </c>
      <c r="K52">
        <f>0.92*(1.6129)</f>
        <v>1.483868</v>
      </c>
      <c r="L52">
        <f>0.96*(1.6129)</f>
        <v>1.548384</v>
      </c>
      <c r="M52">
        <f>0.92*(1.6129)</f>
        <v>1.483868</v>
      </c>
      <c r="N52">
        <f>0.67*(1.6129)</f>
        <v>1.080643</v>
      </c>
      <c r="O52">
        <f>0.38*(1.6129)</f>
        <v>0.61290200000000006</v>
      </c>
      <c r="P52">
        <f>0.23*(1.6129)</f>
        <v>0.37096699999999999</v>
      </c>
      <c r="Q52">
        <f>0.19*(1.6129)</f>
        <v>0.30645100000000003</v>
      </c>
      <c r="R52">
        <f t="shared" ref="R52:T53" si="19">0*(1.6129)</f>
        <v>0</v>
      </c>
      <c r="S52">
        <f t="shared" si="19"/>
        <v>0</v>
      </c>
      <c r="T52">
        <f t="shared" si="19"/>
        <v>0</v>
      </c>
      <c r="U52">
        <f t="shared" si="1"/>
        <v>0</v>
      </c>
      <c r="V52">
        <f t="shared" si="1"/>
        <v>0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t="s">
        <v>2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t="s">
        <v>2</v>
      </c>
      <c r="AM52" t="s">
        <v>2</v>
      </c>
      <c r="AN52" t="s">
        <v>2</v>
      </c>
      <c r="AO52" t="s">
        <v>2</v>
      </c>
      <c r="AP52" t="s">
        <v>2</v>
      </c>
      <c r="AQ52">
        <f t="shared" si="13"/>
        <v>0</v>
      </c>
      <c r="AR52">
        <f t="shared" si="13"/>
        <v>0</v>
      </c>
      <c r="AS52">
        <f t="shared" si="13"/>
        <v>0</v>
      </c>
      <c r="AT52">
        <f t="shared" si="17"/>
        <v>0</v>
      </c>
      <c r="AU52">
        <f t="shared" si="17"/>
        <v>0</v>
      </c>
      <c r="AV52">
        <f>0.19*(1.6129)</f>
        <v>0.30645100000000003</v>
      </c>
      <c r="AW52">
        <f>0.52*(1.6129)</f>
        <v>0.83870800000000001</v>
      </c>
      <c r="AX52">
        <f>0.63*(1.6129)</f>
        <v>1.016127</v>
      </c>
      <c r="AY52">
        <f>0.56*(1.6129)</f>
        <v>0.90322400000000014</v>
      </c>
      <c r="AZ52">
        <f>0.49*(1.6129)</f>
        <v>0.79032099999999994</v>
      </c>
      <c r="BA52">
        <f>0.3*(1.6129)</f>
        <v>0.48386999999999997</v>
      </c>
      <c r="BB52">
        <f>0.23*(1.6129)</f>
        <v>0.37096699999999999</v>
      </c>
      <c r="BC52">
        <f>0.15*(1.6129)</f>
        <v>0.24193499999999998</v>
      </c>
      <c r="BD52">
        <f>0*(1.6129)</f>
        <v>0</v>
      </c>
      <c r="BE52">
        <f>0.19*(1.6129)</f>
        <v>0.30645100000000003</v>
      </c>
      <c r="BF52">
        <f>0.19*(1.6129)</f>
        <v>0.30645100000000003</v>
      </c>
      <c r="BG52">
        <f>0.23*(1.6129)</f>
        <v>0.37096699999999999</v>
      </c>
      <c r="BH52">
        <f>0.23*(1.6129)</f>
        <v>0.37096699999999999</v>
      </c>
      <c r="BI52">
        <f>0.27*(1.6129)</f>
        <v>0.43548300000000001</v>
      </c>
      <c r="BJ52">
        <f>0.15*(1.6129)</f>
        <v>0.24193499999999998</v>
      </c>
      <c r="BK52">
        <f t="shared" si="15"/>
        <v>0</v>
      </c>
      <c r="BL52">
        <f t="shared" si="15"/>
        <v>0</v>
      </c>
    </row>
    <row r="53" spans="1:64">
      <c r="A53">
        <f t="shared" si="18"/>
        <v>0</v>
      </c>
      <c r="B53">
        <f t="shared" si="18"/>
        <v>0</v>
      </c>
      <c r="C53">
        <f t="shared" si="18"/>
        <v>0</v>
      </c>
      <c r="D53">
        <f t="shared" si="18"/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6"/>
        <v>0</v>
      </c>
      <c r="I53">
        <f>0.34*(1.6129)</f>
        <v>0.54838600000000004</v>
      </c>
      <c r="J53">
        <f>0.56*(1.6129)</f>
        <v>0.90322400000000014</v>
      </c>
      <c r="K53">
        <f>0.81*(1.6129)</f>
        <v>1.3064490000000002</v>
      </c>
      <c r="L53">
        <f>0.88*(1.6129)</f>
        <v>1.4193519999999999</v>
      </c>
      <c r="M53">
        <f>0.88*(1.6129)</f>
        <v>1.4193519999999999</v>
      </c>
      <c r="N53">
        <f>0.67*(1.6129)</f>
        <v>1.080643</v>
      </c>
      <c r="O53">
        <f>0.56*(1.6129)</f>
        <v>0.90322400000000014</v>
      </c>
      <c r="P53">
        <f>0.38*(1.6129)</f>
        <v>0.61290200000000006</v>
      </c>
      <c r="Q53">
        <f>0.3*(1.6129)</f>
        <v>0.48386999999999997</v>
      </c>
      <c r="R53">
        <f t="shared" si="19"/>
        <v>0</v>
      </c>
      <c r="S53">
        <f t="shared" si="19"/>
        <v>0</v>
      </c>
      <c r="T53">
        <f t="shared" si="19"/>
        <v>0</v>
      </c>
      <c r="U53">
        <f t="shared" si="1"/>
        <v>0</v>
      </c>
      <c r="V53">
        <f t="shared" si="1"/>
        <v>0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t="s">
        <v>2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t="s">
        <v>2</v>
      </c>
      <c r="AM53" t="s">
        <v>2</v>
      </c>
      <c r="AN53" t="s">
        <v>2</v>
      </c>
      <c r="AO53" t="s">
        <v>2</v>
      </c>
      <c r="AP53" t="s">
        <v>2</v>
      </c>
      <c r="AQ53">
        <f t="shared" si="13"/>
        <v>0</v>
      </c>
      <c r="AR53">
        <f t="shared" si="13"/>
        <v>0</v>
      </c>
      <c r="AS53">
        <f t="shared" si="13"/>
        <v>0</v>
      </c>
      <c r="AT53">
        <f t="shared" si="17"/>
        <v>0</v>
      </c>
      <c r="AU53">
        <f t="shared" si="17"/>
        <v>0</v>
      </c>
      <c r="AV53">
        <f>0.3*(1.6129)</f>
        <v>0.48386999999999997</v>
      </c>
      <c r="AW53">
        <f>0.56*(1.6129)</f>
        <v>0.90322400000000014</v>
      </c>
      <c r="AX53">
        <f>0.52*(1.6129)</f>
        <v>0.83870800000000001</v>
      </c>
      <c r="AY53">
        <f>0.45*(1.6129)</f>
        <v>0.72580500000000003</v>
      </c>
      <c r="AZ53">
        <f>0.41*(1.6129)</f>
        <v>0.66128900000000002</v>
      </c>
      <c r="BA53">
        <f>0.23*(1.6129)</f>
        <v>0.37096699999999999</v>
      </c>
      <c r="BB53">
        <f>0.19*(1.6129)</f>
        <v>0.30645100000000003</v>
      </c>
      <c r="BC53">
        <f>0.15*(1.6129)</f>
        <v>0.24193499999999998</v>
      </c>
      <c r="BD53">
        <f>0.15*(1.6129)</f>
        <v>0.24193499999999998</v>
      </c>
      <c r="BE53">
        <f>0.19*(1.6129)</f>
        <v>0.30645100000000003</v>
      </c>
      <c r="BF53">
        <f>0.15*(1.6129)</f>
        <v>0.24193499999999998</v>
      </c>
      <c r="BG53">
        <f>0*(1.6129)</f>
        <v>0</v>
      </c>
      <c r="BH53">
        <f>0.23*(1.6129)</f>
        <v>0.37096699999999999</v>
      </c>
      <c r="BI53">
        <f>0*(1.6129)</f>
        <v>0</v>
      </c>
      <c r="BJ53">
        <f>0*(1.6129)</f>
        <v>0</v>
      </c>
      <c r="BK53">
        <f t="shared" si="15"/>
        <v>0</v>
      </c>
      <c r="BL53">
        <f t="shared" si="15"/>
        <v>0</v>
      </c>
    </row>
    <row r="54" spans="1:64">
      <c r="A54">
        <f t="shared" si="18"/>
        <v>0</v>
      </c>
      <c r="B54">
        <f t="shared" si="18"/>
        <v>0</v>
      </c>
      <c r="C54">
        <f t="shared" si="18"/>
        <v>0</v>
      </c>
      <c r="D54">
        <f t="shared" si="18"/>
        <v>0</v>
      </c>
      <c r="E54">
        <f t="shared" si="18"/>
        <v>0</v>
      </c>
      <c r="F54">
        <f t="shared" si="18"/>
        <v>0</v>
      </c>
      <c r="G54">
        <f t="shared" si="18"/>
        <v>0</v>
      </c>
      <c r="H54">
        <f t="shared" si="16"/>
        <v>0</v>
      </c>
      <c r="I54">
        <f>0.27*(1.6129)</f>
        <v>0.43548300000000001</v>
      </c>
      <c r="J54">
        <f>0.45*(1.6129)</f>
        <v>0.72580500000000003</v>
      </c>
      <c r="K54">
        <f>0.67*(1.6129)</f>
        <v>1.080643</v>
      </c>
      <c r="L54">
        <f>0.78*(1.6129)</f>
        <v>1.258062</v>
      </c>
      <c r="M54">
        <f>0.88*(1.6129)</f>
        <v>1.4193519999999999</v>
      </c>
      <c r="N54">
        <f>0.85*(1.6129)</f>
        <v>1.370965</v>
      </c>
      <c r="O54">
        <f>0.74*(1.6129)</f>
        <v>1.193546</v>
      </c>
      <c r="P54">
        <f>0.6*(1.6129)</f>
        <v>0.96773999999999993</v>
      </c>
      <c r="Q54">
        <f>0.6*(1.6129)</f>
        <v>0.96773999999999993</v>
      </c>
      <c r="R54">
        <f>0.38*(1.6129)</f>
        <v>0.61290200000000006</v>
      </c>
      <c r="S54">
        <f>0*(1.6129)</f>
        <v>0</v>
      </c>
      <c r="T54">
        <f>0*(1.6129)</f>
        <v>0</v>
      </c>
      <c r="U54">
        <f t="shared" si="1"/>
        <v>0</v>
      </c>
      <c r="V54">
        <f t="shared" si="1"/>
        <v>0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t="s">
        <v>2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t="s">
        <v>2</v>
      </c>
      <c r="AM54" t="s">
        <v>2</v>
      </c>
      <c r="AN54" t="s">
        <v>2</v>
      </c>
      <c r="AO54" t="s">
        <v>2</v>
      </c>
      <c r="AP54" t="s">
        <v>2</v>
      </c>
      <c r="AQ54">
        <f t="shared" si="13"/>
        <v>0</v>
      </c>
      <c r="AR54">
        <f t="shared" si="13"/>
        <v>0</v>
      </c>
      <c r="AS54">
        <f t="shared" si="13"/>
        <v>0</v>
      </c>
      <c r="AT54">
        <f>0*(1.6129)</f>
        <v>0</v>
      </c>
      <c r="AU54">
        <f>0.23*(1.6129)</f>
        <v>0.37096699999999999</v>
      </c>
      <c r="AV54">
        <f>0.56*(1.6129)</f>
        <v>0.90322400000000014</v>
      </c>
      <c r="AW54">
        <f>0.74*(1.6129)</f>
        <v>1.193546</v>
      </c>
      <c r="AX54">
        <f>0.7*(1.6129)</f>
        <v>1.12903</v>
      </c>
      <c r="AY54">
        <f>0.56*(1.6129)</f>
        <v>0.90322400000000014</v>
      </c>
      <c r="AZ54">
        <f>0.49*(1.6129)</f>
        <v>0.79032099999999994</v>
      </c>
      <c r="BA54">
        <f>0.34*(1.6129)</f>
        <v>0.54838600000000004</v>
      </c>
      <c r="BB54">
        <f>0.27*(1.6129)</f>
        <v>0.43548300000000001</v>
      </c>
      <c r="BC54">
        <f>0.27*(1.6129)</f>
        <v>0.43548300000000001</v>
      </c>
      <c r="BD54">
        <f>0.23*(1.6129)</f>
        <v>0.37096699999999999</v>
      </c>
      <c r="BE54">
        <f>0.23*(1.6129)</f>
        <v>0.37096699999999999</v>
      </c>
      <c r="BF54">
        <f>0.23*(1.6129)</f>
        <v>0.37096699999999999</v>
      </c>
      <c r="BG54">
        <f>0.23*(1.6129)</f>
        <v>0.37096699999999999</v>
      </c>
      <c r="BH54">
        <f>0*(1.6129)</f>
        <v>0</v>
      </c>
      <c r="BI54">
        <f>0*(1.6129)</f>
        <v>0</v>
      </c>
      <c r="BJ54">
        <f>0*(1.6129)</f>
        <v>0</v>
      </c>
      <c r="BK54">
        <f t="shared" si="15"/>
        <v>0</v>
      </c>
      <c r="BL54">
        <f t="shared" si="15"/>
        <v>0</v>
      </c>
    </row>
    <row r="55" spans="1:64">
      <c r="A55">
        <f t="shared" si="18"/>
        <v>0</v>
      </c>
      <c r="B55">
        <f t="shared" si="18"/>
        <v>0</v>
      </c>
      <c r="C55">
        <f t="shared" si="18"/>
        <v>0</v>
      </c>
      <c r="D55">
        <f t="shared" si="18"/>
        <v>0</v>
      </c>
      <c r="E55">
        <f t="shared" si="18"/>
        <v>0</v>
      </c>
      <c r="F55">
        <f t="shared" si="18"/>
        <v>0</v>
      </c>
      <c r="G55">
        <f t="shared" si="18"/>
        <v>0</v>
      </c>
      <c r="H55">
        <f t="shared" si="16"/>
        <v>0</v>
      </c>
      <c r="I55">
        <f>0.27*(1.6129)</f>
        <v>0.43548300000000001</v>
      </c>
      <c r="J55">
        <f>0.38*(1.6129)</f>
        <v>0.61290200000000006</v>
      </c>
      <c r="K55">
        <f>0.6*(1.6129)</f>
        <v>0.96773999999999993</v>
      </c>
      <c r="L55">
        <f>0.78*(1.6129)</f>
        <v>1.258062</v>
      </c>
      <c r="M55">
        <f>0.78*(1.6129)</f>
        <v>1.258062</v>
      </c>
      <c r="N55">
        <f>0.96*(1.6129)</f>
        <v>1.548384</v>
      </c>
      <c r="O55">
        <f>0.88*(1.6129)</f>
        <v>1.4193519999999999</v>
      </c>
      <c r="P55">
        <f>0.81*(1.6129)</f>
        <v>1.3064490000000002</v>
      </c>
      <c r="Q55">
        <f>0.74*(1.6129)</f>
        <v>1.193546</v>
      </c>
      <c r="R55">
        <f>0.56*(1.6129)</f>
        <v>0.90322400000000014</v>
      </c>
      <c r="S55">
        <f>0.3*(1.6129)</f>
        <v>0.48386999999999997</v>
      </c>
      <c r="T55">
        <f t="shared" ref="T55:T61" si="20">0*(1.6129)</f>
        <v>0</v>
      </c>
      <c r="U55">
        <f t="shared" si="1"/>
        <v>0</v>
      </c>
      <c r="V55">
        <f t="shared" si="1"/>
        <v>0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t="s">
        <v>2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t="s">
        <v>2</v>
      </c>
      <c r="AM55" t="s">
        <v>2</v>
      </c>
      <c r="AN55" t="s">
        <v>2</v>
      </c>
      <c r="AO55" t="s">
        <v>2</v>
      </c>
      <c r="AP55" t="s">
        <v>2</v>
      </c>
      <c r="AQ55">
        <f t="shared" si="13"/>
        <v>0</v>
      </c>
      <c r="AR55">
        <f t="shared" si="13"/>
        <v>0</v>
      </c>
      <c r="AS55">
        <f t="shared" si="13"/>
        <v>0</v>
      </c>
      <c r="AT55">
        <f>0.19*(1.6129)</f>
        <v>0.30645100000000003</v>
      </c>
      <c r="AU55">
        <f>0.49*(1.6129)</f>
        <v>0.79032099999999994</v>
      </c>
      <c r="AV55">
        <f>0.67*(1.6129)</f>
        <v>1.080643</v>
      </c>
      <c r="AW55">
        <f>0.7*(1.6129)</f>
        <v>1.12903</v>
      </c>
      <c r="AX55">
        <f>0.56*(1.6129)</f>
        <v>0.90322400000000014</v>
      </c>
      <c r="AY55">
        <f>0.41*(1.6129)</f>
        <v>0.66128900000000002</v>
      </c>
      <c r="AZ55">
        <f>0.34*(1.6129)</f>
        <v>0.54838600000000004</v>
      </c>
      <c r="BA55">
        <f>0.27*(1.6129)</f>
        <v>0.43548300000000001</v>
      </c>
      <c r="BB55">
        <f>0.27*(1.6129)</f>
        <v>0.43548300000000001</v>
      </c>
      <c r="BC55">
        <f>0.23*(1.6129)</f>
        <v>0.37096699999999999</v>
      </c>
      <c r="BD55">
        <f>0.23*(1.6129)</f>
        <v>0.37096699999999999</v>
      </c>
      <c r="BE55">
        <f>0.3*(1.6129)</f>
        <v>0.48386999999999997</v>
      </c>
      <c r="BF55">
        <f>0.23*(1.6129)</f>
        <v>0.37096699999999999</v>
      </c>
      <c r="BG55">
        <f>0.27*(1.6129)</f>
        <v>0.43548300000000001</v>
      </c>
      <c r="BH55">
        <f>0.27*(1.6129)</f>
        <v>0.43548300000000001</v>
      </c>
      <c r="BI55">
        <f>0.15*(1.6129)</f>
        <v>0.24193499999999998</v>
      </c>
      <c r="BJ55">
        <f t="shared" ref="BJ55:BJ61" si="21">0*(1.6129)</f>
        <v>0</v>
      </c>
      <c r="BK55">
        <f t="shared" si="15"/>
        <v>0</v>
      </c>
      <c r="BL55">
        <f t="shared" si="15"/>
        <v>0</v>
      </c>
    </row>
    <row r="56" spans="1:64">
      <c r="A56">
        <f t="shared" si="18"/>
        <v>0</v>
      </c>
      <c r="B56">
        <f t="shared" si="18"/>
        <v>0</v>
      </c>
      <c r="C56">
        <f t="shared" si="18"/>
        <v>0</v>
      </c>
      <c r="D56">
        <f t="shared" si="18"/>
        <v>0</v>
      </c>
      <c r="E56">
        <f t="shared" si="18"/>
        <v>0</v>
      </c>
      <c r="F56">
        <f t="shared" si="18"/>
        <v>0</v>
      </c>
      <c r="G56">
        <f t="shared" si="18"/>
        <v>0</v>
      </c>
      <c r="H56">
        <f t="shared" si="16"/>
        <v>0</v>
      </c>
      <c r="I56">
        <f>0.23*(1.6129)</f>
        <v>0.37096699999999999</v>
      </c>
      <c r="J56">
        <f>0.27*(1.6129)</f>
        <v>0.43548300000000001</v>
      </c>
      <c r="K56">
        <f>0.52*(1.6129)</f>
        <v>0.83870800000000001</v>
      </c>
      <c r="L56">
        <f>0.7*(1.6129)</f>
        <v>1.12903</v>
      </c>
      <c r="M56">
        <f>0.78*(1.6129)</f>
        <v>1.258062</v>
      </c>
      <c r="N56">
        <f>0.74*(1.6129)</f>
        <v>1.193546</v>
      </c>
      <c r="O56">
        <f>0.78*(1.6129)</f>
        <v>1.258062</v>
      </c>
      <c r="P56">
        <f>0.78*(1.6129)</f>
        <v>1.258062</v>
      </c>
      <c r="Q56">
        <f>0.67*(1.6129)</f>
        <v>1.080643</v>
      </c>
      <c r="R56">
        <f>0.56*(1.6129)</f>
        <v>0.90322400000000014</v>
      </c>
      <c r="S56">
        <f>0.38*(1.6129)</f>
        <v>0.61290200000000006</v>
      </c>
      <c r="T56">
        <f t="shared" si="20"/>
        <v>0</v>
      </c>
      <c r="U56">
        <f t="shared" si="1"/>
        <v>0</v>
      </c>
      <c r="V56">
        <f t="shared" si="1"/>
        <v>0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t="s">
        <v>2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t="s">
        <v>2</v>
      </c>
      <c r="AM56" t="s">
        <v>2</v>
      </c>
      <c r="AN56" t="s">
        <v>2</v>
      </c>
      <c r="AO56" t="s">
        <v>2</v>
      </c>
      <c r="AP56" t="s">
        <v>2</v>
      </c>
      <c r="AQ56">
        <f t="shared" si="13"/>
        <v>0</v>
      </c>
      <c r="AR56">
        <f t="shared" si="13"/>
        <v>0</v>
      </c>
      <c r="AS56">
        <f t="shared" si="13"/>
        <v>0</v>
      </c>
      <c r="AT56">
        <f>0.27*(1.6129)</f>
        <v>0.43548300000000001</v>
      </c>
      <c r="AU56">
        <f>0.49*(1.6129)</f>
        <v>0.79032099999999994</v>
      </c>
      <c r="AV56">
        <f>0.56*(1.6129)</f>
        <v>0.90322400000000014</v>
      </c>
      <c r="AW56">
        <f>0.41*(1.6129)</f>
        <v>0.66128900000000002</v>
      </c>
      <c r="AX56">
        <f>0.3*(1.6129)</f>
        <v>0.48386999999999997</v>
      </c>
      <c r="AY56">
        <f>0.23*(1.6129)</f>
        <v>0.37096699999999999</v>
      </c>
      <c r="AZ56">
        <f>0.23*(1.6129)</f>
        <v>0.37096699999999999</v>
      </c>
      <c r="BA56">
        <f>0.19*(1.6129)</f>
        <v>0.30645100000000003</v>
      </c>
      <c r="BB56">
        <f>0.23*(1.6129)</f>
        <v>0.37096699999999999</v>
      </c>
      <c r="BC56">
        <f>0.23*(1.6129)</f>
        <v>0.37096699999999999</v>
      </c>
      <c r="BD56">
        <f>0.23*(1.6129)</f>
        <v>0.37096699999999999</v>
      </c>
      <c r="BE56">
        <f>0.27*(1.6129)</f>
        <v>0.43548300000000001</v>
      </c>
      <c r="BF56">
        <f>0.27*(1.6129)</f>
        <v>0.43548300000000001</v>
      </c>
      <c r="BG56">
        <f>0.23*(1.6129)</f>
        <v>0.37096699999999999</v>
      </c>
      <c r="BH56">
        <f>0.15*(1.6129)</f>
        <v>0.24193499999999998</v>
      </c>
      <c r="BI56">
        <f t="shared" ref="BI56:BI61" si="22">0*(1.6129)</f>
        <v>0</v>
      </c>
      <c r="BJ56">
        <f t="shared" si="21"/>
        <v>0</v>
      </c>
      <c r="BK56">
        <f t="shared" si="15"/>
        <v>0</v>
      </c>
      <c r="BL56">
        <f t="shared" si="15"/>
        <v>0</v>
      </c>
    </row>
    <row r="57" spans="1:64">
      <c r="A57">
        <f t="shared" si="18"/>
        <v>0</v>
      </c>
      <c r="B57">
        <f t="shared" si="18"/>
        <v>0</v>
      </c>
      <c r="C57">
        <f t="shared" si="18"/>
        <v>0</v>
      </c>
      <c r="D57">
        <f t="shared" si="18"/>
        <v>0</v>
      </c>
      <c r="E57">
        <f t="shared" si="18"/>
        <v>0</v>
      </c>
      <c r="F57">
        <f t="shared" si="18"/>
        <v>0</v>
      </c>
      <c r="G57">
        <f t="shared" si="18"/>
        <v>0</v>
      </c>
      <c r="H57">
        <f t="shared" si="16"/>
        <v>0</v>
      </c>
      <c r="I57">
        <f>0.19*(1.6129)</f>
        <v>0.30645100000000003</v>
      </c>
      <c r="J57">
        <f>0.27*(1.6129)</f>
        <v>0.43548300000000001</v>
      </c>
      <c r="K57">
        <f>0.34*(1.6129)</f>
        <v>0.54838600000000004</v>
      </c>
      <c r="L57">
        <f>0.56*(1.6129)</f>
        <v>0.90322400000000014</v>
      </c>
      <c r="M57">
        <f>0.67*(1.6129)</f>
        <v>1.080643</v>
      </c>
      <c r="N57">
        <f>0.67*(1.6129)</f>
        <v>1.080643</v>
      </c>
      <c r="O57">
        <f>0.63*(1.6129)</f>
        <v>1.016127</v>
      </c>
      <c r="P57">
        <f>0.6*(1.6129)</f>
        <v>0.96773999999999993</v>
      </c>
      <c r="Q57">
        <f>0.56*(1.6129)</f>
        <v>0.90322400000000014</v>
      </c>
      <c r="R57">
        <f>0.49*(1.6129)</f>
        <v>0.79032099999999994</v>
      </c>
      <c r="S57">
        <f>0.34*(1.6129)</f>
        <v>0.54838600000000004</v>
      </c>
      <c r="T57">
        <f t="shared" si="20"/>
        <v>0</v>
      </c>
      <c r="U57">
        <f t="shared" si="1"/>
        <v>0</v>
      </c>
      <c r="V57">
        <f t="shared" si="1"/>
        <v>0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t="s">
        <v>2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t="s">
        <v>2</v>
      </c>
      <c r="AM57" t="s">
        <v>2</v>
      </c>
      <c r="AN57" t="s">
        <v>2</v>
      </c>
      <c r="AO57" t="s">
        <v>2</v>
      </c>
      <c r="AP57" t="s">
        <v>2</v>
      </c>
      <c r="AQ57">
        <f t="shared" si="13"/>
        <v>0</v>
      </c>
      <c r="AR57">
        <f t="shared" si="13"/>
        <v>0</v>
      </c>
      <c r="AS57">
        <f t="shared" si="13"/>
        <v>0</v>
      </c>
      <c r="AT57">
        <f>0.19*(1.6129)</f>
        <v>0.30645100000000003</v>
      </c>
      <c r="AU57">
        <f>0.41*(1.6129)</f>
        <v>0.66128900000000002</v>
      </c>
      <c r="AV57">
        <f>0.41*(1.6129)</f>
        <v>0.66128900000000002</v>
      </c>
      <c r="AW57">
        <f>0.27*(1.6129)</f>
        <v>0.43548300000000001</v>
      </c>
      <c r="AX57">
        <f>0.23*(1.6129)</f>
        <v>0.37096699999999999</v>
      </c>
      <c r="AY57">
        <f>0.19*(1.6129)</f>
        <v>0.30645100000000003</v>
      </c>
      <c r="AZ57">
        <f>0.19*(1.6129)</f>
        <v>0.30645100000000003</v>
      </c>
      <c r="BA57">
        <f>0.23*(1.6129)</f>
        <v>0.37096699999999999</v>
      </c>
      <c r="BB57">
        <f>0.23*(1.6129)</f>
        <v>0.37096699999999999</v>
      </c>
      <c r="BC57">
        <f>0.23*(1.6129)</f>
        <v>0.37096699999999999</v>
      </c>
      <c r="BD57">
        <f>0.27*(1.6129)</f>
        <v>0.43548300000000001</v>
      </c>
      <c r="BE57">
        <f>0.23*(1.6129)</f>
        <v>0.37096699999999999</v>
      </c>
      <c r="BF57">
        <f>0.23*(1.6129)</f>
        <v>0.37096699999999999</v>
      </c>
      <c r="BG57">
        <f>0.15*(1.6129)</f>
        <v>0.24193499999999998</v>
      </c>
      <c r="BH57">
        <f>0*(1.6129)</f>
        <v>0</v>
      </c>
      <c r="BI57">
        <f t="shared" si="22"/>
        <v>0</v>
      </c>
      <c r="BJ57">
        <f t="shared" si="21"/>
        <v>0</v>
      </c>
      <c r="BK57">
        <f t="shared" si="15"/>
        <v>0</v>
      </c>
      <c r="BL57">
        <f t="shared" si="15"/>
        <v>0</v>
      </c>
    </row>
    <row r="58" spans="1:64">
      <c r="A58">
        <f t="shared" si="18"/>
        <v>0</v>
      </c>
      <c r="B58">
        <f t="shared" si="18"/>
        <v>0</v>
      </c>
      <c r="C58">
        <f t="shared" si="18"/>
        <v>0</v>
      </c>
      <c r="D58">
        <f t="shared" si="18"/>
        <v>0</v>
      </c>
      <c r="E58">
        <f t="shared" si="18"/>
        <v>0</v>
      </c>
      <c r="F58">
        <f t="shared" si="18"/>
        <v>0</v>
      </c>
      <c r="G58">
        <f t="shared" si="18"/>
        <v>0</v>
      </c>
      <c r="H58">
        <f t="shared" si="16"/>
        <v>0</v>
      </c>
      <c r="I58">
        <f>0.19*(1.6129)</f>
        <v>0.30645100000000003</v>
      </c>
      <c r="J58">
        <f>0.27*(1.6129)</f>
        <v>0.43548300000000001</v>
      </c>
      <c r="K58">
        <f>0.34*(1.6129)</f>
        <v>0.54838600000000004</v>
      </c>
      <c r="L58">
        <f>0.45*(1.6129)</f>
        <v>0.72580500000000003</v>
      </c>
      <c r="M58">
        <f>0.56*(1.6129)</f>
        <v>0.90322400000000014</v>
      </c>
      <c r="N58">
        <f>0.52*(1.6129)</f>
        <v>0.83870800000000001</v>
      </c>
      <c r="O58">
        <f>0.49*(1.6129)</f>
        <v>0.79032099999999994</v>
      </c>
      <c r="P58">
        <f>0.52*(1.6129)</f>
        <v>0.83870800000000001</v>
      </c>
      <c r="Q58">
        <f>0.45*(1.6129)</f>
        <v>0.72580500000000003</v>
      </c>
      <c r="R58">
        <f>0.3*(1.6129)</f>
        <v>0.48386999999999997</v>
      </c>
      <c r="S58">
        <f>0.23*(1.6129)</f>
        <v>0.37096699999999999</v>
      </c>
      <c r="T58">
        <f t="shared" si="20"/>
        <v>0</v>
      </c>
      <c r="U58">
        <f t="shared" si="1"/>
        <v>0</v>
      </c>
      <c r="V58">
        <f t="shared" si="1"/>
        <v>0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t="s">
        <v>2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t="s">
        <v>2</v>
      </c>
      <c r="AM58" t="s">
        <v>2</v>
      </c>
      <c r="AN58" t="s">
        <v>2</v>
      </c>
      <c r="AO58" t="s">
        <v>2</v>
      </c>
      <c r="AP58" t="s">
        <v>2</v>
      </c>
      <c r="AQ58">
        <f t="shared" si="13"/>
        <v>0</v>
      </c>
      <c r="AR58">
        <f t="shared" si="13"/>
        <v>0</v>
      </c>
      <c r="AS58">
        <f t="shared" si="13"/>
        <v>0</v>
      </c>
      <c r="AT58">
        <f>0*(1.6129)</f>
        <v>0</v>
      </c>
      <c r="AU58">
        <f>0.27*(1.6129)</f>
        <v>0.43548300000000001</v>
      </c>
      <c r="AV58">
        <f>0.23*(1.6129)</f>
        <v>0.37096699999999999</v>
      </c>
      <c r="AW58">
        <f>0.19*(1.6129)</f>
        <v>0.30645100000000003</v>
      </c>
      <c r="AX58">
        <f>0.15*(1.6129)</f>
        <v>0.24193499999999998</v>
      </c>
      <c r="AY58">
        <f>0*(1.6129)</f>
        <v>0</v>
      </c>
      <c r="AZ58">
        <f>0*(1.6129)</f>
        <v>0</v>
      </c>
      <c r="BA58">
        <f>0.15*(1.6129)</f>
        <v>0.24193499999999998</v>
      </c>
      <c r="BB58">
        <f>0.19*(1.6129)</f>
        <v>0.30645100000000003</v>
      </c>
      <c r="BC58">
        <f>0.19*(1.6129)</f>
        <v>0.30645100000000003</v>
      </c>
      <c r="BD58">
        <f>0.23*(1.6129)</f>
        <v>0.37096699999999999</v>
      </c>
      <c r="BE58">
        <f>0.23*(1.6129)</f>
        <v>0.37096699999999999</v>
      </c>
      <c r="BF58">
        <f>0.15*(1.6129)</f>
        <v>0.24193499999999998</v>
      </c>
      <c r="BG58">
        <f>0*(1.6129)</f>
        <v>0</v>
      </c>
      <c r="BH58">
        <f>0*(1.6129)</f>
        <v>0</v>
      </c>
      <c r="BI58">
        <f t="shared" si="22"/>
        <v>0</v>
      </c>
      <c r="BJ58">
        <f t="shared" si="21"/>
        <v>0</v>
      </c>
      <c r="BK58">
        <f t="shared" si="15"/>
        <v>0</v>
      </c>
      <c r="BL58">
        <f t="shared" si="15"/>
        <v>0</v>
      </c>
    </row>
    <row r="59" spans="1:64">
      <c r="A59">
        <f t="shared" si="18"/>
        <v>0</v>
      </c>
      <c r="B59">
        <f t="shared" si="18"/>
        <v>0</v>
      </c>
      <c r="C59">
        <f t="shared" si="18"/>
        <v>0</v>
      </c>
      <c r="D59">
        <f t="shared" si="18"/>
        <v>0</v>
      </c>
      <c r="E59">
        <f t="shared" si="18"/>
        <v>0</v>
      </c>
      <c r="F59">
        <f t="shared" si="18"/>
        <v>0</v>
      </c>
      <c r="G59">
        <f t="shared" si="18"/>
        <v>0</v>
      </c>
      <c r="H59">
        <f t="shared" si="16"/>
        <v>0</v>
      </c>
      <c r="I59">
        <f>0.15*(1.6129)</f>
        <v>0.24193499999999998</v>
      </c>
      <c r="J59">
        <f>0.23*(1.6129)</f>
        <v>0.37096699999999999</v>
      </c>
      <c r="K59">
        <f>0.34*(1.6129)</f>
        <v>0.54838600000000004</v>
      </c>
      <c r="L59">
        <f>0.41*(1.6129)</f>
        <v>0.66128900000000002</v>
      </c>
      <c r="M59">
        <f>0.41*(1.6129)</f>
        <v>0.66128900000000002</v>
      </c>
      <c r="N59">
        <f>0.41*(1.6129)</f>
        <v>0.66128900000000002</v>
      </c>
      <c r="O59">
        <f>0.41*(1.6129)</f>
        <v>0.66128900000000002</v>
      </c>
      <c r="P59">
        <f>0.41*(1.6129)</f>
        <v>0.66128900000000002</v>
      </c>
      <c r="Q59">
        <f>0.34*(1.6129)</f>
        <v>0.54838600000000004</v>
      </c>
      <c r="R59">
        <f>0.19*(1.6129)</f>
        <v>0.30645100000000003</v>
      </c>
      <c r="S59">
        <f>0*(1.6129)</f>
        <v>0</v>
      </c>
      <c r="T59">
        <f t="shared" si="20"/>
        <v>0</v>
      </c>
      <c r="U59">
        <f>0*(1.6129)</f>
        <v>0</v>
      </c>
      <c r="V59">
        <f>0.27*(1.6129)</f>
        <v>0.43548300000000001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t="s">
        <v>2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t="s">
        <v>2</v>
      </c>
      <c r="AM59" t="s">
        <v>2</v>
      </c>
      <c r="AN59" t="s">
        <v>2</v>
      </c>
      <c r="AO59" t="s">
        <v>2</v>
      </c>
      <c r="AP59" t="s">
        <v>2</v>
      </c>
      <c r="AQ59">
        <f t="shared" si="13"/>
        <v>0</v>
      </c>
      <c r="AR59">
        <f t="shared" si="13"/>
        <v>0</v>
      </c>
      <c r="AS59">
        <f t="shared" si="13"/>
        <v>0</v>
      </c>
      <c r="AT59">
        <f>0*(1.6129)</f>
        <v>0</v>
      </c>
      <c r="AU59">
        <f>0*(1.6129)</f>
        <v>0</v>
      </c>
      <c r="AV59">
        <f>0.19*(1.6129)</f>
        <v>0.30645100000000003</v>
      </c>
      <c r="AW59">
        <f>0.19*(1.6129)</f>
        <v>0.30645100000000003</v>
      </c>
      <c r="AX59">
        <f>0.15*(1.6129)</f>
        <v>0.24193499999999998</v>
      </c>
      <c r="AY59">
        <f>0*(1.6129)</f>
        <v>0</v>
      </c>
      <c r="AZ59">
        <f>0*(1.6129)</f>
        <v>0</v>
      </c>
      <c r="BA59">
        <f t="shared" ref="BA59:BB61" si="23">0*(1.6129)</f>
        <v>0</v>
      </c>
      <c r="BB59">
        <f t="shared" si="23"/>
        <v>0</v>
      </c>
      <c r="BC59">
        <f>0.15*(1.6129)</f>
        <v>0.24193499999999998</v>
      </c>
      <c r="BD59">
        <f>0.15*(1.6129)</f>
        <v>0.24193499999999998</v>
      </c>
      <c r="BE59">
        <f>0.19*(1.6129)</f>
        <v>0.30645100000000003</v>
      </c>
      <c r="BF59">
        <f>0*(1.6129)</f>
        <v>0</v>
      </c>
      <c r="BG59">
        <f>0*(1.6129)</f>
        <v>0</v>
      </c>
      <c r="BH59">
        <f>0*(1.6129)</f>
        <v>0</v>
      </c>
      <c r="BI59">
        <f t="shared" si="22"/>
        <v>0</v>
      </c>
      <c r="BJ59">
        <f t="shared" si="21"/>
        <v>0</v>
      </c>
      <c r="BK59">
        <f t="shared" si="15"/>
        <v>0</v>
      </c>
      <c r="BL59">
        <f t="shared" si="15"/>
        <v>0</v>
      </c>
    </row>
    <row r="60" spans="1:64">
      <c r="A60">
        <f t="shared" si="18"/>
        <v>0</v>
      </c>
      <c r="B60">
        <f t="shared" si="18"/>
        <v>0</v>
      </c>
      <c r="C60">
        <f t="shared" si="18"/>
        <v>0</v>
      </c>
      <c r="D60">
        <f t="shared" si="18"/>
        <v>0</v>
      </c>
      <c r="E60">
        <f t="shared" si="18"/>
        <v>0</v>
      </c>
      <c r="F60">
        <f t="shared" si="18"/>
        <v>0</v>
      </c>
      <c r="G60">
        <f t="shared" si="18"/>
        <v>0</v>
      </c>
      <c r="H60">
        <f t="shared" si="16"/>
        <v>0</v>
      </c>
      <c r="I60">
        <f>0*(1.6129)</f>
        <v>0</v>
      </c>
      <c r="J60">
        <f>0.15*(1.6129)</f>
        <v>0.24193499999999998</v>
      </c>
      <c r="K60">
        <f>0.23*(1.6129)</f>
        <v>0.37096699999999999</v>
      </c>
      <c r="L60">
        <f>0.3*(1.6129)</f>
        <v>0.48386999999999997</v>
      </c>
      <c r="M60">
        <f>0.34*(1.6129)</f>
        <v>0.54838600000000004</v>
      </c>
      <c r="N60">
        <f>0.38*(1.6129)</f>
        <v>0.61290200000000006</v>
      </c>
      <c r="O60">
        <f>0.38*(1.6129)</f>
        <v>0.61290200000000006</v>
      </c>
      <c r="P60">
        <f>0.3*(1.6129)</f>
        <v>0.48386999999999997</v>
      </c>
      <c r="Q60">
        <f>0.23*(1.6129)</f>
        <v>0.37096699999999999</v>
      </c>
      <c r="R60">
        <f>0.19*(1.6129)</f>
        <v>0.30645100000000003</v>
      </c>
      <c r="S60">
        <f>0*(1.6129)</f>
        <v>0</v>
      </c>
      <c r="T60">
        <f t="shared" si="20"/>
        <v>0</v>
      </c>
      <c r="U60">
        <f>0.27*(1.6129)</f>
        <v>0.43548300000000001</v>
      </c>
      <c r="V60">
        <f>0.3*(1.6129)</f>
        <v>0.48386999999999997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t="s">
        <v>2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t="s">
        <v>2</v>
      </c>
      <c r="AM60" t="s">
        <v>2</v>
      </c>
      <c r="AN60" t="s">
        <v>2</v>
      </c>
      <c r="AO60" t="s">
        <v>2</v>
      </c>
      <c r="AP60" t="s">
        <v>2</v>
      </c>
      <c r="AQ60">
        <f t="shared" si="13"/>
        <v>0</v>
      </c>
      <c r="AR60">
        <f t="shared" si="13"/>
        <v>0</v>
      </c>
      <c r="AS60">
        <f t="shared" si="13"/>
        <v>0</v>
      </c>
      <c r="AT60">
        <f>0*(1.6129)</f>
        <v>0</v>
      </c>
      <c r="AU60">
        <f>0*(1.6129)</f>
        <v>0</v>
      </c>
      <c r="AV60">
        <f t="shared" ref="AV60:AX61" si="24">0*(1.6129)</f>
        <v>0</v>
      </c>
      <c r="AW60">
        <f t="shared" si="24"/>
        <v>0</v>
      </c>
      <c r="AX60">
        <f t="shared" si="24"/>
        <v>0</v>
      </c>
      <c r="AY60">
        <f>0.15*(1.6129)</f>
        <v>0.24193499999999998</v>
      </c>
      <c r="AZ60">
        <f>0*(1.6129)</f>
        <v>0</v>
      </c>
      <c r="BA60">
        <f t="shared" si="23"/>
        <v>0</v>
      </c>
      <c r="BB60">
        <f t="shared" si="23"/>
        <v>0</v>
      </c>
      <c r="BC60">
        <f t="shared" ref="BC60:BE61" si="25">0*(1.6129)</f>
        <v>0</v>
      </c>
      <c r="BD60">
        <f t="shared" si="25"/>
        <v>0</v>
      </c>
      <c r="BE60">
        <f t="shared" si="25"/>
        <v>0</v>
      </c>
      <c r="BF60">
        <f>0*(1.6129)</f>
        <v>0</v>
      </c>
      <c r="BG60">
        <f>0*(1.6129)</f>
        <v>0</v>
      </c>
      <c r="BH60">
        <f>0*(1.6129)</f>
        <v>0</v>
      </c>
      <c r="BI60">
        <f t="shared" si="22"/>
        <v>0</v>
      </c>
      <c r="BJ60">
        <f t="shared" si="21"/>
        <v>0</v>
      </c>
      <c r="BK60">
        <f t="shared" si="15"/>
        <v>0</v>
      </c>
      <c r="BL60">
        <f t="shared" si="15"/>
        <v>0</v>
      </c>
    </row>
    <row r="61" spans="1:64">
      <c r="A61" t="s">
        <v>3</v>
      </c>
      <c r="B61">
        <f t="shared" ref="B61:G61" si="26">0*(1.6129)</f>
        <v>0</v>
      </c>
      <c r="C61">
        <f t="shared" si="26"/>
        <v>0</v>
      </c>
      <c r="D61">
        <f t="shared" si="26"/>
        <v>0</v>
      </c>
      <c r="E61">
        <f t="shared" si="26"/>
        <v>0</v>
      </c>
      <c r="F61">
        <f t="shared" si="26"/>
        <v>0</v>
      </c>
      <c r="G61">
        <f t="shared" si="26"/>
        <v>0</v>
      </c>
      <c r="H61">
        <f t="shared" si="16"/>
        <v>0</v>
      </c>
      <c r="I61">
        <f>0*(1.6129)</f>
        <v>0</v>
      </c>
      <c r="J61">
        <f t="shared" ref="J61:R61" si="27">0*(1.6129)</f>
        <v>0</v>
      </c>
      <c r="K61">
        <f t="shared" si="27"/>
        <v>0</v>
      </c>
      <c r="L61">
        <f t="shared" si="27"/>
        <v>0</v>
      </c>
      <c r="M61">
        <f t="shared" si="27"/>
        <v>0</v>
      </c>
      <c r="N61">
        <f t="shared" si="27"/>
        <v>0</v>
      </c>
      <c r="O61">
        <f t="shared" si="27"/>
        <v>0</v>
      </c>
      <c r="P61">
        <f t="shared" si="27"/>
        <v>0</v>
      </c>
      <c r="Q61">
        <f t="shared" si="27"/>
        <v>0</v>
      </c>
      <c r="R61">
        <f t="shared" si="27"/>
        <v>0</v>
      </c>
      <c r="S61">
        <f>0*(1.6129)</f>
        <v>0</v>
      </c>
      <c r="T61">
        <f t="shared" si="20"/>
        <v>0</v>
      </c>
      <c r="U61">
        <f t="shared" ref="U61:AP61" si="28">0*(1.6129)</f>
        <v>0</v>
      </c>
      <c r="V61">
        <f t="shared" si="28"/>
        <v>0</v>
      </c>
      <c r="W61">
        <f t="shared" si="28"/>
        <v>0</v>
      </c>
      <c r="X61">
        <f t="shared" si="28"/>
        <v>0</v>
      </c>
      <c r="Y61">
        <f t="shared" si="28"/>
        <v>0</v>
      </c>
      <c r="Z61">
        <f t="shared" si="28"/>
        <v>0</v>
      </c>
      <c r="AA61">
        <f t="shared" si="28"/>
        <v>0</v>
      </c>
      <c r="AB61">
        <f t="shared" si="28"/>
        <v>0</v>
      </c>
      <c r="AC61">
        <f t="shared" si="28"/>
        <v>0</v>
      </c>
      <c r="AD61">
        <f t="shared" si="28"/>
        <v>0</v>
      </c>
      <c r="AE61">
        <f t="shared" si="28"/>
        <v>0</v>
      </c>
      <c r="AF61">
        <f t="shared" si="28"/>
        <v>0</v>
      </c>
      <c r="AG61">
        <f t="shared" si="28"/>
        <v>0</v>
      </c>
      <c r="AH61">
        <f t="shared" si="28"/>
        <v>0</v>
      </c>
      <c r="AI61">
        <f t="shared" si="28"/>
        <v>0</v>
      </c>
      <c r="AJ61">
        <f t="shared" si="28"/>
        <v>0</v>
      </c>
      <c r="AK61">
        <f t="shared" si="28"/>
        <v>0</v>
      </c>
      <c r="AL61">
        <f t="shared" si="28"/>
        <v>0</v>
      </c>
      <c r="AM61">
        <f t="shared" si="28"/>
        <v>0</v>
      </c>
      <c r="AN61">
        <f t="shared" si="28"/>
        <v>0</v>
      </c>
      <c r="AO61">
        <f t="shared" si="28"/>
        <v>0</v>
      </c>
      <c r="AP61">
        <f t="shared" si="28"/>
        <v>0</v>
      </c>
      <c r="AQ61">
        <f t="shared" si="13"/>
        <v>0</v>
      </c>
      <c r="AR61">
        <f t="shared" si="13"/>
        <v>0</v>
      </c>
      <c r="AS61">
        <f t="shared" si="13"/>
        <v>0</v>
      </c>
      <c r="AT61">
        <f>0*(1.6129)</f>
        <v>0</v>
      </c>
      <c r="AU61">
        <f>0*(1.6129)</f>
        <v>0</v>
      </c>
      <c r="AV61">
        <f t="shared" si="24"/>
        <v>0</v>
      </c>
      <c r="AW61">
        <f t="shared" si="24"/>
        <v>0</v>
      </c>
      <c r="AX61">
        <f t="shared" si="24"/>
        <v>0</v>
      </c>
      <c r="AY61">
        <f>0*(1.6129)</f>
        <v>0</v>
      </c>
      <c r="AZ61">
        <f>0*(1.6129)</f>
        <v>0</v>
      </c>
      <c r="BA61">
        <f t="shared" si="23"/>
        <v>0</v>
      </c>
      <c r="BB61">
        <f t="shared" si="23"/>
        <v>0</v>
      </c>
      <c r="BC61">
        <f t="shared" si="25"/>
        <v>0</v>
      </c>
      <c r="BD61">
        <f t="shared" si="25"/>
        <v>0</v>
      </c>
      <c r="BE61">
        <f t="shared" si="25"/>
        <v>0</v>
      </c>
      <c r="BF61">
        <f>0*(1.6129)</f>
        <v>0</v>
      </c>
      <c r="BG61">
        <f>0*(1.6129)</f>
        <v>0</v>
      </c>
      <c r="BH61">
        <f>0*(1.6129)</f>
        <v>0</v>
      </c>
      <c r="BI61">
        <f t="shared" si="22"/>
        <v>0</v>
      </c>
      <c r="BJ61">
        <f t="shared" si="21"/>
        <v>0</v>
      </c>
      <c r="BK61">
        <f t="shared" si="15"/>
        <v>0</v>
      </c>
      <c r="BL61">
        <f t="shared" si="15"/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L61"/>
  <sheetViews>
    <sheetView workbookViewId="0">
      <selection activeCell="H31" sqref="H31:I31"/>
    </sheetView>
  </sheetViews>
  <sheetFormatPr defaultRowHeight="12.75"/>
  <sheetData>
    <row r="1" spans="1:64">
      <c r="A1" t="s">
        <v>15</v>
      </c>
      <c r="B1">
        <v>450.2</v>
      </c>
      <c r="C1" t="s">
        <v>16</v>
      </c>
    </row>
    <row r="2" spans="1:64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t="s">
        <v>2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t="s">
        <v>2</v>
      </c>
      <c r="AM2" t="s">
        <v>2</v>
      </c>
      <c r="AN2" t="s">
        <v>2</v>
      </c>
      <c r="AO2" t="s">
        <v>2</v>
      </c>
      <c r="AP2" t="s">
        <v>2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0.19</v>
      </c>
      <c r="AX2">
        <v>0.45</v>
      </c>
      <c r="AY2">
        <v>0.41</v>
      </c>
      <c r="AZ2">
        <v>0.15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</row>
    <row r="3" spans="1:64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>
        <v>0</v>
      </c>
      <c r="AR3">
        <v>0</v>
      </c>
      <c r="AS3">
        <v>0</v>
      </c>
      <c r="AT3">
        <v>0</v>
      </c>
      <c r="AU3">
        <v>0</v>
      </c>
      <c r="AV3">
        <v>0.19</v>
      </c>
      <c r="AW3">
        <v>0.45</v>
      </c>
      <c r="AX3">
        <v>0.78</v>
      </c>
      <c r="AY3">
        <v>0.56000000000000005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</row>
    <row r="4" spans="1:64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t="s">
        <v>2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t="s">
        <v>2</v>
      </c>
      <c r="AM4" t="s">
        <v>2</v>
      </c>
      <c r="AN4" t="s">
        <v>2</v>
      </c>
      <c r="AO4" t="s">
        <v>2</v>
      </c>
      <c r="AP4" t="s">
        <v>2</v>
      </c>
      <c r="AQ4">
        <v>0</v>
      </c>
      <c r="AR4">
        <v>0</v>
      </c>
      <c r="AS4">
        <v>0</v>
      </c>
      <c r="AT4">
        <v>0</v>
      </c>
      <c r="AU4">
        <v>0.15</v>
      </c>
      <c r="AV4">
        <v>0.49</v>
      </c>
      <c r="AW4">
        <v>0.92</v>
      </c>
      <c r="AX4">
        <v>1.17</v>
      </c>
      <c r="AY4">
        <v>0.81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</row>
    <row r="5" spans="1:64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2</v>
      </c>
      <c r="AQ5">
        <v>0.15</v>
      </c>
      <c r="AR5">
        <v>0.19</v>
      </c>
      <c r="AS5">
        <v>0.15</v>
      </c>
      <c r="AT5">
        <v>0.15</v>
      </c>
      <c r="AU5">
        <v>0.27</v>
      </c>
      <c r="AV5">
        <v>0.67</v>
      </c>
      <c r="AW5">
        <v>0.99</v>
      </c>
      <c r="AX5">
        <v>1.38</v>
      </c>
      <c r="AY5">
        <v>0.96</v>
      </c>
      <c r="AZ5">
        <v>0.27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</row>
    <row r="6" spans="1:64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t="s">
        <v>2</v>
      </c>
      <c r="AM6" t="s">
        <v>2</v>
      </c>
      <c r="AN6" t="s">
        <v>2</v>
      </c>
      <c r="AO6" t="s">
        <v>2</v>
      </c>
      <c r="AP6" t="s">
        <v>2</v>
      </c>
      <c r="AQ6">
        <v>0.19</v>
      </c>
      <c r="AR6">
        <v>0.19</v>
      </c>
      <c r="AS6">
        <v>0.19</v>
      </c>
      <c r="AT6">
        <v>0.19</v>
      </c>
      <c r="AU6">
        <v>0.3</v>
      </c>
      <c r="AV6">
        <v>0.67</v>
      </c>
      <c r="AW6">
        <v>1.1000000000000001</v>
      </c>
      <c r="AX6">
        <v>1.38</v>
      </c>
      <c r="AY6">
        <v>1.21</v>
      </c>
      <c r="AZ6">
        <v>0.78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</row>
    <row r="7" spans="1:64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0.15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t="s">
        <v>2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2</v>
      </c>
      <c r="AQ7">
        <v>0</v>
      </c>
      <c r="AR7">
        <v>0.15</v>
      </c>
      <c r="AS7">
        <v>0.15</v>
      </c>
      <c r="AT7">
        <v>0</v>
      </c>
      <c r="AU7">
        <v>0.19</v>
      </c>
      <c r="AV7">
        <v>0.49</v>
      </c>
      <c r="AW7">
        <v>0.92</v>
      </c>
      <c r="AX7">
        <v>1.42</v>
      </c>
      <c r="AY7">
        <v>1.52</v>
      </c>
      <c r="AZ7">
        <v>1.28</v>
      </c>
      <c r="BA7">
        <v>0.74</v>
      </c>
      <c r="BB7">
        <v>0.45</v>
      </c>
      <c r="BC7">
        <v>0.23</v>
      </c>
      <c r="BD7">
        <v>0.27</v>
      </c>
      <c r="BE7">
        <v>0.23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</row>
    <row r="8" spans="1:64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0.15</v>
      </c>
      <c r="J8">
        <v>0.19</v>
      </c>
      <c r="K8">
        <v>0.27</v>
      </c>
      <c r="L8">
        <v>0.3</v>
      </c>
      <c r="M8">
        <v>0.27</v>
      </c>
      <c r="N8">
        <v>0.23</v>
      </c>
      <c r="O8">
        <v>0.15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t="s">
        <v>2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t="s">
        <v>2</v>
      </c>
      <c r="AM8" t="s">
        <v>2</v>
      </c>
      <c r="AN8" t="s">
        <v>2</v>
      </c>
      <c r="AO8" t="s">
        <v>2</v>
      </c>
      <c r="AP8" t="s">
        <v>2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0.3</v>
      </c>
      <c r="AX8">
        <v>1.06</v>
      </c>
      <c r="AY8">
        <v>1.38</v>
      </c>
      <c r="AZ8">
        <v>1.28</v>
      </c>
      <c r="BA8">
        <v>1.03</v>
      </c>
      <c r="BB8">
        <v>1.1299999999999999</v>
      </c>
      <c r="BC8">
        <v>0.88</v>
      </c>
      <c r="BD8">
        <v>0.88</v>
      </c>
      <c r="BE8">
        <v>0.7</v>
      </c>
      <c r="BF8">
        <v>0.56000000000000005</v>
      </c>
      <c r="BG8">
        <v>0.38</v>
      </c>
      <c r="BH8">
        <v>0</v>
      </c>
      <c r="BI8">
        <v>0</v>
      </c>
      <c r="BJ8">
        <v>0</v>
      </c>
      <c r="BK8">
        <v>0</v>
      </c>
      <c r="BL8">
        <v>0</v>
      </c>
    </row>
    <row r="9" spans="1:6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0.19</v>
      </c>
      <c r="J9">
        <v>0.23</v>
      </c>
      <c r="K9">
        <v>0.27</v>
      </c>
      <c r="L9">
        <v>0.3</v>
      </c>
      <c r="M9">
        <v>0.38</v>
      </c>
      <c r="N9">
        <v>0.38</v>
      </c>
      <c r="O9">
        <v>0.27</v>
      </c>
      <c r="P9">
        <v>0.19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t="s">
        <v>2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2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0.41</v>
      </c>
      <c r="AY9">
        <v>0.92</v>
      </c>
      <c r="AZ9">
        <v>0.74</v>
      </c>
      <c r="BA9">
        <v>1.17</v>
      </c>
      <c r="BB9">
        <v>1.28</v>
      </c>
      <c r="BC9">
        <v>1.31</v>
      </c>
      <c r="BD9">
        <v>1.17</v>
      </c>
      <c r="BE9">
        <v>0.92</v>
      </c>
      <c r="BF9">
        <v>0.81</v>
      </c>
      <c r="BG9">
        <v>0.67</v>
      </c>
      <c r="BH9">
        <v>0.45</v>
      </c>
      <c r="BI9">
        <v>0.19</v>
      </c>
      <c r="BJ9">
        <v>0</v>
      </c>
      <c r="BK9">
        <v>0</v>
      </c>
      <c r="BL9">
        <v>0</v>
      </c>
    </row>
    <row r="10" spans="1:6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0.15</v>
      </c>
      <c r="J10">
        <v>0.23</v>
      </c>
      <c r="K10">
        <v>0.38</v>
      </c>
      <c r="L10">
        <v>0.6</v>
      </c>
      <c r="M10">
        <v>0.67</v>
      </c>
      <c r="N10">
        <v>0.6</v>
      </c>
      <c r="O10">
        <v>0.38</v>
      </c>
      <c r="P10">
        <v>0.3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t="s">
        <v>2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t="s">
        <v>2</v>
      </c>
      <c r="AM10" t="s">
        <v>2</v>
      </c>
      <c r="AN10" t="s">
        <v>2</v>
      </c>
      <c r="AO10" t="s">
        <v>2</v>
      </c>
      <c r="AP10" t="s">
        <v>2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0.23</v>
      </c>
      <c r="AY10">
        <v>0.45</v>
      </c>
      <c r="AZ10">
        <v>0.52</v>
      </c>
      <c r="BA10">
        <v>1.1000000000000001</v>
      </c>
      <c r="BB10">
        <v>1.24</v>
      </c>
      <c r="BC10">
        <v>1.38</v>
      </c>
      <c r="BD10">
        <v>1.1299999999999999</v>
      </c>
      <c r="BE10">
        <v>1.17</v>
      </c>
      <c r="BF10">
        <v>1.03</v>
      </c>
      <c r="BG10">
        <v>0.67</v>
      </c>
      <c r="BH10">
        <v>0.52</v>
      </c>
      <c r="BI10">
        <v>0.3</v>
      </c>
      <c r="BJ10">
        <v>0</v>
      </c>
      <c r="BK10">
        <v>0</v>
      </c>
      <c r="BL10">
        <v>0</v>
      </c>
    </row>
    <row r="11" spans="1:64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0.15</v>
      </c>
      <c r="J11">
        <v>0.15</v>
      </c>
      <c r="K11">
        <v>0.34</v>
      </c>
      <c r="L11">
        <v>0.7</v>
      </c>
      <c r="M11">
        <v>0.78</v>
      </c>
      <c r="N11">
        <v>0.74</v>
      </c>
      <c r="O11">
        <v>0.63</v>
      </c>
      <c r="P11">
        <v>0.38</v>
      </c>
      <c r="Q11">
        <v>0.19</v>
      </c>
      <c r="R11">
        <v>0</v>
      </c>
      <c r="S11">
        <v>0</v>
      </c>
      <c r="T11">
        <v>0</v>
      </c>
      <c r="U11">
        <v>0</v>
      </c>
      <c r="V11">
        <v>0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t="s">
        <v>2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t="s">
        <v>2</v>
      </c>
      <c r="AM11" t="s">
        <v>2</v>
      </c>
      <c r="AN11" t="s">
        <v>2</v>
      </c>
      <c r="AO11" t="s">
        <v>2</v>
      </c>
      <c r="AP11" t="s">
        <v>2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0.56000000000000005</v>
      </c>
      <c r="BA11">
        <v>0.92</v>
      </c>
      <c r="BB11">
        <v>1.24</v>
      </c>
      <c r="BC11">
        <v>1.38</v>
      </c>
      <c r="BD11">
        <v>1.24</v>
      </c>
      <c r="BE11">
        <v>1.1000000000000001</v>
      </c>
      <c r="BF11">
        <v>1.06</v>
      </c>
      <c r="BG11">
        <v>0.7</v>
      </c>
      <c r="BH11">
        <v>0.49</v>
      </c>
      <c r="BI11">
        <v>0.27</v>
      </c>
      <c r="BJ11">
        <v>0</v>
      </c>
      <c r="BK11">
        <v>0</v>
      </c>
      <c r="BL11">
        <v>0</v>
      </c>
    </row>
    <row r="12" spans="1:64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0.15</v>
      </c>
      <c r="K12">
        <v>0.34</v>
      </c>
      <c r="L12">
        <v>0.63</v>
      </c>
      <c r="M12">
        <v>0.7</v>
      </c>
      <c r="N12">
        <v>0.78</v>
      </c>
      <c r="O12">
        <v>0.7</v>
      </c>
      <c r="P12">
        <v>0.45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t="s">
        <v>2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t="s">
        <v>2</v>
      </c>
      <c r="AM12" t="s">
        <v>2</v>
      </c>
      <c r="AN12" t="s">
        <v>2</v>
      </c>
      <c r="AO12" t="s">
        <v>2</v>
      </c>
      <c r="AP12" t="s">
        <v>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0.56000000000000005</v>
      </c>
      <c r="BA12">
        <v>0.96</v>
      </c>
      <c r="BB12">
        <v>1.28</v>
      </c>
      <c r="BC12">
        <v>1.31</v>
      </c>
      <c r="BD12">
        <v>1.17</v>
      </c>
      <c r="BE12">
        <v>1.1000000000000001</v>
      </c>
      <c r="BF12">
        <v>0.96</v>
      </c>
      <c r="BG12">
        <v>0.74</v>
      </c>
      <c r="BH12">
        <v>0.38</v>
      </c>
      <c r="BI12">
        <v>0.23</v>
      </c>
      <c r="BJ12">
        <v>0</v>
      </c>
      <c r="BK12">
        <v>0</v>
      </c>
      <c r="BL12">
        <v>0</v>
      </c>
    </row>
    <row r="13" spans="1:64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0.19</v>
      </c>
      <c r="J13">
        <v>0.27</v>
      </c>
      <c r="K13">
        <v>0.45</v>
      </c>
      <c r="L13">
        <v>0.49</v>
      </c>
      <c r="M13">
        <v>0.52</v>
      </c>
      <c r="N13">
        <v>0.67</v>
      </c>
      <c r="O13">
        <v>0.74</v>
      </c>
      <c r="P13">
        <v>0.52</v>
      </c>
      <c r="Q13">
        <v>0.15</v>
      </c>
      <c r="R13">
        <v>0</v>
      </c>
      <c r="S13">
        <v>0</v>
      </c>
      <c r="T13">
        <v>0</v>
      </c>
      <c r="U13">
        <v>0</v>
      </c>
      <c r="V13">
        <v>0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t="s">
        <v>2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t="s">
        <v>2</v>
      </c>
      <c r="AM13" t="s">
        <v>2</v>
      </c>
      <c r="AN13" t="s">
        <v>2</v>
      </c>
      <c r="AO13" t="s">
        <v>2</v>
      </c>
      <c r="AP13" t="s">
        <v>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0.15</v>
      </c>
      <c r="AX13">
        <v>0.15</v>
      </c>
      <c r="AY13">
        <v>0</v>
      </c>
      <c r="AZ13">
        <v>0.49</v>
      </c>
      <c r="BA13">
        <v>0.85</v>
      </c>
      <c r="BB13">
        <v>1.1299999999999999</v>
      </c>
      <c r="BC13">
        <v>1.1299999999999999</v>
      </c>
      <c r="BD13">
        <v>0.96</v>
      </c>
      <c r="BE13">
        <v>0.92</v>
      </c>
      <c r="BF13">
        <v>0.7</v>
      </c>
      <c r="BG13">
        <v>0.52</v>
      </c>
      <c r="BH13">
        <v>0.3</v>
      </c>
      <c r="BI13">
        <v>0.23</v>
      </c>
      <c r="BJ13">
        <v>0</v>
      </c>
      <c r="BK13">
        <v>0</v>
      </c>
      <c r="BL13">
        <v>0</v>
      </c>
    </row>
    <row r="14" spans="1:64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0.34</v>
      </c>
      <c r="K14">
        <v>0.6</v>
      </c>
      <c r="L14">
        <v>0.7</v>
      </c>
      <c r="M14">
        <v>0.74</v>
      </c>
      <c r="N14">
        <v>0.78</v>
      </c>
      <c r="O14">
        <v>0.6</v>
      </c>
      <c r="P14">
        <v>0.49</v>
      </c>
      <c r="Q14">
        <v>0.27</v>
      </c>
      <c r="R14">
        <v>0</v>
      </c>
      <c r="S14">
        <v>0</v>
      </c>
      <c r="T14">
        <v>0</v>
      </c>
      <c r="U14">
        <v>0</v>
      </c>
      <c r="V14">
        <v>0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t="s">
        <v>2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t="s">
        <v>2</v>
      </c>
      <c r="AM14" t="s">
        <v>2</v>
      </c>
      <c r="AN14" t="s">
        <v>2</v>
      </c>
      <c r="AO14" t="s">
        <v>2</v>
      </c>
      <c r="AP14" t="s">
        <v>2</v>
      </c>
      <c r="AQ14">
        <v>0</v>
      </c>
      <c r="AR14">
        <v>0</v>
      </c>
      <c r="AS14">
        <v>0</v>
      </c>
      <c r="AT14">
        <v>0</v>
      </c>
      <c r="AU14">
        <v>0.15</v>
      </c>
      <c r="AV14">
        <v>0.45</v>
      </c>
      <c r="AW14">
        <v>0.7</v>
      </c>
      <c r="AX14">
        <v>0.6</v>
      </c>
      <c r="AY14">
        <v>0.41</v>
      </c>
      <c r="AZ14">
        <v>0.41</v>
      </c>
      <c r="BA14">
        <v>0.6</v>
      </c>
      <c r="BB14">
        <v>0.67</v>
      </c>
      <c r="BC14">
        <v>0.49</v>
      </c>
      <c r="BD14">
        <v>0.45</v>
      </c>
      <c r="BE14">
        <v>0.45</v>
      </c>
      <c r="BF14">
        <v>0.38</v>
      </c>
      <c r="BG14">
        <v>0.3</v>
      </c>
      <c r="BH14">
        <v>0.3</v>
      </c>
      <c r="BI14">
        <v>0.27</v>
      </c>
      <c r="BJ14">
        <v>0.19</v>
      </c>
      <c r="BK14">
        <v>0</v>
      </c>
      <c r="BL14">
        <v>0</v>
      </c>
    </row>
    <row r="15" spans="1:64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0.19</v>
      </c>
      <c r="J15">
        <v>0.41</v>
      </c>
      <c r="K15">
        <v>0.7</v>
      </c>
      <c r="L15">
        <v>0.81</v>
      </c>
      <c r="M15">
        <v>0.78</v>
      </c>
      <c r="N15">
        <v>0.74</v>
      </c>
      <c r="O15">
        <v>0.63</v>
      </c>
      <c r="P15">
        <v>0.52</v>
      </c>
      <c r="Q15">
        <v>0.41</v>
      </c>
      <c r="R15">
        <v>0.27</v>
      </c>
      <c r="S15">
        <v>0</v>
      </c>
      <c r="T15">
        <v>0</v>
      </c>
      <c r="U15">
        <v>0</v>
      </c>
      <c r="V15">
        <v>0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t="s">
        <v>2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t="s">
        <v>2</v>
      </c>
      <c r="AM15" t="s">
        <v>2</v>
      </c>
      <c r="AN15" t="s">
        <v>2</v>
      </c>
      <c r="AO15" t="s">
        <v>2</v>
      </c>
      <c r="AP15" t="s">
        <v>2</v>
      </c>
      <c r="AQ15">
        <v>0</v>
      </c>
      <c r="AR15">
        <v>0</v>
      </c>
      <c r="AS15">
        <v>0</v>
      </c>
      <c r="AT15">
        <v>0</v>
      </c>
      <c r="AU15">
        <v>0.27</v>
      </c>
      <c r="AV15">
        <v>0.81</v>
      </c>
      <c r="AW15">
        <v>1.52</v>
      </c>
      <c r="AX15">
        <v>1.38</v>
      </c>
      <c r="AY15">
        <v>1.03</v>
      </c>
      <c r="AZ15">
        <v>0.78</v>
      </c>
      <c r="BA15">
        <v>0.85</v>
      </c>
      <c r="BB15">
        <v>0.7</v>
      </c>
      <c r="BC15">
        <v>0.63</v>
      </c>
      <c r="BD15">
        <v>0.52</v>
      </c>
      <c r="BE15">
        <v>0.56000000000000005</v>
      </c>
      <c r="BF15">
        <v>0.49</v>
      </c>
      <c r="BG15">
        <v>0.45</v>
      </c>
      <c r="BH15">
        <v>0.38</v>
      </c>
      <c r="BI15">
        <v>0.27</v>
      </c>
      <c r="BJ15">
        <v>0.23</v>
      </c>
      <c r="BK15">
        <v>0</v>
      </c>
      <c r="BL15">
        <v>0</v>
      </c>
    </row>
    <row r="16" spans="1:64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0.19</v>
      </c>
      <c r="J16">
        <v>0.34</v>
      </c>
      <c r="K16">
        <v>0.6</v>
      </c>
      <c r="L16">
        <v>0.67</v>
      </c>
      <c r="M16">
        <v>0.7</v>
      </c>
      <c r="N16">
        <v>0.56000000000000005</v>
      </c>
      <c r="O16">
        <v>0.6</v>
      </c>
      <c r="P16">
        <v>0.63</v>
      </c>
      <c r="Q16">
        <v>0.74</v>
      </c>
      <c r="R16">
        <v>0.74</v>
      </c>
      <c r="S16">
        <v>0.41</v>
      </c>
      <c r="T16">
        <v>0</v>
      </c>
      <c r="U16">
        <v>0</v>
      </c>
      <c r="V16">
        <v>0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t="s">
        <v>2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t="s">
        <v>2</v>
      </c>
      <c r="AM16" t="s">
        <v>2</v>
      </c>
      <c r="AN16" t="s">
        <v>2</v>
      </c>
      <c r="AO16" t="s">
        <v>2</v>
      </c>
      <c r="AP16" t="s">
        <v>2</v>
      </c>
      <c r="AQ16">
        <v>0</v>
      </c>
      <c r="AR16">
        <v>0</v>
      </c>
      <c r="AS16">
        <v>0.15</v>
      </c>
      <c r="AT16">
        <v>0.3</v>
      </c>
      <c r="AU16">
        <v>0.52</v>
      </c>
      <c r="AV16">
        <v>1.21</v>
      </c>
      <c r="AW16">
        <v>1.74</v>
      </c>
      <c r="AX16">
        <v>1.77</v>
      </c>
      <c r="AY16">
        <v>1.38</v>
      </c>
      <c r="AZ16">
        <v>1.17</v>
      </c>
      <c r="BA16">
        <v>1.03</v>
      </c>
      <c r="BB16">
        <v>0.85</v>
      </c>
      <c r="BC16">
        <v>0.78</v>
      </c>
      <c r="BD16">
        <v>0.6</v>
      </c>
      <c r="BE16">
        <v>0.52</v>
      </c>
      <c r="BF16">
        <v>0.45</v>
      </c>
      <c r="BG16">
        <v>0.45</v>
      </c>
      <c r="BH16">
        <v>0.45</v>
      </c>
      <c r="BI16">
        <v>0.3</v>
      </c>
      <c r="BJ16">
        <v>0.19</v>
      </c>
      <c r="BK16">
        <v>0</v>
      </c>
      <c r="BL16">
        <v>0</v>
      </c>
    </row>
    <row r="17" spans="1:64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0.19</v>
      </c>
      <c r="J17">
        <v>0.38</v>
      </c>
      <c r="K17">
        <v>0.6</v>
      </c>
      <c r="L17">
        <v>0.67</v>
      </c>
      <c r="M17">
        <v>0.63</v>
      </c>
      <c r="N17">
        <v>0.52</v>
      </c>
      <c r="O17">
        <v>0.6</v>
      </c>
      <c r="P17">
        <v>0.67</v>
      </c>
      <c r="Q17">
        <v>0.74</v>
      </c>
      <c r="R17">
        <v>0.74</v>
      </c>
      <c r="S17">
        <v>0.78</v>
      </c>
      <c r="T17">
        <v>0.34</v>
      </c>
      <c r="U17">
        <v>0</v>
      </c>
      <c r="V17">
        <v>0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t="s">
        <v>2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t="s">
        <v>2</v>
      </c>
      <c r="AM17" t="s">
        <v>2</v>
      </c>
      <c r="AN17" t="s">
        <v>2</v>
      </c>
      <c r="AO17" t="s">
        <v>2</v>
      </c>
      <c r="AP17" t="s">
        <v>2</v>
      </c>
      <c r="AQ17">
        <v>0</v>
      </c>
      <c r="AR17">
        <v>0.15</v>
      </c>
      <c r="AS17">
        <v>0.38</v>
      </c>
      <c r="AT17">
        <v>0.49</v>
      </c>
      <c r="AU17">
        <v>0.74</v>
      </c>
      <c r="AV17">
        <v>1.1299999999999999</v>
      </c>
      <c r="AW17">
        <v>1.45</v>
      </c>
      <c r="AX17">
        <v>1.59</v>
      </c>
      <c r="AY17">
        <v>1.21</v>
      </c>
      <c r="AZ17">
        <v>0.99</v>
      </c>
      <c r="BA17">
        <v>0.81</v>
      </c>
      <c r="BB17">
        <v>0.67</v>
      </c>
      <c r="BC17">
        <v>0.6</v>
      </c>
      <c r="BD17">
        <v>0.49</v>
      </c>
      <c r="BE17">
        <v>0.49</v>
      </c>
      <c r="BF17">
        <v>0.41</v>
      </c>
      <c r="BG17">
        <v>0.34</v>
      </c>
      <c r="BH17">
        <v>0.27</v>
      </c>
      <c r="BI17">
        <v>0.27</v>
      </c>
      <c r="BJ17">
        <v>0.15</v>
      </c>
      <c r="BK17">
        <v>0</v>
      </c>
      <c r="BL17">
        <v>0</v>
      </c>
    </row>
    <row r="18" spans="1:64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0.23</v>
      </c>
      <c r="J18">
        <v>0.45</v>
      </c>
      <c r="K18">
        <v>0.6</v>
      </c>
      <c r="L18">
        <v>0.6</v>
      </c>
      <c r="M18">
        <v>0.6</v>
      </c>
      <c r="N18">
        <v>0.52</v>
      </c>
      <c r="O18">
        <v>0.49</v>
      </c>
      <c r="P18">
        <v>0.49</v>
      </c>
      <c r="Q18">
        <v>0.6</v>
      </c>
      <c r="R18">
        <v>0.67</v>
      </c>
      <c r="S18">
        <v>0.81</v>
      </c>
      <c r="T18">
        <v>0.6</v>
      </c>
      <c r="U18">
        <v>0.15</v>
      </c>
      <c r="V18">
        <v>0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t="s">
        <v>2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t="s">
        <v>2</v>
      </c>
      <c r="AM18" t="s">
        <v>2</v>
      </c>
      <c r="AN18" t="s">
        <v>2</v>
      </c>
      <c r="AO18" t="s">
        <v>2</v>
      </c>
      <c r="AP18" t="s">
        <v>2</v>
      </c>
      <c r="AQ18">
        <v>0</v>
      </c>
      <c r="AR18">
        <v>0</v>
      </c>
      <c r="AS18">
        <v>0.3</v>
      </c>
      <c r="AT18">
        <v>0.45</v>
      </c>
      <c r="AU18">
        <v>0.6</v>
      </c>
      <c r="AV18">
        <v>0.81</v>
      </c>
      <c r="AW18">
        <v>0.88</v>
      </c>
      <c r="AX18">
        <v>0.88</v>
      </c>
      <c r="AY18">
        <v>0.74</v>
      </c>
      <c r="AZ18">
        <v>0.56000000000000005</v>
      </c>
      <c r="BA18">
        <v>0.38</v>
      </c>
      <c r="BB18">
        <v>0.38</v>
      </c>
      <c r="BC18">
        <v>0.3</v>
      </c>
      <c r="BD18">
        <v>0.3</v>
      </c>
      <c r="BE18">
        <v>0.3</v>
      </c>
      <c r="BF18">
        <v>0.3</v>
      </c>
      <c r="BG18">
        <v>0.23</v>
      </c>
      <c r="BH18">
        <v>0.3</v>
      </c>
      <c r="BI18">
        <v>0.19</v>
      </c>
      <c r="BJ18">
        <v>0</v>
      </c>
      <c r="BK18">
        <v>0</v>
      </c>
      <c r="BL18">
        <v>0</v>
      </c>
    </row>
    <row r="19" spans="1:64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0.27</v>
      </c>
      <c r="J19">
        <v>0.45</v>
      </c>
      <c r="K19">
        <v>0.63</v>
      </c>
      <c r="L19">
        <v>0.63</v>
      </c>
      <c r="M19">
        <v>0.63</v>
      </c>
      <c r="N19">
        <v>0.49</v>
      </c>
      <c r="O19">
        <v>0.41</v>
      </c>
      <c r="P19">
        <v>0.38</v>
      </c>
      <c r="Q19">
        <v>0.45</v>
      </c>
      <c r="R19">
        <v>0.52</v>
      </c>
      <c r="S19">
        <v>0.63</v>
      </c>
      <c r="T19">
        <v>0.52</v>
      </c>
      <c r="U19">
        <v>0.19</v>
      </c>
      <c r="V19">
        <v>0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t="s">
        <v>2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t="s">
        <v>2</v>
      </c>
      <c r="AM19" t="s">
        <v>2</v>
      </c>
      <c r="AN19" t="s">
        <v>2</v>
      </c>
      <c r="AO19" t="s">
        <v>2</v>
      </c>
      <c r="AP19" t="s">
        <v>2</v>
      </c>
      <c r="AQ19">
        <v>0</v>
      </c>
      <c r="AR19">
        <v>0</v>
      </c>
      <c r="AS19">
        <v>0</v>
      </c>
      <c r="AT19">
        <v>0.19</v>
      </c>
      <c r="AU19">
        <v>0.27</v>
      </c>
      <c r="AV19">
        <v>0.3</v>
      </c>
      <c r="AW19">
        <v>0.38</v>
      </c>
      <c r="AX19">
        <v>0.45</v>
      </c>
      <c r="AY19">
        <v>0.34</v>
      </c>
      <c r="AZ19">
        <v>0.27</v>
      </c>
      <c r="BA19">
        <v>0.15</v>
      </c>
      <c r="BB19">
        <v>0</v>
      </c>
      <c r="BC19">
        <v>0</v>
      </c>
      <c r="BD19">
        <v>0</v>
      </c>
      <c r="BE19">
        <v>0.15</v>
      </c>
      <c r="BF19">
        <v>0.15</v>
      </c>
      <c r="BG19">
        <v>0.15</v>
      </c>
      <c r="BH19">
        <v>0.19</v>
      </c>
      <c r="BI19">
        <v>0.27</v>
      </c>
      <c r="BJ19">
        <v>0.15</v>
      </c>
      <c r="BK19">
        <v>0</v>
      </c>
      <c r="BL19">
        <v>0</v>
      </c>
    </row>
    <row r="20" spans="1:64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0.3</v>
      </c>
      <c r="J20">
        <v>0.49</v>
      </c>
      <c r="K20">
        <v>0.63</v>
      </c>
      <c r="L20">
        <v>0.6</v>
      </c>
      <c r="M20">
        <v>0.6</v>
      </c>
      <c r="N20">
        <v>0.45</v>
      </c>
      <c r="O20">
        <v>0.27</v>
      </c>
      <c r="P20">
        <v>0.19</v>
      </c>
      <c r="Q20">
        <v>0.19</v>
      </c>
      <c r="R20">
        <v>0.3</v>
      </c>
      <c r="S20">
        <v>0.3</v>
      </c>
      <c r="T20">
        <v>0.3</v>
      </c>
      <c r="U20">
        <v>0.15</v>
      </c>
      <c r="V20">
        <v>0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t="s">
        <v>2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t="s">
        <v>2</v>
      </c>
      <c r="AM20" t="s">
        <v>2</v>
      </c>
      <c r="AN20" t="s">
        <v>2</v>
      </c>
      <c r="AO20" t="s">
        <v>2</v>
      </c>
      <c r="AP20" t="s">
        <v>2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0.3</v>
      </c>
      <c r="AX20">
        <v>0.34</v>
      </c>
      <c r="AY20">
        <v>0.3</v>
      </c>
      <c r="AZ20">
        <v>0.23</v>
      </c>
      <c r="BA20">
        <v>0</v>
      </c>
      <c r="BB20">
        <v>0</v>
      </c>
      <c r="BC20">
        <v>0</v>
      </c>
      <c r="BD20">
        <v>0</v>
      </c>
      <c r="BE20">
        <v>0.19</v>
      </c>
      <c r="BF20">
        <v>0.15</v>
      </c>
      <c r="BG20">
        <v>0</v>
      </c>
      <c r="BH20">
        <v>0.19</v>
      </c>
      <c r="BI20">
        <v>0</v>
      </c>
      <c r="BJ20">
        <v>0</v>
      </c>
      <c r="BK20">
        <v>0</v>
      </c>
      <c r="BL20">
        <v>0</v>
      </c>
    </row>
    <row r="21" spans="1:64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0.15</v>
      </c>
      <c r="I21">
        <v>0.27</v>
      </c>
      <c r="J21">
        <v>0.45</v>
      </c>
      <c r="K21">
        <v>0.56000000000000005</v>
      </c>
      <c r="L21">
        <v>0.6</v>
      </c>
      <c r="M21">
        <v>0.49</v>
      </c>
      <c r="N21">
        <v>0.45</v>
      </c>
      <c r="O21">
        <v>0.3</v>
      </c>
      <c r="P21">
        <v>0</v>
      </c>
      <c r="Q21">
        <v>0.15</v>
      </c>
      <c r="R21">
        <v>0</v>
      </c>
      <c r="S21">
        <v>0</v>
      </c>
      <c r="T21">
        <v>0</v>
      </c>
      <c r="U21">
        <v>0</v>
      </c>
      <c r="V21">
        <v>0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t="s">
        <v>2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t="s">
        <v>2</v>
      </c>
      <c r="AM21" t="s">
        <v>2</v>
      </c>
      <c r="AN21" t="s">
        <v>2</v>
      </c>
      <c r="AO21" t="s">
        <v>2</v>
      </c>
      <c r="AP21" t="s">
        <v>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0.45</v>
      </c>
      <c r="AX21">
        <v>0.56000000000000005</v>
      </c>
      <c r="AY21">
        <v>0.45</v>
      </c>
      <c r="AZ21">
        <v>0.3</v>
      </c>
      <c r="BA21">
        <v>0.19</v>
      </c>
      <c r="BB21">
        <v>0.19</v>
      </c>
      <c r="BC21">
        <v>0.27</v>
      </c>
      <c r="BD21">
        <v>0.23</v>
      </c>
      <c r="BE21">
        <v>0.23</v>
      </c>
      <c r="BF21">
        <v>0.27</v>
      </c>
      <c r="BG21">
        <v>0.23</v>
      </c>
      <c r="BH21">
        <v>0.15</v>
      </c>
      <c r="BI21">
        <v>0.15</v>
      </c>
      <c r="BJ21">
        <v>0</v>
      </c>
      <c r="BK21">
        <v>0</v>
      </c>
      <c r="BL21">
        <v>0</v>
      </c>
    </row>
    <row r="22" spans="1:64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0.15</v>
      </c>
      <c r="I22">
        <v>0.27</v>
      </c>
      <c r="J22">
        <v>0.45</v>
      </c>
      <c r="K22">
        <v>0.56000000000000005</v>
      </c>
      <c r="L22">
        <v>0.63</v>
      </c>
      <c r="M22">
        <v>0.56000000000000005</v>
      </c>
      <c r="N22">
        <v>0.63</v>
      </c>
      <c r="O22">
        <v>0.49</v>
      </c>
      <c r="P22">
        <v>0.3</v>
      </c>
      <c r="Q22">
        <v>0.27</v>
      </c>
      <c r="R22">
        <v>0.15</v>
      </c>
      <c r="S22">
        <v>0</v>
      </c>
      <c r="T22">
        <v>0</v>
      </c>
      <c r="U22">
        <v>0</v>
      </c>
      <c r="V22">
        <v>0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t="s">
        <v>2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t="s">
        <v>2</v>
      </c>
      <c r="AM22" t="s">
        <v>2</v>
      </c>
      <c r="AN22" t="s">
        <v>2</v>
      </c>
      <c r="AO22" t="s">
        <v>2</v>
      </c>
      <c r="AP22" t="s">
        <v>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0.15</v>
      </c>
      <c r="AW22">
        <v>0.41</v>
      </c>
      <c r="AX22">
        <v>0.45</v>
      </c>
      <c r="AY22">
        <v>0.34</v>
      </c>
      <c r="AZ22">
        <v>0.27</v>
      </c>
      <c r="BA22">
        <v>0.19</v>
      </c>
      <c r="BB22">
        <v>0.23</v>
      </c>
      <c r="BC22">
        <v>0.27</v>
      </c>
      <c r="BD22">
        <v>0.27</v>
      </c>
      <c r="BE22">
        <v>0.38</v>
      </c>
      <c r="BF22">
        <v>0.38</v>
      </c>
      <c r="BG22">
        <v>0.45</v>
      </c>
      <c r="BH22">
        <v>0.38</v>
      </c>
      <c r="BI22">
        <v>0.23</v>
      </c>
      <c r="BJ22">
        <v>0.15</v>
      </c>
      <c r="BK22">
        <v>0</v>
      </c>
      <c r="BL22">
        <v>0</v>
      </c>
    </row>
    <row r="23" spans="1:64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0.15</v>
      </c>
      <c r="I23">
        <v>0.27</v>
      </c>
      <c r="J23">
        <v>0.38</v>
      </c>
      <c r="K23">
        <v>0.56000000000000005</v>
      </c>
      <c r="L23">
        <v>0.6</v>
      </c>
      <c r="M23">
        <v>0.6</v>
      </c>
      <c r="N23">
        <v>0.56000000000000005</v>
      </c>
      <c r="O23">
        <v>0.49</v>
      </c>
      <c r="P23">
        <v>0.45</v>
      </c>
      <c r="Q23">
        <v>0.41</v>
      </c>
      <c r="R23">
        <v>0.3</v>
      </c>
      <c r="S23">
        <v>0</v>
      </c>
      <c r="T23">
        <v>0</v>
      </c>
      <c r="U23">
        <v>0</v>
      </c>
      <c r="V23">
        <v>0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t="s">
        <v>2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t="s">
        <v>2</v>
      </c>
      <c r="AM23" t="s">
        <v>2</v>
      </c>
      <c r="AN23" t="s">
        <v>2</v>
      </c>
      <c r="AO23" t="s">
        <v>2</v>
      </c>
      <c r="AP23" t="s">
        <v>2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0.19</v>
      </c>
      <c r="AW23">
        <v>0.3</v>
      </c>
      <c r="AX23">
        <v>0.3</v>
      </c>
      <c r="AY23">
        <v>0.23</v>
      </c>
      <c r="AZ23">
        <v>0.23</v>
      </c>
      <c r="BA23">
        <v>0.19</v>
      </c>
      <c r="BB23">
        <v>0.23</v>
      </c>
      <c r="BC23">
        <v>0.23</v>
      </c>
      <c r="BD23">
        <v>0.3</v>
      </c>
      <c r="BE23">
        <v>0.41</v>
      </c>
      <c r="BF23">
        <v>0.45</v>
      </c>
      <c r="BG23">
        <v>0.41</v>
      </c>
      <c r="BH23">
        <v>0.34</v>
      </c>
      <c r="BI23">
        <v>0.23</v>
      </c>
      <c r="BJ23">
        <v>0</v>
      </c>
      <c r="BK23">
        <v>0</v>
      </c>
      <c r="BL23">
        <v>0</v>
      </c>
    </row>
    <row r="24" spans="1:64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0.15</v>
      </c>
      <c r="I24">
        <v>0.23</v>
      </c>
      <c r="J24">
        <v>0.41</v>
      </c>
      <c r="K24">
        <v>0.52</v>
      </c>
      <c r="L24">
        <v>0.67</v>
      </c>
      <c r="M24">
        <v>0.63</v>
      </c>
      <c r="N24">
        <v>0.6</v>
      </c>
      <c r="O24">
        <v>0.56000000000000005</v>
      </c>
      <c r="P24">
        <v>0.6</v>
      </c>
      <c r="Q24">
        <v>0.52</v>
      </c>
      <c r="R24">
        <v>0.41</v>
      </c>
      <c r="S24">
        <v>0.27</v>
      </c>
      <c r="T24">
        <v>0</v>
      </c>
      <c r="U24">
        <v>0</v>
      </c>
      <c r="V24">
        <v>0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t="s">
        <v>2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t="s">
        <v>2</v>
      </c>
      <c r="AM24" t="s">
        <v>2</v>
      </c>
      <c r="AN24" t="s">
        <v>2</v>
      </c>
      <c r="AO24" t="s">
        <v>2</v>
      </c>
      <c r="AP24" t="s">
        <v>2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0.15</v>
      </c>
      <c r="AW24">
        <v>0.19</v>
      </c>
      <c r="AX24">
        <v>0.23</v>
      </c>
      <c r="AY24">
        <v>0.19</v>
      </c>
      <c r="AZ24">
        <v>0.15</v>
      </c>
      <c r="BA24">
        <v>0.19</v>
      </c>
      <c r="BB24">
        <v>0.19</v>
      </c>
      <c r="BC24">
        <v>0.3</v>
      </c>
      <c r="BD24">
        <v>0.38</v>
      </c>
      <c r="BE24">
        <v>0.45</v>
      </c>
      <c r="BF24">
        <v>0.49</v>
      </c>
      <c r="BG24">
        <v>0.41</v>
      </c>
      <c r="BH24">
        <v>0.34</v>
      </c>
      <c r="BI24">
        <v>0.15</v>
      </c>
      <c r="BJ24">
        <v>0</v>
      </c>
      <c r="BK24">
        <v>0</v>
      </c>
      <c r="BL24">
        <v>0</v>
      </c>
    </row>
    <row r="25" spans="1:64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0.23</v>
      </c>
      <c r="J25">
        <v>0.38</v>
      </c>
      <c r="K25">
        <v>0.56000000000000005</v>
      </c>
      <c r="L25">
        <v>0.67</v>
      </c>
      <c r="M25">
        <v>0.7</v>
      </c>
      <c r="N25">
        <v>0.67</v>
      </c>
      <c r="O25">
        <v>0.67</v>
      </c>
      <c r="P25">
        <v>0.7</v>
      </c>
      <c r="Q25">
        <v>0.7</v>
      </c>
      <c r="R25">
        <v>0.45</v>
      </c>
      <c r="S25">
        <v>0.3</v>
      </c>
      <c r="T25">
        <v>0</v>
      </c>
      <c r="U25">
        <v>0</v>
      </c>
      <c r="V25">
        <v>0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t="s">
        <v>2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t="s">
        <v>2</v>
      </c>
      <c r="AM25" t="s">
        <v>2</v>
      </c>
      <c r="AN25" t="s">
        <v>2</v>
      </c>
      <c r="AO25" t="s">
        <v>2</v>
      </c>
      <c r="AP25" t="s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0.15</v>
      </c>
      <c r="BB25">
        <v>0.23</v>
      </c>
      <c r="BC25">
        <v>0.3</v>
      </c>
      <c r="BD25">
        <v>0.45</v>
      </c>
      <c r="BE25">
        <v>0.52</v>
      </c>
      <c r="BF25">
        <v>0.45</v>
      </c>
      <c r="BG25">
        <v>0.38</v>
      </c>
      <c r="BH25">
        <v>0.19</v>
      </c>
      <c r="BI25">
        <v>0</v>
      </c>
      <c r="BJ25">
        <v>0</v>
      </c>
      <c r="BK25">
        <v>0</v>
      </c>
      <c r="BL25">
        <v>0</v>
      </c>
    </row>
    <row r="26" spans="1:64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0.3</v>
      </c>
      <c r="J26">
        <v>0.45</v>
      </c>
      <c r="K26">
        <v>0.56000000000000005</v>
      </c>
      <c r="L26">
        <v>0.6</v>
      </c>
      <c r="M26">
        <v>0.67</v>
      </c>
      <c r="N26">
        <v>0.63</v>
      </c>
      <c r="O26">
        <v>0.7</v>
      </c>
      <c r="P26">
        <v>0.67</v>
      </c>
      <c r="Q26">
        <v>0.63</v>
      </c>
      <c r="R26">
        <v>0.41</v>
      </c>
      <c r="S26">
        <v>0.27</v>
      </c>
      <c r="T26">
        <v>0</v>
      </c>
      <c r="U26">
        <v>0</v>
      </c>
      <c r="V26">
        <v>0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t="s">
        <v>2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t="s">
        <v>2</v>
      </c>
      <c r="AM26" t="s">
        <v>2</v>
      </c>
      <c r="AN26" t="s">
        <v>2</v>
      </c>
      <c r="AO26" t="s">
        <v>2</v>
      </c>
      <c r="AP26" t="s">
        <v>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0.23</v>
      </c>
      <c r="BC26">
        <v>0.3</v>
      </c>
      <c r="BD26">
        <v>0.45</v>
      </c>
      <c r="BE26">
        <v>0.56000000000000005</v>
      </c>
      <c r="BF26">
        <v>0.38</v>
      </c>
      <c r="BG26">
        <v>0.19</v>
      </c>
      <c r="BH26">
        <v>0</v>
      </c>
      <c r="BI26">
        <v>0</v>
      </c>
      <c r="BJ26">
        <v>0</v>
      </c>
      <c r="BK26">
        <v>0</v>
      </c>
      <c r="BL26">
        <v>0</v>
      </c>
    </row>
    <row r="27" spans="1:64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0.15</v>
      </c>
      <c r="I27">
        <v>0.23</v>
      </c>
      <c r="J27">
        <v>0.3</v>
      </c>
      <c r="K27">
        <v>0.56000000000000005</v>
      </c>
      <c r="L27">
        <v>0.56000000000000005</v>
      </c>
      <c r="M27">
        <v>0.6</v>
      </c>
      <c r="N27">
        <v>0.63</v>
      </c>
      <c r="O27">
        <v>0.67</v>
      </c>
      <c r="P27">
        <v>0.6</v>
      </c>
      <c r="Q27">
        <v>0.52</v>
      </c>
      <c r="R27">
        <v>0.3</v>
      </c>
      <c r="S27">
        <v>0.19</v>
      </c>
      <c r="T27">
        <v>0</v>
      </c>
      <c r="U27">
        <v>0</v>
      </c>
      <c r="V27">
        <v>0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t="s">
        <v>2</v>
      </c>
      <c r="AM27" t="s">
        <v>2</v>
      </c>
      <c r="AN27" t="s">
        <v>2</v>
      </c>
      <c r="AO27" t="s">
        <v>2</v>
      </c>
      <c r="AP27" t="s">
        <v>2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0.19</v>
      </c>
      <c r="BA27">
        <v>0.27</v>
      </c>
      <c r="BB27">
        <v>0.34</v>
      </c>
      <c r="BC27">
        <v>0.38</v>
      </c>
      <c r="BD27">
        <v>0.38</v>
      </c>
      <c r="BE27">
        <v>0.41</v>
      </c>
      <c r="BF27">
        <v>0.19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</row>
    <row r="28" spans="1:64">
      <c r="A28" t="s">
        <v>3</v>
      </c>
    </row>
    <row r="30" spans="1:64" ht="25.5">
      <c r="A30" s="1" t="s">
        <v>4</v>
      </c>
      <c r="B30" s="1" t="s">
        <v>5</v>
      </c>
      <c r="C30" s="1" t="s">
        <v>6</v>
      </c>
      <c r="D30" s="1" t="s">
        <v>7</v>
      </c>
      <c r="E30" s="1" t="s">
        <v>8</v>
      </c>
      <c r="F30" s="1" t="s">
        <v>9</v>
      </c>
      <c r="I30" t="s">
        <v>17</v>
      </c>
    </row>
    <row r="31" spans="1:64">
      <c r="A31">
        <f>COUNTIF(A2:V27,"&gt;0")*1.6129</f>
        <v>332.25740000000002</v>
      </c>
      <c r="B31">
        <f>MAX(A2:V27)</f>
        <v>0.81</v>
      </c>
      <c r="C31">
        <f>COUNTIF(AQ2:BL27,"&gt;0")*1.6129</f>
        <v>479.03129999999999</v>
      </c>
      <c r="D31">
        <f>MAX(AQ2:BL27)</f>
        <v>1.77</v>
      </c>
      <c r="E31">
        <f>SUM(A35:V60)</f>
        <v>153.69324100000003</v>
      </c>
      <c r="F31">
        <f>SUM(AQ35:BL61)</f>
        <v>259.48335200000037</v>
      </c>
      <c r="H31">
        <f t="array" ref="H31">AVERAGEIF(A2:V27,"&gt;0")</f>
        <v>0.46257281553398061</v>
      </c>
      <c r="I31">
        <f>AVERAGEIF(AQ2:BL27,"&gt;0")</f>
        <v>0.54168350168350143</v>
      </c>
    </row>
    <row r="33" spans="1:64">
      <c r="C33">
        <f>1.6129</f>
        <v>1.6129</v>
      </c>
    </row>
    <row r="35" spans="1:64">
      <c r="A35">
        <f t="shared" ref="A35:J39" si="0">0*(1.6129)</f>
        <v>0</v>
      </c>
      <c r="B35">
        <f t="shared" si="0"/>
        <v>0</v>
      </c>
      <c r="C35">
        <f t="shared" si="0"/>
        <v>0</v>
      </c>
      <c r="D35">
        <f t="shared" si="0"/>
        <v>0</v>
      </c>
      <c r="E35">
        <f t="shared" si="0"/>
        <v>0</v>
      </c>
      <c r="F35">
        <f t="shared" si="0"/>
        <v>0</v>
      </c>
      <c r="G35">
        <f t="shared" si="0"/>
        <v>0</v>
      </c>
      <c r="H35">
        <f t="shared" si="0"/>
        <v>0</v>
      </c>
      <c r="I35">
        <f t="shared" si="0"/>
        <v>0</v>
      </c>
      <c r="J35">
        <f t="shared" si="0"/>
        <v>0</v>
      </c>
      <c r="K35">
        <f t="shared" ref="K35:V39" si="1">0*(1.6129)</f>
        <v>0</v>
      </c>
      <c r="L35">
        <f t="shared" si="1"/>
        <v>0</v>
      </c>
      <c r="M35">
        <f t="shared" si="1"/>
        <v>0</v>
      </c>
      <c r="N35">
        <f t="shared" si="1"/>
        <v>0</v>
      </c>
      <c r="O35">
        <f t="shared" si="1"/>
        <v>0</v>
      </c>
      <c r="P35">
        <f t="shared" si="1"/>
        <v>0</v>
      </c>
      <c r="Q35">
        <f t="shared" si="1"/>
        <v>0</v>
      </c>
      <c r="R35">
        <f t="shared" si="1"/>
        <v>0</v>
      </c>
      <c r="S35">
        <f t="shared" si="1"/>
        <v>0</v>
      </c>
      <c r="T35">
        <f t="shared" si="1"/>
        <v>0</v>
      </c>
      <c r="U35">
        <f t="shared" si="1"/>
        <v>0</v>
      </c>
      <c r="V35">
        <f t="shared" si="1"/>
        <v>0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t="s">
        <v>2</v>
      </c>
      <c r="AM35" t="s">
        <v>2</v>
      </c>
      <c r="AN35" t="s">
        <v>2</v>
      </c>
      <c r="AO35" t="s">
        <v>2</v>
      </c>
      <c r="AP35" t="s">
        <v>2</v>
      </c>
      <c r="AQ35">
        <f t="shared" ref="AQ35:AV35" si="2">0*(1.6129)</f>
        <v>0</v>
      </c>
      <c r="AR35">
        <f t="shared" si="2"/>
        <v>0</v>
      </c>
      <c r="AS35">
        <f t="shared" si="2"/>
        <v>0</v>
      </c>
      <c r="AT35">
        <f t="shared" si="2"/>
        <v>0</v>
      </c>
      <c r="AU35">
        <f t="shared" si="2"/>
        <v>0</v>
      </c>
      <c r="AV35">
        <f t="shared" si="2"/>
        <v>0</v>
      </c>
      <c r="AW35">
        <f>0.19*(1.6129)</f>
        <v>0.30645100000000003</v>
      </c>
      <c r="AX35">
        <f>0.45*(1.6129)</f>
        <v>0.72580500000000003</v>
      </c>
      <c r="AY35">
        <f>0.41*(1.6129)</f>
        <v>0.66128900000000002</v>
      </c>
      <c r="AZ35">
        <f>0.15*(1.6129)</f>
        <v>0.24193499999999998</v>
      </c>
      <c r="BA35">
        <f t="shared" ref="BA35:BL39" si="3">0*(1.6129)</f>
        <v>0</v>
      </c>
      <c r="BB35">
        <f t="shared" si="3"/>
        <v>0</v>
      </c>
      <c r="BC35">
        <f t="shared" si="3"/>
        <v>0</v>
      </c>
      <c r="BD35">
        <f t="shared" si="3"/>
        <v>0</v>
      </c>
      <c r="BE35">
        <f t="shared" si="3"/>
        <v>0</v>
      </c>
      <c r="BF35">
        <f t="shared" si="3"/>
        <v>0</v>
      </c>
      <c r="BG35">
        <f t="shared" si="3"/>
        <v>0</v>
      </c>
      <c r="BH35">
        <f t="shared" si="3"/>
        <v>0</v>
      </c>
      <c r="BI35">
        <f t="shared" si="3"/>
        <v>0</v>
      </c>
      <c r="BJ35">
        <f t="shared" si="3"/>
        <v>0</v>
      </c>
      <c r="BK35">
        <f t="shared" si="3"/>
        <v>0</v>
      </c>
      <c r="BL35">
        <f t="shared" si="3"/>
        <v>0</v>
      </c>
    </row>
    <row r="36" spans="1:64">
      <c r="A36">
        <f t="shared" si="0"/>
        <v>0</v>
      </c>
      <c r="B36">
        <f t="shared" si="0"/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1"/>
        <v>0</v>
      </c>
      <c r="L36">
        <f t="shared" si="1"/>
        <v>0</v>
      </c>
      <c r="M36">
        <f t="shared" si="1"/>
        <v>0</v>
      </c>
      <c r="N36">
        <f t="shared" si="1"/>
        <v>0</v>
      </c>
      <c r="O36">
        <f t="shared" si="1"/>
        <v>0</v>
      </c>
      <c r="P36">
        <f t="shared" si="1"/>
        <v>0</v>
      </c>
      <c r="Q36">
        <f t="shared" si="1"/>
        <v>0</v>
      </c>
      <c r="R36">
        <f t="shared" si="1"/>
        <v>0</v>
      </c>
      <c r="S36">
        <f t="shared" si="1"/>
        <v>0</v>
      </c>
      <c r="T36">
        <f t="shared" si="1"/>
        <v>0</v>
      </c>
      <c r="U36">
        <f t="shared" si="1"/>
        <v>0</v>
      </c>
      <c r="V36">
        <f t="shared" si="1"/>
        <v>0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t="s">
        <v>2</v>
      </c>
      <c r="AM36" t="s">
        <v>2</v>
      </c>
      <c r="AN36" t="s">
        <v>2</v>
      </c>
      <c r="AO36" t="s">
        <v>2</v>
      </c>
      <c r="AP36" t="s">
        <v>2</v>
      </c>
      <c r="AQ36">
        <f>0*(1.6129)</f>
        <v>0</v>
      </c>
      <c r="AR36">
        <f>0*(1.6129)</f>
        <v>0</v>
      </c>
      <c r="AS36">
        <f>0*(1.6129)</f>
        <v>0</v>
      </c>
      <c r="AT36">
        <f>0*(1.6129)</f>
        <v>0</v>
      </c>
      <c r="AU36">
        <f>0*(1.6129)</f>
        <v>0</v>
      </c>
      <c r="AV36">
        <f>0.19*(1.6129)</f>
        <v>0.30645100000000003</v>
      </c>
      <c r="AW36">
        <f>0.45*(1.6129)</f>
        <v>0.72580500000000003</v>
      </c>
      <c r="AX36">
        <f>0.78*(1.6129)</f>
        <v>1.258062</v>
      </c>
      <c r="AY36">
        <f>0.56*(1.6129)</f>
        <v>0.90322400000000014</v>
      </c>
      <c r="AZ36">
        <f>0*(1.6129)</f>
        <v>0</v>
      </c>
      <c r="BA36">
        <f t="shared" si="3"/>
        <v>0</v>
      </c>
      <c r="BB36">
        <f t="shared" si="3"/>
        <v>0</v>
      </c>
      <c r="BC36">
        <f t="shared" si="3"/>
        <v>0</v>
      </c>
      <c r="BD36">
        <f t="shared" si="3"/>
        <v>0</v>
      </c>
      <c r="BE36">
        <f t="shared" si="3"/>
        <v>0</v>
      </c>
      <c r="BF36">
        <f t="shared" si="3"/>
        <v>0</v>
      </c>
      <c r="BG36">
        <f t="shared" si="3"/>
        <v>0</v>
      </c>
      <c r="BH36">
        <f t="shared" si="3"/>
        <v>0</v>
      </c>
      <c r="BI36">
        <f t="shared" si="3"/>
        <v>0</v>
      </c>
      <c r="BJ36">
        <f t="shared" si="3"/>
        <v>0</v>
      </c>
      <c r="BK36">
        <f t="shared" si="3"/>
        <v>0</v>
      </c>
      <c r="BL36">
        <f t="shared" si="3"/>
        <v>0</v>
      </c>
    </row>
    <row r="37" spans="1:64">
      <c r="A37">
        <f t="shared" si="0"/>
        <v>0</v>
      </c>
      <c r="B37">
        <f t="shared" si="0"/>
        <v>0</v>
      </c>
      <c r="C37">
        <f t="shared" si="0"/>
        <v>0</v>
      </c>
      <c r="D37">
        <f t="shared" si="0"/>
        <v>0</v>
      </c>
      <c r="E37">
        <f t="shared" si="0"/>
        <v>0</v>
      </c>
      <c r="F37">
        <f t="shared" si="0"/>
        <v>0</v>
      </c>
      <c r="G37">
        <f t="shared" si="0"/>
        <v>0</v>
      </c>
      <c r="H37">
        <f t="shared" si="0"/>
        <v>0</v>
      </c>
      <c r="I37">
        <f t="shared" si="0"/>
        <v>0</v>
      </c>
      <c r="J37">
        <f t="shared" si="0"/>
        <v>0</v>
      </c>
      <c r="K37">
        <f t="shared" si="1"/>
        <v>0</v>
      </c>
      <c r="L37">
        <f t="shared" si="1"/>
        <v>0</v>
      </c>
      <c r="M37">
        <f t="shared" si="1"/>
        <v>0</v>
      </c>
      <c r="N37">
        <f t="shared" si="1"/>
        <v>0</v>
      </c>
      <c r="O37">
        <f t="shared" si="1"/>
        <v>0</v>
      </c>
      <c r="P37">
        <f t="shared" si="1"/>
        <v>0</v>
      </c>
      <c r="Q37">
        <f t="shared" si="1"/>
        <v>0</v>
      </c>
      <c r="R37">
        <f t="shared" si="1"/>
        <v>0</v>
      </c>
      <c r="S37">
        <f t="shared" si="1"/>
        <v>0</v>
      </c>
      <c r="T37">
        <f t="shared" si="1"/>
        <v>0</v>
      </c>
      <c r="U37">
        <f t="shared" si="1"/>
        <v>0</v>
      </c>
      <c r="V37">
        <f t="shared" si="1"/>
        <v>0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t="s">
        <v>2</v>
      </c>
      <c r="AM37" t="s">
        <v>2</v>
      </c>
      <c r="AN37" t="s">
        <v>2</v>
      </c>
      <c r="AO37" t="s">
        <v>2</v>
      </c>
      <c r="AP37" t="s">
        <v>2</v>
      </c>
      <c r="AQ37">
        <f>0*(1.6129)</f>
        <v>0</v>
      </c>
      <c r="AR37">
        <f>0*(1.6129)</f>
        <v>0</v>
      </c>
      <c r="AS37">
        <f>0*(1.6129)</f>
        <v>0</v>
      </c>
      <c r="AT37">
        <f>0*(1.6129)</f>
        <v>0</v>
      </c>
      <c r="AU37">
        <f>0.15*(1.6129)</f>
        <v>0.24193499999999998</v>
      </c>
      <c r="AV37">
        <f>0.49*(1.6129)</f>
        <v>0.79032099999999994</v>
      </c>
      <c r="AW37">
        <f>0.92*(1.6129)</f>
        <v>1.483868</v>
      </c>
      <c r="AX37">
        <f>1.17*(1.6129)</f>
        <v>1.8870929999999999</v>
      </c>
      <c r="AY37">
        <f>0.81*(1.6129)</f>
        <v>1.3064490000000002</v>
      </c>
      <c r="AZ37">
        <f>0*(1.6129)</f>
        <v>0</v>
      </c>
      <c r="BA37">
        <f t="shared" si="3"/>
        <v>0</v>
      </c>
      <c r="BB37">
        <f t="shared" si="3"/>
        <v>0</v>
      </c>
      <c r="BC37">
        <f t="shared" si="3"/>
        <v>0</v>
      </c>
      <c r="BD37">
        <f t="shared" si="3"/>
        <v>0</v>
      </c>
      <c r="BE37">
        <f t="shared" si="3"/>
        <v>0</v>
      </c>
      <c r="BF37">
        <f t="shared" si="3"/>
        <v>0</v>
      </c>
      <c r="BG37">
        <f t="shared" si="3"/>
        <v>0</v>
      </c>
      <c r="BH37">
        <f t="shared" si="3"/>
        <v>0</v>
      </c>
      <c r="BI37">
        <f t="shared" si="3"/>
        <v>0</v>
      </c>
      <c r="BJ37">
        <f t="shared" si="3"/>
        <v>0</v>
      </c>
      <c r="BK37">
        <f t="shared" si="3"/>
        <v>0</v>
      </c>
      <c r="BL37">
        <f t="shared" si="3"/>
        <v>0</v>
      </c>
    </row>
    <row r="38" spans="1:64">
      <c r="A38">
        <f t="shared" si="0"/>
        <v>0</v>
      </c>
      <c r="B38">
        <f t="shared" si="0"/>
        <v>0</v>
      </c>
      <c r="C38">
        <f t="shared" si="0"/>
        <v>0</v>
      </c>
      <c r="D38">
        <f t="shared" si="0"/>
        <v>0</v>
      </c>
      <c r="E38">
        <f t="shared" si="0"/>
        <v>0</v>
      </c>
      <c r="F38">
        <f t="shared" si="0"/>
        <v>0</v>
      </c>
      <c r="G38">
        <f t="shared" si="0"/>
        <v>0</v>
      </c>
      <c r="H38">
        <f t="shared" si="0"/>
        <v>0</v>
      </c>
      <c r="I38">
        <f t="shared" si="0"/>
        <v>0</v>
      </c>
      <c r="J38">
        <f t="shared" si="0"/>
        <v>0</v>
      </c>
      <c r="K38">
        <f t="shared" si="1"/>
        <v>0</v>
      </c>
      <c r="L38">
        <f t="shared" si="1"/>
        <v>0</v>
      </c>
      <c r="M38">
        <f t="shared" si="1"/>
        <v>0</v>
      </c>
      <c r="N38">
        <f t="shared" si="1"/>
        <v>0</v>
      </c>
      <c r="O38">
        <f t="shared" si="1"/>
        <v>0</v>
      </c>
      <c r="P38">
        <f t="shared" si="1"/>
        <v>0</v>
      </c>
      <c r="Q38">
        <f t="shared" si="1"/>
        <v>0</v>
      </c>
      <c r="R38">
        <f t="shared" si="1"/>
        <v>0</v>
      </c>
      <c r="S38">
        <f t="shared" si="1"/>
        <v>0</v>
      </c>
      <c r="T38">
        <f t="shared" si="1"/>
        <v>0</v>
      </c>
      <c r="U38">
        <f t="shared" si="1"/>
        <v>0</v>
      </c>
      <c r="V38">
        <f t="shared" si="1"/>
        <v>0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t="s">
        <v>2</v>
      </c>
      <c r="AM38" t="s">
        <v>2</v>
      </c>
      <c r="AN38" t="s">
        <v>2</v>
      </c>
      <c r="AO38" t="s">
        <v>2</v>
      </c>
      <c r="AP38" t="s">
        <v>2</v>
      </c>
      <c r="AQ38">
        <f>0.15*(1.6129)</f>
        <v>0.24193499999999998</v>
      </c>
      <c r="AR38">
        <f>0.19*(1.6129)</f>
        <v>0.30645100000000003</v>
      </c>
      <c r="AS38">
        <f>0.15*(1.6129)</f>
        <v>0.24193499999999998</v>
      </c>
      <c r="AT38">
        <f>0.15*(1.6129)</f>
        <v>0.24193499999999998</v>
      </c>
      <c r="AU38">
        <f>0.27*(1.6129)</f>
        <v>0.43548300000000001</v>
      </c>
      <c r="AV38">
        <f>0.67*(1.6129)</f>
        <v>1.080643</v>
      </c>
      <c r="AW38">
        <f>0.99*(1.6129)</f>
        <v>1.5967709999999999</v>
      </c>
      <c r="AX38">
        <f>1.38*(1.6129)</f>
        <v>2.2258019999999998</v>
      </c>
      <c r="AY38">
        <f>0.96*(1.6129)</f>
        <v>1.548384</v>
      </c>
      <c r="AZ38">
        <f>0.27*(1.6129)</f>
        <v>0.43548300000000001</v>
      </c>
      <c r="BA38">
        <f t="shared" si="3"/>
        <v>0</v>
      </c>
      <c r="BB38">
        <f t="shared" si="3"/>
        <v>0</v>
      </c>
      <c r="BC38">
        <f t="shared" si="3"/>
        <v>0</v>
      </c>
      <c r="BD38">
        <f t="shared" si="3"/>
        <v>0</v>
      </c>
      <c r="BE38">
        <f t="shared" si="3"/>
        <v>0</v>
      </c>
      <c r="BF38">
        <f t="shared" si="3"/>
        <v>0</v>
      </c>
      <c r="BG38">
        <f t="shared" si="3"/>
        <v>0</v>
      </c>
      <c r="BH38">
        <f t="shared" si="3"/>
        <v>0</v>
      </c>
      <c r="BI38">
        <f t="shared" si="3"/>
        <v>0</v>
      </c>
      <c r="BJ38">
        <f t="shared" si="3"/>
        <v>0</v>
      </c>
      <c r="BK38">
        <f t="shared" si="3"/>
        <v>0</v>
      </c>
      <c r="BL38">
        <f t="shared" si="3"/>
        <v>0</v>
      </c>
    </row>
    <row r="39" spans="1:64">
      <c r="A39">
        <f t="shared" si="0"/>
        <v>0</v>
      </c>
      <c r="B39">
        <f t="shared" si="0"/>
        <v>0</v>
      </c>
      <c r="C39">
        <f t="shared" si="0"/>
        <v>0</v>
      </c>
      <c r="D39">
        <f t="shared" si="0"/>
        <v>0</v>
      </c>
      <c r="E39">
        <f t="shared" si="0"/>
        <v>0</v>
      </c>
      <c r="F39">
        <f t="shared" si="0"/>
        <v>0</v>
      </c>
      <c r="G39">
        <f t="shared" si="0"/>
        <v>0</v>
      </c>
      <c r="H39">
        <f t="shared" si="0"/>
        <v>0</v>
      </c>
      <c r="I39">
        <f t="shared" si="0"/>
        <v>0</v>
      </c>
      <c r="J39">
        <f t="shared" si="0"/>
        <v>0</v>
      </c>
      <c r="K39">
        <f t="shared" si="1"/>
        <v>0</v>
      </c>
      <c r="L39">
        <f t="shared" si="1"/>
        <v>0</v>
      </c>
      <c r="M39">
        <f t="shared" si="1"/>
        <v>0</v>
      </c>
      <c r="N39">
        <f t="shared" si="1"/>
        <v>0</v>
      </c>
      <c r="O39">
        <f t="shared" si="1"/>
        <v>0</v>
      </c>
      <c r="P39">
        <f t="shared" si="1"/>
        <v>0</v>
      </c>
      <c r="Q39">
        <f t="shared" si="1"/>
        <v>0</v>
      </c>
      <c r="R39">
        <f t="shared" si="1"/>
        <v>0</v>
      </c>
      <c r="S39">
        <f t="shared" si="1"/>
        <v>0</v>
      </c>
      <c r="T39">
        <f t="shared" si="1"/>
        <v>0</v>
      </c>
      <c r="U39">
        <f t="shared" si="1"/>
        <v>0</v>
      </c>
      <c r="V39">
        <f t="shared" si="1"/>
        <v>0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t="s">
        <v>2</v>
      </c>
      <c r="AM39" t="s">
        <v>2</v>
      </c>
      <c r="AN39" t="s">
        <v>2</v>
      </c>
      <c r="AO39" t="s">
        <v>2</v>
      </c>
      <c r="AP39" t="s">
        <v>2</v>
      </c>
      <c r="AQ39">
        <f>0.19*(1.6129)</f>
        <v>0.30645100000000003</v>
      </c>
      <c r="AR39">
        <f>0.19*(1.6129)</f>
        <v>0.30645100000000003</v>
      </c>
      <c r="AS39">
        <f>0.19*(1.6129)</f>
        <v>0.30645100000000003</v>
      </c>
      <c r="AT39">
        <f>0.19*(1.6129)</f>
        <v>0.30645100000000003</v>
      </c>
      <c r="AU39">
        <f>0.3*(1.6129)</f>
        <v>0.48386999999999997</v>
      </c>
      <c r="AV39">
        <f>0.67*(1.6129)</f>
        <v>1.080643</v>
      </c>
      <c r="AW39">
        <f>1.1*(1.6129)</f>
        <v>1.7741900000000002</v>
      </c>
      <c r="AX39">
        <f>1.38*(1.6129)</f>
        <v>2.2258019999999998</v>
      </c>
      <c r="AY39">
        <f>1.21*(1.6129)</f>
        <v>1.9516089999999999</v>
      </c>
      <c r="AZ39">
        <f>0.78*(1.6129)</f>
        <v>1.258062</v>
      </c>
      <c r="BA39">
        <f t="shared" si="3"/>
        <v>0</v>
      </c>
      <c r="BB39">
        <f t="shared" si="3"/>
        <v>0</v>
      </c>
      <c r="BC39">
        <f t="shared" si="3"/>
        <v>0</v>
      </c>
      <c r="BD39">
        <f t="shared" si="3"/>
        <v>0</v>
      </c>
      <c r="BE39">
        <f t="shared" si="3"/>
        <v>0</v>
      </c>
      <c r="BF39">
        <f t="shared" si="3"/>
        <v>0</v>
      </c>
      <c r="BG39">
        <f t="shared" si="3"/>
        <v>0</v>
      </c>
      <c r="BH39">
        <f t="shared" si="3"/>
        <v>0</v>
      </c>
      <c r="BI39">
        <f t="shared" si="3"/>
        <v>0</v>
      </c>
      <c r="BJ39">
        <f t="shared" si="3"/>
        <v>0</v>
      </c>
      <c r="BK39">
        <f t="shared" si="3"/>
        <v>0</v>
      </c>
      <c r="BL39">
        <f t="shared" si="3"/>
        <v>0</v>
      </c>
    </row>
    <row r="40" spans="1:64">
      <c r="A40">
        <f t="shared" ref="A40:K40" si="4">0*(1.6129)</f>
        <v>0</v>
      </c>
      <c r="B40">
        <f t="shared" si="4"/>
        <v>0</v>
      </c>
      <c r="C40">
        <f t="shared" si="4"/>
        <v>0</v>
      </c>
      <c r="D40">
        <f t="shared" si="4"/>
        <v>0</v>
      </c>
      <c r="E40">
        <f t="shared" si="4"/>
        <v>0</v>
      </c>
      <c r="F40">
        <f t="shared" si="4"/>
        <v>0</v>
      </c>
      <c r="G40">
        <f t="shared" si="4"/>
        <v>0</v>
      </c>
      <c r="H40">
        <f t="shared" si="4"/>
        <v>0</v>
      </c>
      <c r="I40">
        <f t="shared" si="4"/>
        <v>0</v>
      </c>
      <c r="J40">
        <f t="shared" si="4"/>
        <v>0</v>
      </c>
      <c r="K40">
        <f t="shared" si="4"/>
        <v>0</v>
      </c>
      <c r="L40">
        <f>0.15*(1.6129)</f>
        <v>0.24193499999999998</v>
      </c>
      <c r="M40">
        <f t="shared" ref="M40:V40" si="5">0*(1.6129)</f>
        <v>0</v>
      </c>
      <c r="N40">
        <f t="shared" si="5"/>
        <v>0</v>
      </c>
      <c r="O40">
        <f t="shared" si="5"/>
        <v>0</v>
      </c>
      <c r="P40">
        <f t="shared" si="5"/>
        <v>0</v>
      </c>
      <c r="Q40">
        <f t="shared" si="5"/>
        <v>0</v>
      </c>
      <c r="R40">
        <f t="shared" si="5"/>
        <v>0</v>
      </c>
      <c r="S40">
        <f t="shared" si="5"/>
        <v>0</v>
      </c>
      <c r="T40">
        <f t="shared" si="5"/>
        <v>0</v>
      </c>
      <c r="U40">
        <f t="shared" si="5"/>
        <v>0</v>
      </c>
      <c r="V40">
        <f t="shared" si="5"/>
        <v>0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t="s">
        <v>2</v>
      </c>
      <c r="AM40" t="s">
        <v>2</v>
      </c>
      <c r="AN40" t="s">
        <v>2</v>
      </c>
      <c r="AO40" t="s">
        <v>2</v>
      </c>
      <c r="AP40" t="s">
        <v>2</v>
      </c>
      <c r="AQ40">
        <f t="shared" ref="AQ40:AQ61" si="6">0*(1.6129)</f>
        <v>0</v>
      </c>
      <c r="AR40">
        <f>0.15*(1.6129)</f>
        <v>0.24193499999999998</v>
      </c>
      <c r="AS40">
        <f>0.15*(1.6129)</f>
        <v>0.24193499999999998</v>
      </c>
      <c r="AT40">
        <f t="shared" ref="AT40:AT48" si="7">0*(1.6129)</f>
        <v>0</v>
      </c>
      <c r="AU40">
        <f>0.19*(1.6129)</f>
        <v>0.30645100000000003</v>
      </c>
      <c r="AV40">
        <f>0.49*(1.6129)</f>
        <v>0.79032099999999994</v>
      </c>
      <c r="AW40">
        <f>0.92*(1.6129)</f>
        <v>1.483868</v>
      </c>
      <c r="AX40">
        <f>1.42*(1.6129)</f>
        <v>2.2903180000000001</v>
      </c>
      <c r="AY40">
        <f>1.52*(1.6129)</f>
        <v>2.4516080000000002</v>
      </c>
      <c r="AZ40">
        <f>1.28*(1.6129)</f>
        <v>2.0645120000000001</v>
      </c>
      <c r="BA40">
        <f>0.74*(1.6129)</f>
        <v>1.193546</v>
      </c>
      <c r="BB40">
        <f>0.45*(1.6129)</f>
        <v>0.72580500000000003</v>
      </c>
      <c r="BC40">
        <f>0.23*(1.6129)</f>
        <v>0.37096699999999999</v>
      </c>
      <c r="BD40">
        <f>0.27*(1.6129)</f>
        <v>0.43548300000000001</v>
      </c>
      <c r="BE40">
        <f>0.23*(1.6129)</f>
        <v>0.37096699999999999</v>
      </c>
      <c r="BF40">
        <f t="shared" ref="BF40:BL40" si="8">0*(1.6129)</f>
        <v>0</v>
      </c>
      <c r="BG40">
        <f t="shared" si="8"/>
        <v>0</v>
      </c>
      <c r="BH40">
        <f t="shared" si="8"/>
        <v>0</v>
      </c>
      <c r="BI40">
        <f t="shared" si="8"/>
        <v>0</v>
      </c>
      <c r="BJ40">
        <f t="shared" si="8"/>
        <v>0</v>
      </c>
      <c r="BK40">
        <f t="shared" si="8"/>
        <v>0</v>
      </c>
      <c r="BL40">
        <f t="shared" si="8"/>
        <v>0</v>
      </c>
    </row>
    <row r="41" spans="1:64">
      <c r="A41">
        <f t="shared" ref="A41:H53" si="9">0*(1.6129)</f>
        <v>0</v>
      </c>
      <c r="B41">
        <f t="shared" si="9"/>
        <v>0</v>
      </c>
      <c r="C41">
        <f t="shared" si="9"/>
        <v>0</v>
      </c>
      <c r="D41">
        <f t="shared" si="9"/>
        <v>0</v>
      </c>
      <c r="E41">
        <f t="shared" si="9"/>
        <v>0</v>
      </c>
      <c r="F41">
        <f t="shared" si="9"/>
        <v>0</v>
      </c>
      <c r="G41">
        <f t="shared" si="9"/>
        <v>0</v>
      </c>
      <c r="H41">
        <f t="shared" si="9"/>
        <v>0</v>
      </c>
      <c r="I41">
        <f>0.15*(1.6129)</f>
        <v>0.24193499999999998</v>
      </c>
      <c r="J41">
        <f>0.19*(1.6129)</f>
        <v>0.30645100000000003</v>
      </c>
      <c r="K41">
        <f>0.27*(1.6129)</f>
        <v>0.43548300000000001</v>
      </c>
      <c r="L41">
        <f>0.3*(1.6129)</f>
        <v>0.48386999999999997</v>
      </c>
      <c r="M41">
        <f>0.27*(1.6129)</f>
        <v>0.43548300000000001</v>
      </c>
      <c r="N41">
        <f>0.23*(1.6129)</f>
        <v>0.37096699999999999</v>
      </c>
      <c r="O41">
        <f>0.15*(1.6129)</f>
        <v>0.24193499999999998</v>
      </c>
      <c r="P41">
        <f t="shared" ref="P41:V41" si="10">0*(1.6129)</f>
        <v>0</v>
      </c>
      <c r="Q41">
        <f t="shared" si="10"/>
        <v>0</v>
      </c>
      <c r="R41">
        <f t="shared" si="10"/>
        <v>0</v>
      </c>
      <c r="S41">
        <f t="shared" si="10"/>
        <v>0</v>
      </c>
      <c r="T41">
        <f t="shared" si="10"/>
        <v>0</v>
      </c>
      <c r="U41">
        <f t="shared" si="10"/>
        <v>0</v>
      </c>
      <c r="V41">
        <f t="shared" si="10"/>
        <v>0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t="s">
        <v>2</v>
      </c>
      <c r="AM41" t="s">
        <v>2</v>
      </c>
      <c r="AN41" t="s">
        <v>2</v>
      </c>
      <c r="AO41" t="s">
        <v>2</v>
      </c>
      <c r="AP41" t="s">
        <v>2</v>
      </c>
      <c r="AQ41">
        <f t="shared" si="6"/>
        <v>0</v>
      </c>
      <c r="AR41">
        <f t="shared" ref="AR41:AS48" si="11">0*(1.6129)</f>
        <v>0</v>
      </c>
      <c r="AS41">
        <f t="shared" si="11"/>
        <v>0</v>
      </c>
      <c r="AT41">
        <f t="shared" si="7"/>
        <v>0</v>
      </c>
      <c r="AU41">
        <f t="shared" ref="AU41:AV46" si="12">0*(1.6129)</f>
        <v>0</v>
      </c>
      <c r="AV41">
        <f t="shared" si="12"/>
        <v>0</v>
      </c>
      <c r="AW41">
        <f>0.3*(1.6129)</f>
        <v>0.48386999999999997</v>
      </c>
      <c r="AX41">
        <f>1.06*(1.6129)</f>
        <v>1.7096740000000001</v>
      </c>
      <c r="AY41">
        <f>1.38*(1.6129)</f>
        <v>2.2258019999999998</v>
      </c>
      <c r="AZ41">
        <f>1.28*(1.6129)</f>
        <v>2.0645120000000001</v>
      </c>
      <c r="BA41">
        <f>1.03*(1.6129)</f>
        <v>1.661287</v>
      </c>
      <c r="BB41">
        <f>1.13*(1.6129)</f>
        <v>1.8225769999999999</v>
      </c>
      <c r="BC41">
        <f>0.88*(1.6129)</f>
        <v>1.4193519999999999</v>
      </c>
      <c r="BD41">
        <f>0.88*(1.6129)</f>
        <v>1.4193519999999999</v>
      </c>
      <c r="BE41">
        <f>0.7*(1.6129)</f>
        <v>1.12903</v>
      </c>
      <c r="BF41">
        <f>0.56*(1.6129)</f>
        <v>0.90322400000000014</v>
      </c>
      <c r="BG41">
        <f>0.38*(1.6129)</f>
        <v>0.61290200000000006</v>
      </c>
      <c r="BH41">
        <f>0*(1.6129)</f>
        <v>0</v>
      </c>
      <c r="BI41">
        <f>0*(1.6129)</f>
        <v>0</v>
      </c>
      <c r="BJ41">
        <f>0*(1.6129)</f>
        <v>0</v>
      </c>
      <c r="BK41">
        <f>0*(1.6129)</f>
        <v>0</v>
      </c>
      <c r="BL41">
        <f>0*(1.6129)</f>
        <v>0</v>
      </c>
    </row>
    <row r="42" spans="1:64">
      <c r="A42">
        <f t="shared" si="9"/>
        <v>0</v>
      </c>
      <c r="B42">
        <f t="shared" si="9"/>
        <v>0</v>
      </c>
      <c r="C42">
        <f t="shared" si="9"/>
        <v>0</v>
      </c>
      <c r="D42">
        <f t="shared" si="9"/>
        <v>0</v>
      </c>
      <c r="E42">
        <f t="shared" si="9"/>
        <v>0</v>
      </c>
      <c r="F42">
        <f t="shared" si="9"/>
        <v>0</v>
      </c>
      <c r="G42">
        <f t="shared" si="9"/>
        <v>0</v>
      </c>
      <c r="H42">
        <f t="shared" si="9"/>
        <v>0</v>
      </c>
      <c r="I42">
        <f>0.19*(1.6129)</f>
        <v>0.30645100000000003</v>
      </c>
      <c r="J42">
        <f>0.23*(1.6129)</f>
        <v>0.37096699999999999</v>
      </c>
      <c r="K42">
        <f>0.27*(1.6129)</f>
        <v>0.43548300000000001</v>
      </c>
      <c r="L42">
        <f>0.3*(1.6129)</f>
        <v>0.48386999999999997</v>
      </c>
      <c r="M42">
        <f>0.38*(1.6129)</f>
        <v>0.61290200000000006</v>
      </c>
      <c r="N42">
        <f>0.38*(1.6129)</f>
        <v>0.61290200000000006</v>
      </c>
      <c r="O42">
        <f>0.27*(1.6129)</f>
        <v>0.43548300000000001</v>
      </c>
      <c r="P42">
        <f>0.19*(1.6129)</f>
        <v>0.30645100000000003</v>
      </c>
      <c r="Q42">
        <f t="shared" ref="Q42:V43" si="13">0*(1.6129)</f>
        <v>0</v>
      </c>
      <c r="R42">
        <f t="shared" si="13"/>
        <v>0</v>
      </c>
      <c r="S42">
        <f t="shared" si="13"/>
        <v>0</v>
      </c>
      <c r="T42">
        <f t="shared" si="13"/>
        <v>0</v>
      </c>
      <c r="U42">
        <f t="shared" si="13"/>
        <v>0</v>
      </c>
      <c r="V42">
        <f t="shared" si="13"/>
        <v>0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t="s">
        <v>2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t="s">
        <v>2</v>
      </c>
      <c r="AM42" t="s">
        <v>2</v>
      </c>
      <c r="AN42" t="s">
        <v>2</v>
      </c>
      <c r="AO42" t="s">
        <v>2</v>
      </c>
      <c r="AP42" t="s">
        <v>2</v>
      </c>
      <c r="AQ42">
        <f t="shared" si="6"/>
        <v>0</v>
      </c>
      <c r="AR42">
        <f t="shared" si="11"/>
        <v>0</v>
      </c>
      <c r="AS42">
        <f t="shared" si="11"/>
        <v>0</v>
      </c>
      <c r="AT42">
        <f t="shared" si="7"/>
        <v>0</v>
      </c>
      <c r="AU42">
        <f t="shared" si="12"/>
        <v>0</v>
      </c>
      <c r="AV42">
        <f t="shared" si="12"/>
        <v>0</v>
      </c>
      <c r="AW42">
        <f>0*(1.6129)</f>
        <v>0</v>
      </c>
      <c r="AX42">
        <f>0.41*(1.6129)</f>
        <v>0.66128900000000002</v>
      </c>
      <c r="AY42">
        <f>0.92*(1.6129)</f>
        <v>1.483868</v>
      </c>
      <c r="AZ42">
        <f>0.74*(1.6129)</f>
        <v>1.193546</v>
      </c>
      <c r="BA42">
        <f>1.17*(1.6129)</f>
        <v>1.8870929999999999</v>
      </c>
      <c r="BB42">
        <f>1.28*(1.6129)</f>
        <v>2.0645120000000001</v>
      </c>
      <c r="BC42">
        <f>1.31*(1.6129)</f>
        <v>2.1128990000000001</v>
      </c>
      <c r="BD42">
        <f>1.17*(1.6129)</f>
        <v>1.8870929999999999</v>
      </c>
      <c r="BE42">
        <f>0.92*(1.6129)</f>
        <v>1.483868</v>
      </c>
      <c r="BF42">
        <f>0.81*(1.6129)</f>
        <v>1.3064490000000002</v>
      </c>
      <c r="BG42">
        <f>0.67*(1.6129)</f>
        <v>1.080643</v>
      </c>
      <c r="BH42">
        <f>0.45*(1.6129)</f>
        <v>0.72580500000000003</v>
      </c>
      <c r="BI42">
        <f>0.19*(1.6129)</f>
        <v>0.30645100000000003</v>
      </c>
      <c r="BJ42">
        <f t="shared" ref="BJ42:BL46" si="14">0*(1.6129)</f>
        <v>0</v>
      </c>
      <c r="BK42">
        <f t="shared" si="14"/>
        <v>0</v>
      </c>
      <c r="BL42">
        <f t="shared" si="14"/>
        <v>0</v>
      </c>
    </row>
    <row r="43" spans="1:64">
      <c r="A43">
        <f t="shared" si="9"/>
        <v>0</v>
      </c>
      <c r="B43">
        <f t="shared" si="9"/>
        <v>0</v>
      </c>
      <c r="C43">
        <f t="shared" si="9"/>
        <v>0</v>
      </c>
      <c r="D43">
        <f t="shared" si="9"/>
        <v>0</v>
      </c>
      <c r="E43">
        <f t="shared" si="9"/>
        <v>0</v>
      </c>
      <c r="F43">
        <f t="shared" si="9"/>
        <v>0</v>
      </c>
      <c r="G43">
        <f t="shared" si="9"/>
        <v>0</v>
      </c>
      <c r="H43">
        <f t="shared" si="9"/>
        <v>0</v>
      </c>
      <c r="I43">
        <f>0.15*(1.6129)</f>
        <v>0.24193499999999998</v>
      </c>
      <c r="J43">
        <f>0.23*(1.6129)</f>
        <v>0.37096699999999999</v>
      </c>
      <c r="K43">
        <f>0.38*(1.6129)</f>
        <v>0.61290200000000006</v>
      </c>
      <c r="L43">
        <f>0.6*(1.6129)</f>
        <v>0.96773999999999993</v>
      </c>
      <c r="M43">
        <f>0.67*(1.6129)</f>
        <v>1.080643</v>
      </c>
      <c r="N43">
        <f>0.6*(1.6129)</f>
        <v>0.96773999999999993</v>
      </c>
      <c r="O43">
        <f>0.38*(1.6129)</f>
        <v>0.61290200000000006</v>
      </c>
      <c r="P43">
        <f>0.3*(1.6129)</f>
        <v>0.48386999999999997</v>
      </c>
      <c r="Q43">
        <f t="shared" si="13"/>
        <v>0</v>
      </c>
      <c r="R43">
        <f t="shared" si="13"/>
        <v>0</v>
      </c>
      <c r="S43">
        <f t="shared" si="13"/>
        <v>0</v>
      </c>
      <c r="T43">
        <f t="shared" si="13"/>
        <v>0</v>
      </c>
      <c r="U43">
        <f t="shared" si="13"/>
        <v>0</v>
      </c>
      <c r="V43">
        <f t="shared" si="13"/>
        <v>0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t="s">
        <v>2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t="s">
        <v>2</v>
      </c>
      <c r="AM43" t="s">
        <v>2</v>
      </c>
      <c r="AN43" t="s">
        <v>2</v>
      </c>
      <c r="AO43" t="s">
        <v>2</v>
      </c>
      <c r="AP43" t="s">
        <v>2</v>
      </c>
      <c r="AQ43">
        <f t="shared" si="6"/>
        <v>0</v>
      </c>
      <c r="AR43">
        <f t="shared" si="11"/>
        <v>0</v>
      </c>
      <c r="AS43">
        <f t="shared" si="11"/>
        <v>0</v>
      </c>
      <c r="AT43">
        <f t="shared" si="7"/>
        <v>0</v>
      </c>
      <c r="AU43">
        <f t="shared" si="12"/>
        <v>0</v>
      </c>
      <c r="AV43">
        <f t="shared" si="12"/>
        <v>0</v>
      </c>
      <c r="AW43">
        <f>0*(1.6129)</f>
        <v>0</v>
      </c>
      <c r="AX43">
        <f>0.23*(1.6129)</f>
        <v>0.37096699999999999</v>
      </c>
      <c r="AY43">
        <f>0.45*(1.6129)</f>
        <v>0.72580500000000003</v>
      </c>
      <c r="AZ43">
        <f>0.52*(1.6129)</f>
        <v>0.83870800000000001</v>
      </c>
      <c r="BA43">
        <f>1.1*(1.6129)</f>
        <v>1.7741900000000002</v>
      </c>
      <c r="BB43">
        <f>1.24*(1.6129)</f>
        <v>1.9999959999999999</v>
      </c>
      <c r="BC43">
        <f>1.38*(1.6129)</f>
        <v>2.2258019999999998</v>
      </c>
      <c r="BD43">
        <f>1.13*(1.6129)</f>
        <v>1.8225769999999999</v>
      </c>
      <c r="BE43">
        <f>1.17*(1.6129)</f>
        <v>1.8870929999999999</v>
      </c>
      <c r="BF43">
        <f>1.03*(1.6129)</f>
        <v>1.661287</v>
      </c>
      <c r="BG43">
        <f>0.67*(1.6129)</f>
        <v>1.080643</v>
      </c>
      <c r="BH43">
        <f>0.52*(1.6129)</f>
        <v>0.83870800000000001</v>
      </c>
      <c r="BI43">
        <f>0.3*(1.6129)</f>
        <v>0.48386999999999997</v>
      </c>
      <c r="BJ43">
        <f t="shared" si="14"/>
        <v>0</v>
      </c>
      <c r="BK43">
        <f t="shared" si="14"/>
        <v>0</v>
      </c>
      <c r="BL43">
        <f t="shared" si="14"/>
        <v>0</v>
      </c>
    </row>
    <row r="44" spans="1:64">
      <c r="A44">
        <f t="shared" si="9"/>
        <v>0</v>
      </c>
      <c r="B44">
        <f t="shared" si="9"/>
        <v>0</v>
      </c>
      <c r="C44">
        <f t="shared" si="9"/>
        <v>0</v>
      </c>
      <c r="D44">
        <f t="shared" si="9"/>
        <v>0</v>
      </c>
      <c r="E44">
        <f t="shared" si="9"/>
        <v>0</v>
      </c>
      <c r="F44">
        <f t="shared" si="9"/>
        <v>0</v>
      </c>
      <c r="G44">
        <f t="shared" si="9"/>
        <v>0</v>
      </c>
      <c r="H44">
        <f t="shared" si="9"/>
        <v>0</v>
      </c>
      <c r="I44">
        <f>0.15*(1.6129)</f>
        <v>0.24193499999999998</v>
      </c>
      <c r="J44">
        <f>0.15*(1.6129)</f>
        <v>0.24193499999999998</v>
      </c>
      <c r="K44">
        <f>0.34*(1.6129)</f>
        <v>0.54838600000000004</v>
      </c>
      <c r="L44">
        <f>0.7*(1.6129)</f>
        <v>1.12903</v>
      </c>
      <c r="M44">
        <f>0.78*(1.6129)</f>
        <v>1.258062</v>
      </c>
      <c r="N44">
        <f>0.74*(1.6129)</f>
        <v>1.193546</v>
      </c>
      <c r="O44">
        <f>0.63*(1.6129)</f>
        <v>1.016127</v>
      </c>
      <c r="P44">
        <f>0.38*(1.6129)</f>
        <v>0.61290200000000006</v>
      </c>
      <c r="Q44">
        <f>0.19*(1.6129)</f>
        <v>0.30645100000000003</v>
      </c>
      <c r="R44">
        <f t="shared" ref="R44:V47" si="15">0*(1.6129)</f>
        <v>0</v>
      </c>
      <c r="S44">
        <f t="shared" si="15"/>
        <v>0</v>
      </c>
      <c r="T44">
        <f t="shared" si="15"/>
        <v>0</v>
      </c>
      <c r="U44">
        <f t="shared" si="15"/>
        <v>0</v>
      </c>
      <c r="V44">
        <f t="shared" si="15"/>
        <v>0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t="s">
        <v>2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t="s">
        <v>2</v>
      </c>
      <c r="AM44" t="s">
        <v>2</v>
      </c>
      <c r="AN44" t="s">
        <v>2</v>
      </c>
      <c r="AO44" t="s">
        <v>2</v>
      </c>
      <c r="AP44" t="s">
        <v>2</v>
      </c>
      <c r="AQ44">
        <f t="shared" si="6"/>
        <v>0</v>
      </c>
      <c r="AR44">
        <f t="shared" si="11"/>
        <v>0</v>
      </c>
      <c r="AS44">
        <f t="shared" si="11"/>
        <v>0</v>
      </c>
      <c r="AT44">
        <f t="shared" si="7"/>
        <v>0</v>
      </c>
      <c r="AU44">
        <f t="shared" si="12"/>
        <v>0</v>
      </c>
      <c r="AV44">
        <f t="shared" si="12"/>
        <v>0</v>
      </c>
      <c r="AW44">
        <f>0*(1.6129)</f>
        <v>0</v>
      </c>
      <c r="AX44">
        <f>0*(1.6129)</f>
        <v>0</v>
      </c>
      <c r="AY44">
        <f>0*(1.6129)</f>
        <v>0</v>
      </c>
      <c r="AZ44">
        <f>0.56*(1.6129)</f>
        <v>0.90322400000000014</v>
      </c>
      <c r="BA44">
        <f>0.92*(1.6129)</f>
        <v>1.483868</v>
      </c>
      <c r="BB44">
        <f>1.24*(1.6129)</f>
        <v>1.9999959999999999</v>
      </c>
      <c r="BC44">
        <f>1.38*(1.6129)</f>
        <v>2.2258019999999998</v>
      </c>
      <c r="BD44">
        <f>1.24*(1.6129)</f>
        <v>1.9999959999999999</v>
      </c>
      <c r="BE44">
        <f>1.1*(1.6129)</f>
        <v>1.7741900000000002</v>
      </c>
      <c r="BF44">
        <f>1.06*(1.6129)</f>
        <v>1.7096740000000001</v>
      </c>
      <c r="BG44">
        <f>0.7*(1.6129)</f>
        <v>1.12903</v>
      </c>
      <c r="BH44">
        <f>0.49*(1.6129)</f>
        <v>0.79032099999999994</v>
      </c>
      <c r="BI44">
        <f>0.27*(1.6129)</f>
        <v>0.43548300000000001</v>
      </c>
      <c r="BJ44">
        <f t="shared" si="14"/>
        <v>0</v>
      </c>
      <c r="BK44">
        <f t="shared" si="14"/>
        <v>0</v>
      </c>
      <c r="BL44">
        <f t="shared" si="14"/>
        <v>0</v>
      </c>
    </row>
    <row r="45" spans="1:64">
      <c r="A45">
        <f t="shared" si="9"/>
        <v>0</v>
      </c>
      <c r="B45">
        <f t="shared" si="9"/>
        <v>0</v>
      </c>
      <c r="C45">
        <f t="shared" si="9"/>
        <v>0</v>
      </c>
      <c r="D45">
        <f t="shared" si="9"/>
        <v>0</v>
      </c>
      <c r="E45">
        <f t="shared" si="9"/>
        <v>0</v>
      </c>
      <c r="F45">
        <f t="shared" si="9"/>
        <v>0</v>
      </c>
      <c r="G45">
        <f t="shared" si="9"/>
        <v>0</v>
      </c>
      <c r="H45">
        <f t="shared" si="9"/>
        <v>0</v>
      </c>
      <c r="I45">
        <f>0*(1.6129)</f>
        <v>0</v>
      </c>
      <c r="J45">
        <f>0.15*(1.6129)</f>
        <v>0.24193499999999998</v>
      </c>
      <c r="K45">
        <f>0.34*(1.6129)</f>
        <v>0.54838600000000004</v>
      </c>
      <c r="L45">
        <f>0.63*(1.6129)</f>
        <v>1.016127</v>
      </c>
      <c r="M45">
        <f>0.7*(1.6129)</f>
        <v>1.12903</v>
      </c>
      <c r="N45">
        <f>0.78*(1.6129)</f>
        <v>1.258062</v>
      </c>
      <c r="O45">
        <f>0.7*(1.6129)</f>
        <v>1.12903</v>
      </c>
      <c r="P45">
        <f>0.45*(1.6129)</f>
        <v>0.72580500000000003</v>
      </c>
      <c r="Q45">
        <f>0*(1.6129)</f>
        <v>0</v>
      </c>
      <c r="R45">
        <f t="shared" si="15"/>
        <v>0</v>
      </c>
      <c r="S45">
        <f t="shared" si="15"/>
        <v>0</v>
      </c>
      <c r="T45">
        <f t="shared" si="15"/>
        <v>0</v>
      </c>
      <c r="U45">
        <f t="shared" si="15"/>
        <v>0</v>
      </c>
      <c r="V45">
        <f t="shared" si="15"/>
        <v>0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t="s">
        <v>2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t="s">
        <v>2</v>
      </c>
      <c r="AM45" t="s">
        <v>2</v>
      </c>
      <c r="AN45" t="s">
        <v>2</v>
      </c>
      <c r="AO45" t="s">
        <v>2</v>
      </c>
      <c r="AP45" t="s">
        <v>2</v>
      </c>
      <c r="AQ45">
        <f t="shared" si="6"/>
        <v>0</v>
      </c>
      <c r="AR45">
        <f t="shared" si="11"/>
        <v>0</v>
      </c>
      <c r="AS45">
        <f t="shared" si="11"/>
        <v>0</v>
      </c>
      <c r="AT45">
        <f t="shared" si="7"/>
        <v>0</v>
      </c>
      <c r="AU45">
        <f t="shared" si="12"/>
        <v>0</v>
      </c>
      <c r="AV45">
        <f t="shared" si="12"/>
        <v>0</v>
      </c>
      <c r="AW45">
        <f>0*(1.6129)</f>
        <v>0</v>
      </c>
      <c r="AX45">
        <f>0*(1.6129)</f>
        <v>0</v>
      </c>
      <c r="AY45">
        <f>0*(1.6129)</f>
        <v>0</v>
      </c>
      <c r="AZ45">
        <f>0.56*(1.6129)</f>
        <v>0.90322400000000014</v>
      </c>
      <c r="BA45">
        <f>0.96*(1.6129)</f>
        <v>1.548384</v>
      </c>
      <c r="BB45">
        <f>1.28*(1.6129)</f>
        <v>2.0645120000000001</v>
      </c>
      <c r="BC45">
        <f>1.31*(1.6129)</f>
        <v>2.1128990000000001</v>
      </c>
      <c r="BD45">
        <f>1.17*(1.6129)</f>
        <v>1.8870929999999999</v>
      </c>
      <c r="BE45">
        <f>1.1*(1.6129)</f>
        <v>1.7741900000000002</v>
      </c>
      <c r="BF45">
        <f>0.96*(1.6129)</f>
        <v>1.548384</v>
      </c>
      <c r="BG45">
        <f>0.74*(1.6129)</f>
        <v>1.193546</v>
      </c>
      <c r="BH45">
        <f>0.38*(1.6129)</f>
        <v>0.61290200000000006</v>
      </c>
      <c r="BI45">
        <f>0.23*(1.6129)</f>
        <v>0.37096699999999999</v>
      </c>
      <c r="BJ45">
        <f t="shared" si="14"/>
        <v>0</v>
      </c>
      <c r="BK45">
        <f t="shared" si="14"/>
        <v>0</v>
      </c>
      <c r="BL45">
        <f t="shared" si="14"/>
        <v>0</v>
      </c>
    </row>
    <row r="46" spans="1:64">
      <c r="A46">
        <f t="shared" si="9"/>
        <v>0</v>
      </c>
      <c r="B46">
        <f t="shared" si="9"/>
        <v>0</v>
      </c>
      <c r="C46">
        <f t="shared" si="9"/>
        <v>0</v>
      </c>
      <c r="D46">
        <f t="shared" si="9"/>
        <v>0</v>
      </c>
      <c r="E46">
        <f t="shared" si="9"/>
        <v>0</v>
      </c>
      <c r="F46">
        <f t="shared" si="9"/>
        <v>0</v>
      </c>
      <c r="G46">
        <f t="shared" si="9"/>
        <v>0</v>
      </c>
      <c r="H46">
        <f t="shared" si="9"/>
        <v>0</v>
      </c>
      <c r="I46">
        <f>0.19*(1.6129)</f>
        <v>0.30645100000000003</v>
      </c>
      <c r="J46">
        <f>0.27*(1.6129)</f>
        <v>0.43548300000000001</v>
      </c>
      <c r="K46">
        <f>0.45*(1.6129)</f>
        <v>0.72580500000000003</v>
      </c>
      <c r="L46">
        <f>0.49*(1.6129)</f>
        <v>0.79032099999999994</v>
      </c>
      <c r="M46">
        <f>0.52*(1.6129)</f>
        <v>0.83870800000000001</v>
      </c>
      <c r="N46">
        <f>0.67*(1.6129)</f>
        <v>1.080643</v>
      </c>
      <c r="O46">
        <f>0.74*(1.6129)</f>
        <v>1.193546</v>
      </c>
      <c r="P46">
        <f>0.52*(1.6129)</f>
        <v>0.83870800000000001</v>
      </c>
      <c r="Q46">
        <f>0.15*(1.6129)</f>
        <v>0.24193499999999998</v>
      </c>
      <c r="R46">
        <f t="shared" si="15"/>
        <v>0</v>
      </c>
      <c r="S46">
        <f t="shared" si="15"/>
        <v>0</v>
      </c>
      <c r="T46">
        <f t="shared" si="15"/>
        <v>0</v>
      </c>
      <c r="U46">
        <f t="shared" si="15"/>
        <v>0</v>
      </c>
      <c r="V46">
        <f t="shared" si="15"/>
        <v>0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t="s">
        <v>2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t="s">
        <v>2</v>
      </c>
      <c r="AM46" t="s">
        <v>2</v>
      </c>
      <c r="AN46" t="s">
        <v>2</v>
      </c>
      <c r="AO46" t="s">
        <v>2</v>
      </c>
      <c r="AP46" t="s">
        <v>2</v>
      </c>
      <c r="AQ46">
        <f t="shared" si="6"/>
        <v>0</v>
      </c>
      <c r="AR46">
        <f t="shared" si="11"/>
        <v>0</v>
      </c>
      <c r="AS46">
        <f t="shared" si="11"/>
        <v>0</v>
      </c>
      <c r="AT46">
        <f t="shared" si="7"/>
        <v>0</v>
      </c>
      <c r="AU46">
        <f t="shared" si="12"/>
        <v>0</v>
      </c>
      <c r="AV46">
        <f t="shared" si="12"/>
        <v>0</v>
      </c>
      <c r="AW46">
        <f>0.15*(1.6129)</f>
        <v>0.24193499999999998</v>
      </c>
      <c r="AX46">
        <f>0.15*(1.6129)</f>
        <v>0.24193499999999998</v>
      </c>
      <c r="AY46">
        <f>0*(1.6129)</f>
        <v>0</v>
      </c>
      <c r="AZ46">
        <f>0.49*(1.6129)</f>
        <v>0.79032099999999994</v>
      </c>
      <c r="BA46">
        <f>0.85*(1.6129)</f>
        <v>1.370965</v>
      </c>
      <c r="BB46">
        <f>1.13*(1.6129)</f>
        <v>1.8225769999999999</v>
      </c>
      <c r="BC46">
        <f>1.13*(1.6129)</f>
        <v>1.8225769999999999</v>
      </c>
      <c r="BD46">
        <f>0.96*(1.6129)</f>
        <v>1.548384</v>
      </c>
      <c r="BE46">
        <f>0.92*(1.6129)</f>
        <v>1.483868</v>
      </c>
      <c r="BF46">
        <f>0.7*(1.6129)</f>
        <v>1.12903</v>
      </c>
      <c r="BG46">
        <f>0.52*(1.6129)</f>
        <v>0.83870800000000001</v>
      </c>
      <c r="BH46">
        <f>0.3*(1.6129)</f>
        <v>0.48386999999999997</v>
      </c>
      <c r="BI46">
        <f>0.23*(1.6129)</f>
        <v>0.37096699999999999</v>
      </c>
      <c r="BJ46">
        <f t="shared" si="14"/>
        <v>0</v>
      </c>
      <c r="BK46">
        <f t="shared" si="14"/>
        <v>0</v>
      </c>
      <c r="BL46">
        <f t="shared" si="14"/>
        <v>0</v>
      </c>
    </row>
    <row r="47" spans="1:64">
      <c r="A47">
        <f t="shared" si="9"/>
        <v>0</v>
      </c>
      <c r="B47">
        <f t="shared" si="9"/>
        <v>0</v>
      </c>
      <c r="C47">
        <f t="shared" si="9"/>
        <v>0</v>
      </c>
      <c r="D47">
        <f t="shared" si="9"/>
        <v>0</v>
      </c>
      <c r="E47">
        <f t="shared" si="9"/>
        <v>0</v>
      </c>
      <c r="F47">
        <f t="shared" si="9"/>
        <v>0</v>
      </c>
      <c r="G47">
        <f t="shared" si="9"/>
        <v>0</v>
      </c>
      <c r="H47">
        <f t="shared" si="9"/>
        <v>0</v>
      </c>
      <c r="I47">
        <f>0*(1.6129)</f>
        <v>0</v>
      </c>
      <c r="J47">
        <f>0.34*(1.6129)</f>
        <v>0.54838600000000004</v>
      </c>
      <c r="K47">
        <f>0.6*(1.6129)</f>
        <v>0.96773999999999993</v>
      </c>
      <c r="L47">
        <f>0.7*(1.6129)</f>
        <v>1.12903</v>
      </c>
      <c r="M47">
        <f>0.74*(1.6129)</f>
        <v>1.193546</v>
      </c>
      <c r="N47">
        <f>0.78*(1.6129)</f>
        <v>1.258062</v>
      </c>
      <c r="O47">
        <f>0.6*(1.6129)</f>
        <v>0.96773999999999993</v>
      </c>
      <c r="P47">
        <f>0.49*(1.6129)</f>
        <v>0.79032099999999994</v>
      </c>
      <c r="Q47">
        <f>0.27*(1.6129)</f>
        <v>0.43548300000000001</v>
      </c>
      <c r="R47">
        <f t="shared" si="15"/>
        <v>0</v>
      </c>
      <c r="S47">
        <f t="shared" si="15"/>
        <v>0</v>
      </c>
      <c r="T47">
        <f t="shared" si="15"/>
        <v>0</v>
      </c>
      <c r="U47">
        <f t="shared" si="15"/>
        <v>0</v>
      </c>
      <c r="V47">
        <f t="shared" si="15"/>
        <v>0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t="s">
        <v>2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t="s">
        <v>2</v>
      </c>
      <c r="AM47" t="s">
        <v>2</v>
      </c>
      <c r="AN47" t="s">
        <v>2</v>
      </c>
      <c r="AO47" t="s">
        <v>2</v>
      </c>
      <c r="AP47" t="s">
        <v>2</v>
      </c>
      <c r="AQ47">
        <f t="shared" si="6"/>
        <v>0</v>
      </c>
      <c r="AR47">
        <f t="shared" si="11"/>
        <v>0</v>
      </c>
      <c r="AS47">
        <f t="shared" si="11"/>
        <v>0</v>
      </c>
      <c r="AT47">
        <f t="shared" si="7"/>
        <v>0</v>
      </c>
      <c r="AU47">
        <f>0.15*(1.6129)</f>
        <v>0.24193499999999998</v>
      </c>
      <c r="AV47">
        <f>0.45*(1.6129)</f>
        <v>0.72580500000000003</v>
      </c>
      <c r="AW47">
        <f>0.7*(1.6129)</f>
        <v>1.12903</v>
      </c>
      <c r="AX47">
        <f>0.6*(1.6129)</f>
        <v>0.96773999999999993</v>
      </c>
      <c r="AY47">
        <f>0.41*(1.6129)</f>
        <v>0.66128900000000002</v>
      </c>
      <c r="AZ47">
        <f>0.41*(1.6129)</f>
        <v>0.66128900000000002</v>
      </c>
      <c r="BA47">
        <f>0.6*(1.6129)</f>
        <v>0.96773999999999993</v>
      </c>
      <c r="BB47">
        <f>0.67*(1.6129)</f>
        <v>1.080643</v>
      </c>
      <c r="BC47">
        <f>0.49*(1.6129)</f>
        <v>0.79032099999999994</v>
      </c>
      <c r="BD47">
        <f>0.45*(1.6129)</f>
        <v>0.72580500000000003</v>
      </c>
      <c r="BE47">
        <f>0.45*(1.6129)</f>
        <v>0.72580500000000003</v>
      </c>
      <c r="BF47">
        <f>0.38*(1.6129)</f>
        <v>0.61290200000000006</v>
      </c>
      <c r="BG47">
        <f>0.3*(1.6129)</f>
        <v>0.48386999999999997</v>
      </c>
      <c r="BH47">
        <f>0.3*(1.6129)</f>
        <v>0.48386999999999997</v>
      </c>
      <c r="BI47">
        <f>0.27*(1.6129)</f>
        <v>0.43548300000000001</v>
      </c>
      <c r="BJ47">
        <f>0.19*(1.6129)</f>
        <v>0.30645100000000003</v>
      </c>
      <c r="BK47">
        <f t="shared" ref="BK47:BL61" si="16">0*(1.6129)</f>
        <v>0</v>
      </c>
      <c r="BL47">
        <f t="shared" si="16"/>
        <v>0</v>
      </c>
    </row>
    <row r="48" spans="1:64">
      <c r="A48">
        <f t="shared" si="9"/>
        <v>0</v>
      </c>
      <c r="B48">
        <f t="shared" si="9"/>
        <v>0</v>
      </c>
      <c r="C48">
        <f t="shared" si="9"/>
        <v>0</v>
      </c>
      <c r="D48">
        <f t="shared" si="9"/>
        <v>0</v>
      </c>
      <c r="E48">
        <f t="shared" si="9"/>
        <v>0</v>
      </c>
      <c r="F48">
        <f t="shared" si="9"/>
        <v>0</v>
      </c>
      <c r="G48">
        <f t="shared" si="9"/>
        <v>0</v>
      </c>
      <c r="H48">
        <f t="shared" si="9"/>
        <v>0</v>
      </c>
      <c r="I48">
        <f>0.19*(1.6129)</f>
        <v>0.30645100000000003</v>
      </c>
      <c r="J48">
        <f>0.41*(1.6129)</f>
        <v>0.66128900000000002</v>
      </c>
      <c r="K48">
        <f>0.7*(1.6129)</f>
        <v>1.12903</v>
      </c>
      <c r="L48">
        <f>0.81*(1.6129)</f>
        <v>1.3064490000000002</v>
      </c>
      <c r="M48">
        <f>0.78*(1.6129)</f>
        <v>1.258062</v>
      </c>
      <c r="N48">
        <f>0.74*(1.6129)</f>
        <v>1.193546</v>
      </c>
      <c r="O48">
        <f>0.63*(1.6129)</f>
        <v>1.016127</v>
      </c>
      <c r="P48">
        <f>0.52*(1.6129)</f>
        <v>0.83870800000000001</v>
      </c>
      <c r="Q48">
        <f>0.41*(1.6129)</f>
        <v>0.66128900000000002</v>
      </c>
      <c r="R48">
        <f>0.27*(1.6129)</f>
        <v>0.43548300000000001</v>
      </c>
      <c r="S48">
        <f>0*(1.6129)</f>
        <v>0</v>
      </c>
      <c r="T48">
        <f>0*(1.6129)</f>
        <v>0</v>
      </c>
      <c r="U48">
        <f>0*(1.6129)</f>
        <v>0</v>
      </c>
      <c r="V48">
        <f>0*(1.6129)</f>
        <v>0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t="s">
        <v>2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t="s">
        <v>2</v>
      </c>
      <c r="AM48" t="s">
        <v>2</v>
      </c>
      <c r="AN48" t="s">
        <v>2</v>
      </c>
      <c r="AO48" t="s">
        <v>2</v>
      </c>
      <c r="AP48" t="s">
        <v>2</v>
      </c>
      <c r="AQ48">
        <f t="shared" si="6"/>
        <v>0</v>
      </c>
      <c r="AR48">
        <f t="shared" si="11"/>
        <v>0</v>
      </c>
      <c r="AS48">
        <f t="shared" si="11"/>
        <v>0</v>
      </c>
      <c r="AT48">
        <f t="shared" si="7"/>
        <v>0</v>
      </c>
      <c r="AU48">
        <f>0.27*(1.6129)</f>
        <v>0.43548300000000001</v>
      </c>
      <c r="AV48">
        <f>0.81*(1.6129)</f>
        <v>1.3064490000000002</v>
      </c>
      <c r="AW48">
        <f>1.52*(1.6129)</f>
        <v>2.4516080000000002</v>
      </c>
      <c r="AX48">
        <f>1.38*(1.6129)</f>
        <v>2.2258019999999998</v>
      </c>
      <c r="AY48">
        <f>1.03*(1.6129)</f>
        <v>1.661287</v>
      </c>
      <c r="AZ48">
        <f>0.78*(1.6129)</f>
        <v>1.258062</v>
      </c>
      <c r="BA48">
        <f>0.85*(1.6129)</f>
        <v>1.370965</v>
      </c>
      <c r="BB48">
        <f>0.7*(1.6129)</f>
        <v>1.12903</v>
      </c>
      <c r="BC48">
        <f>0.63*(1.6129)</f>
        <v>1.016127</v>
      </c>
      <c r="BD48">
        <f>0.52*(1.6129)</f>
        <v>0.83870800000000001</v>
      </c>
      <c r="BE48">
        <f>0.56*(1.6129)</f>
        <v>0.90322400000000014</v>
      </c>
      <c r="BF48">
        <f>0.49*(1.6129)</f>
        <v>0.79032099999999994</v>
      </c>
      <c r="BG48">
        <f>0.45*(1.6129)</f>
        <v>0.72580500000000003</v>
      </c>
      <c r="BH48">
        <f>0.38*(1.6129)</f>
        <v>0.61290200000000006</v>
      </c>
      <c r="BI48">
        <f>0.27*(1.6129)</f>
        <v>0.43548300000000001</v>
      </c>
      <c r="BJ48">
        <f>0.23*(1.6129)</f>
        <v>0.37096699999999999</v>
      </c>
      <c r="BK48">
        <f t="shared" si="16"/>
        <v>0</v>
      </c>
      <c r="BL48">
        <f t="shared" si="16"/>
        <v>0</v>
      </c>
    </row>
    <row r="49" spans="1:64">
      <c r="A49">
        <f t="shared" si="9"/>
        <v>0</v>
      </c>
      <c r="B49">
        <f t="shared" si="9"/>
        <v>0</v>
      </c>
      <c r="C49">
        <f t="shared" si="9"/>
        <v>0</v>
      </c>
      <c r="D49">
        <f t="shared" si="9"/>
        <v>0</v>
      </c>
      <c r="E49">
        <f t="shared" si="9"/>
        <v>0</v>
      </c>
      <c r="F49">
        <f t="shared" si="9"/>
        <v>0</v>
      </c>
      <c r="G49">
        <f t="shared" si="9"/>
        <v>0</v>
      </c>
      <c r="H49">
        <f t="shared" si="9"/>
        <v>0</v>
      </c>
      <c r="I49">
        <f>0.19*(1.6129)</f>
        <v>0.30645100000000003</v>
      </c>
      <c r="J49">
        <f>0.34*(1.6129)</f>
        <v>0.54838600000000004</v>
      </c>
      <c r="K49">
        <f>0.6*(1.6129)</f>
        <v>0.96773999999999993</v>
      </c>
      <c r="L49">
        <f>0.67*(1.6129)</f>
        <v>1.080643</v>
      </c>
      <c r="M49">
        <f>0.7*(1.6129)</f>
        <v>1.12903</v>
      </c>
      <c r="N49">
        <f>0.56*(1.6129)</f>
        <v>0.90322400000000014</v>
      </c>
      <c r="O49">
        <f>0.6*(1.6129)</f>
        <v>0.96773999999999993</v>
      </c>
      <c r="P49">
        <f>0.63*(1.6129)</f>
        <v>1.016127</v>
      </c>
      <c r="Q49">
        <f>0.74*(1.6129)</f>
        <v>1.193546</v>
      </c>
      <c r="R49">
        <f>0.74*(1.6129)</f>
        <v>1.193546</v>
      </c>
      <c r="S49">
        <f>0.41*(1.6129)</f>
        <v>0.66128900000000002</v>
      </c>
      <c r="T49">
        <f>0*(1.6129)</f>
        <v>0</v>
      </c>
      <c r="U49">
        <f>0*(1.6129)</f>
        <v>0</v>
      </c>
      <c r="V49">
        <f>0*(1.6129)</f>
        <v>0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t="s">
        <v>2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t="s">
        <v>2</v>
      </c>
      <c r="AM49" t="s">
        <v>2</v>
      </c>
      <c r="AN49" t="s">
        <v>2</v>
      </c>
      <c r="AO49" t="s">
        <v>2</v>
      </c>
      <c r="AP49" t="s">
        <v>2</v>
      </c>
      <c r="AQ49">
        <f t="shared" si="6"/>
        <v>0</v>
      </c>
      <c r="AR49">
        <f>0*(1.6129)</f>
        <v>0</v>
      </c>
      <c r="AS49">
        <f>0.15*(1.6129)</f>
        <v>0.24193499999999998</v>
      </c>
      <c r="AT49">
        <f>0.3*(1.6129)</f>
        <v>0.48386999999999997</v>
      </c>
      <c r="AU49">
        <f>0.52*(1.6129)</f>
        <v>0.83870800000000001</v>
      </c>
      <c r="AV49">
        <f>1.21*(1.6129)</f>
        <v>1.9516089999999999</v>
      </c>
      <c r="AW49">
        <f>1.74*(1.6129)</f>
        <v>2.8064459999999998</v>
      </c>
      <c r="AX49">
        <f>1.77*(1.6129)</f>
        <v>2.8548330000000002</v>
      </c>
      <c r="AY49">
        <f>1.38*(1.6129)</f>
        <v>2.2258019999999998</v>
      </c>
      <c r="AZ49">
        <f>1.17*(1.6129)</f>
        <v>1.8870929999999999</v>
      </c>
      <c r="BA49">
        <f>1.03*(1.6129)</f>
        <v>1.661287</v>
      </c>
      <c r="BB49">
        <f>0.85*(1.6129)</f>
        <v>1.370965</v>
      </c>
      <c r="BC49">
        <f>0.78*(1.6129)</f>
        <v>1.258062</v>
      </c>
      <c r="BD49">
        <f>0.6*(1.6129)</f>
        <v>0.96773999999999993</v>
      </c>
      <c r="BE49">
        <f>0.52*(1.6129)</f>
        <v>0.83870800000000001</v>
      </c>
      <c r="BF49">
        <f>0.45*(1.6129)</f>
        <v>0.72580500000000003</v>
      </c>
      <c r="BG49">
        <f>0.45*(1.6129)</f>
        <v>0.72580500000000003</v>
      </c>
      <c r="BH49">
        <f>0.45*(1.6129)</f>
        <v>0.72580500000000003</v>
      </c>
      <c r="BI49">
        <f>0.3*(1.6129)</f>
        <v>0.48386999999999997</v>
      </c>
      <c r="BJ49">
        <f>0.19*(1.6129)</f>
        <v>0.30645100000000003</v>
      </c>
      <c r="BK49">
        <f t="shared" si="16"/>
        <v>0</v>
      </c>
      <c r="BL49">
        <f t="shared" si="16"/>
        <v>0</v>
      </c>
    </row>
    <row r="50" spans="1:64">
      <c r="A50">
        <f t="shared" si="9"/>
        <v>0</v>
      </c>
      <c r="B50">
        <f t="shared" si="9"/>
        <v>0</v>
      </c>
      <c r="C50">
        <f t="shared" si="9"/>
        <v>0</v>
      </c>
      <c r="D50">
        <f t="shared" si="9"/>
        <v>0</v>
      </c>
      <c r="E50">
        <f t="shared" si="9"/>
        <v>0</v>
      </c>
      <c r="F50">
        <f t="shared" si="9"/>
        <v>0</v>
      </c>
      <c r="G50">
        <f t="shared" si="9"/>
        <v>0</v>
      </c>
      <c r="H50">
        <f t="shared" si="9"/>
        <v>0</v>
      </c>
      <c r="I50">
        <f>0.19*(1.6129)</f>
        <v>0.30645100000000003</v>
      </c>
      <c r="J50">
        <f>0.38*(1.6129)</f>
        <v>0.61290200000000006</v>
      </c>
      <c r="K50">
        <f>0.6*(1.6129)</f>
        <v>0.96773999999999993</v>
      </c>
      <c r="L50">
        <f>0.67*(1.6129)</f>
        <v>1.080643</v>
      </c>
      <c r="M50">
        <f>0.63*(1.6129)</f>
        <v>1.016127</v>
      </c>
      <c r="N50">
        <f>0.52*(1.6129)</f>
        <v>0.83870800000000001</v>
      </c>
      <c r="O50">
        <f>0.6*(1.6129)</f>
        <v>0.96773999999999993</v>
      </c>
      <c r="P50">
        <f>0.67*(1.6129)</f>
        <v>1.080643</v>
      </c>
      <c r="Q50">
        <f>0.74*(1.6129)</f>
        <v>1.193546</v>
      </c>
      <c r="R50">
        <f>0.74*(1.6129)</f>
        <v>1.193546</v>
      </c>
      <c r="S50">
        <f>0.78*(1.6129)</f>
        <v>1.258062</v>
      </c>
      <c r="T50">
        <f>0.34*(1.6129)</f>
        <v>0.54838600000000004</v>
      </c>
      <c r="U50">
        <f>0*(1.6129)</f>
        <v>0</v>
      </c>
      <c r="V50">
        <f>0*(1.6129)</f>
        <v>0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t="s">
        <v>2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t="s">
        <v>2</v>
      </c>
      <c r="AM50" t="s">
        <v>2</v>
      </c>
      <c r="AN50" t="s">
        <v>2</v>
      </c>
      <c r="AO50" t="s">
        <v>2</v>
      </c>
      <c r="AP50" t="s">
        <v>2</v>
      </c>
      <c r="AQ50">
        <f t="shared" si="6"/>
        <v>0</v>
      </c>
      <c r="AR50">
        <f>0.15*(1.6129)</f>
        <v>0.24193499999999998</v>
      </c>
      <c r="AS50">
        <f>0.38*(1.6129)</f>
        <v>0.61290200000000006</v>
      </c>
      <c r="AT50">
        <f>0.49*(1.6129)</f>
        <v>0.79032099999999994</v>
      </c>
      <c r="AU50">
        <f>0.74*(1.6129)</f>
        <v>1.193546</v>
      </c>
      <c r="AV50">
        <f>1.13*(1.6129)</f>
        <v>1.8225769999999999</v>
      </c>
      <c r="AW50">
        <f>1.45*(1.6129)</f>
        <v>2.338705</v>
      </c>
      <c r="AX50">
        <f>1.59*(1.6129)</f>
        <v>2.564511</v>
      </c>
      <c r="AY50">
        <f>1.21*(1.6129)</f>
        <v>1.9516089999999999</v>
      </c>
      <c r="AZ50">
        <f>0.99*(1.6129)</f>
        <v>1.5967709999999999</v>
      </c>
      <c r="BA50">
        <f>0.81*(1.6129)</f>
        <v>1.3064490000000002</v>
      </c>
      <c r="BB50">
        <f>0.67*(1.6129)</f>
        <v>1.080643</v>
      </c>
      <c r="BC50">
        <f>0.6*(1.6129)</f>
        <v>0.96773999999999993</v>
      </c>
      <c r="BD50">
        <f>0.49*(1.6129)</f>
        <v>0.79032099999999994</v>
      </c>
      <c r="BE50">
        <f>0.49*(1.6129)</f>
        <v>0.79032099999999994</v>
      </c>
      <c r="BF50">
        <f>0.41*(1.6129)</f>
        <v>0.66128900000000002</v>
      </c>
      <c r="BG50">
        <f>0.34*(1.6129)</f>
        <v>0.54838600000000004</v>
      </c>
      <c r="BH50">
        <f>0.27*(1.6129)</f>
        <v>0.43548300000000001</v>
      </c>
      <c r="BI50">
        <f>0.27*(1.6129)</f>
        <v>0.43548300000000001</v>
      </c>
      <c r="BJ50">
        <f>0.15*(1.6129)</f>
        <v>0.24193499999999998</v>
      </c>
      <c r="BK50">
        <f t="shared" si="16"/>
        <v>0</v>
      </c>
      <c r="BL50">
        <f t="shared" si="16"/>
        <v>0</v>
      </c>
    </row>
    <row r="51" spans="1:64">
      <c r="A51">
        <f t="shared" si="9"/>
        <v>0</v>
      </c>
      <c r="B51">
        <f t="shared" si="9"/>
        <v>0</v>
      </c>
      <c r="C51">
        <f t="shared" si="9"/>
        <v>0</v>
      </c>
      <c r="D51">
        <f t="shared" si="9"/>
        <v>0</v>
      </c>
      <c r="E51">
        <f t="shared" si="9"/>
        <v>0</v>
      </c>
      <c r="F51">
        <f t="shared" si="9"/>
        <v>0</v>
      </c>
      <c r="G51">
        <f t="shared" si="9"/>
        <v>0</v>
      </c>
      <c r="H51">
        <f t="shared" si="9"/>
        <v>0</v>
      </c>
      <c r="I51">
        <f>0.23*(1.6129)</f>
        <v>0.37096699999999999</v>
      </c>
      <c r="J51">
        <f>0.45*(1.6129)</f>
        <v>0.72580500000000003</v>
      </c>
      <c r="K51">
        <f>0.6*(1.6129)</f>
        <v>0.96773999999999993</v>
      </c>
      <c r="L51">
        <f>0.6*(1.6129)</f>
        <v>0.96773999999999993</v>
      </c>
      <c r="M51">
        <f>0.6*(1.6129)</f>
        <v>0.96773999999999993</v>
      </c>
      <c r="N51">
        <f>0.52*(1.6129)</f>
        <v>0.83870800000000001</v>
      </c>
      <c r="O51">
        <f>0.49*(1.6129)</f>
        <v>0.79032099999999994</v>
      </c>
      <c r="P51">
        <f>0.49*(1.6129)</f>
        <v>0.79032099999999994</v>
      </c>
      <c r="Q51">
        <f>0.6*(1.6129)</f>
        <v>0.96773999999999993</v>
      </c>
      <c r="R51">
        <f>0.67*(1.6129)</f>
        <v>1.080643</v>
      </c>
      <c r="S51">
        <f>0.81*(1.6129)</f>
        <v>1.3064490000000002</v>
      </c>
      <c r="T51">
        <f>0.6*(1.6129)</f>
        <v>0.96773999999999993</v>
      </c>
      <c r="U51">
        <f>0.15*(1.6129)</f>
        <v>0.24193499999999998</v>
      </c>
      <c r="V51">
        <f t="shared" ref="V51:V61" si="17">0*(1.6129)</f>
        <v>0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t="s">
        <v>2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t="s">
        <v>2</v>
      </c>
      <c r="AM51" t="s">
        <v>2</v>
      </c>
      <c r="AN51" t="s">
        <v>2</v>
      </c>
      <c r="AO51" t="s">
        <v>2</v>
      </c>
      <c r="AP51" t="s">
        <v>2</v>
      </c>
      <c r="AQ51">
        <f t="shared" si="6"/>
        <v>0</v>
      </c>
      <c r="AR51">
        <f t="shared" ref="AR51:AR61" si="18">0*(1.6129)</f>
        <v>0</v>
      </c>
      <c r="AS51">
        <f>0.3*(1.6129)</f>
        <v>0.48386999999999997</v>
      </c>
      <c r="AT51">
        <f>0.45*(1.6129)</f>
        <v>0.72580500000000003</v>
      </c>
      <c r="AU51">
        <f>0.6*(1.6129)</f>
        <v>0.96773999999999993</v>
      </c>
      <c r="AV51">
        <f>0.81*(1.6129)</f>
        <v>1.3064490000000002</v>
      </c>
      <c r="AW51">
        <f>0.88*(1.6129)</f>
        <v>1.4193519999999999</v>
      </c>
      <c r="AX51">
        <f>0.88*(1.6129)</f>
        <v>1.4193519999999999</v>
      </c>
      <c r="AY51">
        <f>0.74*(1.6129)</f>
        <v>1.193546</v>
      </c>
      <c r="AZ51">
        <f>0.56*(1.6129)</f>
        <v>0.90322400000000014</v>
      </c>
      <c r="BA51">
        <f>0.38*(1.6129)</f>
        <v>0.61290200000000006</v>
      </c>
      <c r="BB51">
        <f>0.38*(1.6129)</f>
        <v>0.61290200000000006</v>
      </c>
      <c r="BC51">
        <f>0.3*(1.6129)</f>
        <v>0.48386999999999997</v>
      </c>
      <c r="BD51">
        <f>0.3*(1.6129)</f>
        <v>0.48386999999999997</v>
      </c>
      <c r="BE51">
        <f>0.3*(1.6129)</f>
        <v>0.48386999999999997</v>
      </c>
      <c r="BF51">
        <f>0.3*(1.6129)</f>
        <v>0.48386999999999997</v>
      </c>
      <c r="BG51">
        <f>0.23*(1.6129)</f>
        <v>0.37096699999999999</v>
      </c>
      <c r="BH51">
        <f>0.3*(1.6129)</f>
        <v>0.48386999999999997</v>
      </c>
      <c r="BI51">
        <f>0.19*(1.6129)</f>
        <v>0.30645100000000003</v>
      </c>
      <c r="BJ51">
        <f>0*(1.6129)</f>
        <v>0</v>
      </c>
      <c r="BK51">
        <f t="shared" si="16"/>
        <v>0</v>
      </c>
      <c r="BL51">
        <f t="shared" si="16"/>
        <v>0</v>
      </c>
    </row>
    <row r="52" spans="1:64">
      <c r="A52">
        <f t="shared" si="9"/>
        <v>0</v>
      </c>
      <c r="B52">
        <f t="shared" si="9"/>
        <v>0</v>
      </c>
      <c r="C52">
        <f t="shared" si="9"/>
        <v>0</v>
      </c>
      <c r="D52">
        <f t="shared" si="9"/>
        <v>0</v>
      </c>
      <c r="E52">
        <f t="shared" si="9"/>
        <v>0</v>
      </c>
      <c r="F52">
        <f t="shared" si="9"/>
        <v>0</v>
      </c>
      <c r="G52">
        <f t="shared" si="9"/>
        <v>0</v>
      </c>
      <c r="H52">
        <f t="shared" si="9"/>
        <v>0</v>
      </c>
      <c r="I52">
        <f>0.27*(1.6129)</f>
        <v>0.43548300000000001</v>
      </c>
      <c r="J52">
        <f>0.45*(1.6129)</f>
        <v>0.72580500000000003</v>
      </c>
      <c r="K52">
        <f>0.63*(1.6129)</f>
        <v>1.016127</v>
      </c>
      <c r="L52">
        <f>0.63*(1.6129)</f>
        <v>1.016127</v>
      </c>
      <c r="M52">
        <f>0.63*(1.6129)</f>
        <v>1.016127</v>
      </c>
      <c r="N52">
        <f>0.49*(1.6129)</f>
        <v>0.79032099999999994</v>
      </c>
      <c r="O52">
        <f>0.41*(1.6129)</f>
        <v>0.66128900000000002</v>
      </c>
      <c r="P52">
        <f>0.38*(1.6129)</f>
        <v>0.61290200000000006</v>
      </c>
      <c r="Q52">
        <f>0.45*(1.6129)</f>
        <v>0.72580500000000003</v>
      </c>
      <c r="R52">
        <f>0.52*(1.6129)</f>
        <v>0.83870800000000001</v>
      </c>
      <c r="S52">
        <f>0.63*(1.6129)</f>
        <v>1.016127</v>
      </c>
      <c r="T52">
        <f>0.52*(1.6129)</f>
        <v>0.83870800000000001</v>
      </c>
      <c r="U52">
        <f>0.19*(1.6129)</f>
        <v>0.30645100000000003</v>
      </c>
      <c r="V52">
        <f t="shared" si="17"/>
        <v>0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t="s">
        <v>2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t="s">
        <v>2</v>
      </c>
      <c r="AM52" t="s">
        <v>2</v>
      </c>
      <c r="AN52" t="s">
        <v>2</v>
      </c>
      <c r="AO52" t="s">
        <v>2</v>
      </c>
      <c r="AP52" t="s">
        <v>2</v>
      </c>
      <c r="AQ52">
        <f t="shared" si="6"/>
        <v>0</v>
      </c>
      <c r="AR52">
        <f t="shared" si="18"/>
        <v>0</v>
      </c>
      <c r="AS52">
        <f t="shared" ref="AS52:AS61" si="19">0*(1.6129)</f>
        <v>0</v>
      </c>
      <c r="AT52">
        <f>0.19*(1.6129)</f>
        <v>0.30645100000000003</v>
      </c>
      <c r="AU52">
        <f>0.27*(1.6129)</f>
        <v>0.43548300000000001</v>
      </c>
      <c r="AV52">
        <f>0.3*(1.6129)</f>
        <v>0.48386999999999997</v>
      </c>
      <c r="AW52">
        <f>0.38*(1.6129)</f>
        <v>0.61290200000000006</v>
      </c>
      <c r="AX52">
        <f>0.45*(1.6129)</f>
        <v>0.72580500000000003</v>
      </c>
      <c r="AY52">
        <f>0.34*(1.6129)</f>
        <v>0.54838600000000004</v>
      </c>
      <c r="AZ52">
        <f>0.27*(1.6129)</f>
        <v>0.43548300000000001</v>
      </c>
      <c r="BA52">
        <f>0.15*(1.6129)</f>
        <v>0.24193499999999998</v>
      </c>
      <c r="BB52">
        <f t="shared" ref="BB52:BD53" si="20">0*(1.6129)</f>
        <v>0</v>
      </c>
      <c r="BC52">
        <f t="shared" si="20"/>
        <v>0</v>
      </c>
      <c r="BD52">
        <f t="shared" si="20"/>
        <v>0</v>
      </c>
      <c r="BE52">
        <f>0.15*(1.6129)</f>
        <v>0.24193499999999998</v>
      </c>
      <c r="BF52">
        <f>0.15*(1.6129)</f>
        <v>0.24193499999999998</v>
      </c>
      <c r="BG52">
        <f>0.15*(1.6129)</f>
        <v>0.24193499999999998</v>
      </c>
      <c r="BH52">
        <f>0.19*(1.6129)</f>
        <v>0.30645100000000003</v>
      </c>
      <c r="BI52">
        <f>0.27*(1.6129)</f>
        <v>0.43548300000000001</v>
      </c>
      <c r="BJ52">
        <f>0.15*(1.6129)</f>
        <v>0.24193499999999998</v>
      </c>
      <c r="BK52">
        <f t="shared" si="16"/>
        <v>0</v>
      </c>
      <c r="BL52">
        <f t="shared" si="16"/>
        <v>0</v>
      </c>
    </row>
    <row r="53" spans="1:64">
      <c r="A53">
        <f t="shared" si="9"/>
        <v>0</v>
      </c>
      <c r="B53">
        <f t="shared" si="9"/>
        <v>0</v>
      </c>
      <c r="C53">
        <f t="shared" si="9"/>
        <v>0</v>
      </c>
      <c r="D53">
        <f t="shared" si="9"/>
        <v>0</v>
      </c>
      <c r="E53">
        <f t="shared" si="9"/>
        <v>0</v>
      </c>
      <c r="F53">
        <f t="shared" si="9"/>
        <v>0</v>
      </c>
      <c r="G53">
        <f t="shared" si="9"/>
        <v>0</v>
      </c>
      <c r="H53">
        <f t="shared" si="9"/>
        <v>0</v>
      </c>
      <c r="I53">
        <f>0.3*(1.6129)</f>
        <v>0.48386999999999997</v>
      </c>
      <c r="J53">
        <f>0.49*(1.6129)</f>
        <v>0.79032099999999994</v>
      </c>
      <c r="K53">
        <f>0.63*(1.6129)</f>
        <v>1.016127</v>
      </c>
      <c r="L53">
        <f>0.6*(1.6129)</f>
        <v>0.96773999999999993</v>
      </c>
      <c r="M53">
        <f>0.6*(1.6129)</f>
        <v>0.96773999999999993</v>
      </c>
      <c r="N53">
        <f>0.45*(1.6129)</f>
        <v>0.72580500000000003</v>
      </c>
      <c r="O53">
        <f>0.27*(1.6129)</f>
        <v>0.43548300000000001</v>
      </c>
      <c r="P53">
        <f>0.19*(1.6129)</f>
        <v>0.30645100000000003</v>
      </c>
      <c r="Q53">
        <f>0.19*(1.6129)</f>
        <v>0.30645100000000003</v>
      </c>
      <c r="R53">
        <f>0.3*(1.6129)</f>
        <v>0.48386999999999997</v>
      </c>
      <c r="S53">
        <f>0.3*(1.6129)</f>
        <v>0.48386999999999997</v>
      </c>
      <c r="T53">
        <f>0.3*(1.6129)</f>
        <v>0.48386999999999997</v>
      </c>
      <c r="U53">
        <f>0.15*(1.6129)</f>
        <v>0.24193499999999998</v>
      </c>
      <c r="V53">
        <f t="shared" si="17"/>
        <v>0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t="s">
        <v>2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t="s">
        <v>2</v>
      </c>
      <c r="AM53" t="s">
        <v>2</v>
      </c>
      <c r="AN53" t="s">
        <v>2</v>
      </c>
      <c r="AO53" t="s">
        <v>2</v>
      </c>
      <c r="AP53" t="s">
        <v>2</v>
      </c>
      <c r="AQ53">
        <f t="shared" si="6"/>
        <v>0</v>
      </c>
      <c r="AR53">
        <f t="shared" si="18"/>
        <v>0</v>
      </c>
      <c r="AS53">
        <f t="shared" si="19"/>
        <v>0</v>
      </c>
      <c r="AT53">
        <f t="shared" ref="AT53:AV54" si="21">0*(1.6129)</f>
        <v>0</v>
      </c>
      <c r="AU53">
        <f t="shared" si="21"/>
        <v>0</v>
      </c>
      <c r="AV53">
        <f t="shared" si="21"/>
        <v>0</v>
      </c>
      <c r="AW53">
        <f>0.3*(1.6129)</f>
        <v>0.48386999999999997</v>
      </c>
      <c r="AX53">
        <f>0.34*(1.6129)</f>
        <v>0.54838600000000004</v>
      </c>
      <c r="AY53">
        <f>0.3*(1.6129)</f>
        <v>0.48386999999999997</v>
      </c>
      <c r="AZ53">
        <f>0.23*(1.6129)</f>
        <v>0.37096699999999999</v>
      </c>
      <c r="BA53">
        <f>0*(1.6129)</f>
        <v>0</v>
      </c>
      <c r="BB53">
        <f t="shared" si="20"/>
        <v>0</v>
      </c>
      <c r="BC53">
        <f t="shared" si="20"/>
        <v>0</v>
      </c>
      <c r="BD53">
        <f t="shared" si="20"/>
        <v>0</v>
      </c>
      <c r="BE53">
        <f>0.19*(1.6129)</f>
        <v>0.30645100000000003</v>
      </c>
      <c r="BF53">
        <f>0.15*(1.6129)</f>
        <v>0.24193499999999998</v>
      </c>
      <c r="BG53">
        <f>0*(1.6129)</f>
        <v>0</v>
      </c>
      <c r="BH53">
        <f>0.19*(1.6129)</f>
        <v>0.30645100000000003</v>
      </c>
      <c r="BI53">
        <f>0*(1.6129)</f>
        <v>0</v>
      </c>
      <c r="BJ53">
        <f>0*(1.6129)</f>
        <v>0</v>
      </c>
      <c r="BK53">
        <f t="shared" si="16"/>
        <v>0</v>
      </c>
      <c r="BL53">
        <f t="shared" si="16"/>
        <v>0</v>
      </c>
    </row>
    <row r="54" spans="1:64">
      <c r="A54">
        <f t="shared" ref="A54:G60" si="22">0*(1.6129)</f>
        <v>0</v>
      </c>
      <c r="B54">
        <f t="shared" si="22"/>
        <v>0</v>
      </c>
      <c r="C54">
        <f t="shared" si="22"/>
        <v>0</v>
      </c>
      <c r="D54">
        <f t="shared" si="22"/>
        <v>0</v>
      </c>
      <c r="E54">
        <f t="shared" si="22"/>
        <v>0</v>
      </c>
      <c r="F54">
        <f t="shared" si="22"/>
        <v>0</v>
      </c>
      <c r="G54">
        <f t="shared" si="22"/>
        <v>0</v>
      </c>
      <c r="H54">
        <f>0.15*(1.6129)</f>
        <v>0.24193499999999998</v>
      </c>
      <c r="I54">
        <f>0.27*(1.6129)</f>
        <v>0.43548300000000001</v>
      </c>
      <c r="J54">
        <f>0.45*(1.6129)</f>
        <v>0.72580500000000003</v>
      </c>
      <c r="K54">
        <f>0.56*(1.6129)</f>
        <v>0.90322400000000014</v>
      </c>
      <c r="L54">
        <f>0.6*(1.6129)</f>
        <v>0.96773999999999993</v>
      </c>
      <c r="M54">
        <f>0.49*(1.6129)</f>
        <v>0.79032099999999994</v>
      </c>
      <c r="N54">
        <f>0.45*(1.6129)</f>
        <v>0.72580500000000003</v>
      </c>
      <c r="O54">
        <f>0.3*(1.6129)</f>
        <v>0.48386999999999997</v>
      </c>
      <c r="P54">
        <f>0*(1.6129)</f>
        <v>0</v>
      </c>
      <c r="Q54">
        <f>0.15*(1.6129)</f>
        <v>0.24193499999999998</v>
      </c>
      <c r="R54">
        <f>0*(1.6129)</f>
        <v>0</v>
      </c>
      <c r="S54">
        <f>0*(1.6129)</f>
        <v>0</v>
      </c>
      <c r="T54">
        <f>0*(1.6129)</f>
        <v>0</v>
      </c>
      <c r="U54">
        <f>0*(1.6129)</f>
        <v>0</v>
      </c>
      <c r="V54">
        <f t="shared" si="17"/>
        <v>0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t="s">
        <v>2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t="s">
        <v>2</v>
      </c>
      <c r="AM54" t="s">
        <v>2</v>
      </c>
      <c r="AN54" t="s">
        <v>2</v>
      </c>
      <c r="AO54" t="s">
        <v>2</v>
      </c>
      <c r="AP54" t="s">
        <v>2</v>
      </c>
      <c r="AQ54">
        <f t="shared" si="6"/>
        <v>0</v>
      </c>
      <c r="AR54">
        <f t="shared" si="18"/>
        <v>0</v>
      </c>
      <c r="AS54">
        <f t="shared" si="19"/>
        <v>0</v>
      </c>
      <c r="AT54">
        <f t="shared" si="21"/>
        <v>0</v>
      </c>
      <c r="AU54">
        <f t="shared" si="21"/>
        <v>0</v>
      </c>
      <c r="AV54">
        <f t="shared" si="21"/>
        <v>0</v>
      </c>
      <c r="AW54">
        <f>0.45*(1.6129)</f>
        <v>0.72580500000000003</v>
      </c>
      <c r="AX54">
        <f>0.56*(1.6129)</f>
        <v>0.90322400000000014</v>
      </c>
      <c r="AY54">
        <f>0.45*(1.6129)</f>
        <v>0.72580500000000003</v>
      </c>
      <c r="AZ54">
        <f>0.3*(1.6129)</f>
        <v>0.48386999999999997</v>
      </c>
      <c r="BA54">
        <f>0.19*(1.6129)</f>
        <v>0.30645100000000003</v>
      </c>
      <c r="BB54">
        <f>0.19*(1.6129)</f>
        <v>0.30645100000000003</v>
      </c>
      <c r="BC54">
        <f>0.27*(1.6129)</f>
        <v>0.43548300000000001</v>
      </c>
      <c r="BD54">
        <f>0.23*(1.6129)</f>
        <v>0.37096699999999999</v>
      </c>
      <c r="BE54">
        <f>0.23*(1.6129)</f>
        <v>0.37096699999999999</v>
      </c>
      <c r="BF54">
        <f>0.27*(1.6129)</f>
        <v>0.43548300000000001</v>
      </c>
      <c r="BG54">
        <f>0.23*(1.6129)</f>
        <v>0.37096699999999999</v>
      </c>
      <c r="BH54">
        <f>0.15*(1.6129)</f>
        <v>0.24193499999999998</v>
      </c>
      <c r="BI54">
        <f>0.15*(1.6129)</f>
        <v>0.24193499999999998</v>
      </c>
      <c r="BJ54">
        <f>0*(1.6129)</f>
        <v>0</v>
      </c>
      <c r="BK54">
        <f t="shared" si="16"/>
        <v>0</v>
      </c>
      <c r="BL54">
        <f t="shared" si="16"/>
        <v>0</v>
      </c>
    </row>
    <row r="55" spans="1:64">
      <c r="A55">
        <f t="shared" si="22"/>
        <v>0</v>
      </c>
      <c r="B55">
        <f t="shared" si="22"/>
        <v>0</v>
      </c>
      <c r="C55">
        <f t="shared" si="22"/>
        <v>0</v>
      </c>
      <c r="D55">
        <f t="shared" si="22"/>
        <v>0</v>
      </c>
      <c r="E55">
        <f t="shared" si="22"/>
        <v>0</v>
      </c>
      <c r="F55">
        <f t="shared" si="22"/>
        <v>0</v>
      </c>
      <c r="G55">
        <f t="shared" si="22"/>
        <v>0</v>
      </c>
      <c r="H55">
        <f>0.15*(1.6129)</f>
        <v>0.24193499999999998</v>
      </c>
      <c r="I55">
        <f>0.27*(1.6129)</f>
        <v>0.43548300000000001</v>
      </c>
      <c r="J55">
        <f>0.45*(1.6129)</f>
        <v>0.72580500000000003</v>
      </c>
      <c r="K55">
        <f>0.56*(1.6129)</f>
        <v>0.90322400000000014</v>
      </c>
      <c r="L55">
        <f>0.63*(1.6129)</f>
        <v>1.016127</v>
      </c>
      <c r="M55">
        <f>0.56*(1.6129)</f>
        <v>0.90322400000000014</v>
      </c>
      <c r="N55">
        <f>0.63*(1.6129)</f>
        <v>1.016127</v>
      </c>
      <c r="O55">
        <f>0.49*(1.6129)</f>
        <v>0.79032099999999994</v>
      </c>
      <c r="P55">
        <f>0.3*(1.6129)</f>
        <v>0.48386999999999997</v>
      </c>
      <c r="Q55">
        <f>0.27*(1.6129)</f>
        <v>0.43548300000000001</v>
      </c>
      <c r="R55">
        <f>0.15*(1.6129)</f>
        <v>0.24193499999999998</v>
      </c>
      <c r="S55">
        <f t="shared" ref="S55:U56" si="23">0*(1.6129)</f>
        <v>0</v>
      </c>
      <c r="T55">
        <f t="shared" si="23"/>
        <v>0</v>
      </c>
      <c r="U55">
        <f t="shared" si="23"/>
        <v>0</v>
      </c>
      <c r="V55">
        <f t="shared" si="17"/>
        <v>0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t="s">
        <v>2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t="s">
        <v>2</v>
      </c>
      <c r="AM55" t="s">
        <v>2</v>
      </c>
      <c r="AN55" t="s">
        <v>2</v>
      </c>
      <c r="AO55" t="s">
        <v>2</v>
      </c>
      <c r="AP55" t="s">
        <v>2</v>
      </c>
      <c r="AQ55">
        <f t="shared" si="6"/>
        <v>0</v>
      </c>
      <c r="AR55">
        <f t="shared" si="18"/>
        <v>0</v>
      </c>
      <c r="AS55">
        <f t="shared" si="19"/>
        <v>0</v>
      </c>
      <c r="AT55">
        <f t="shared" ref="AT55:AU61" si="24">0*(1.6129)</f>
        <v>0</v>
      </c>
      <c r="AU55">
        <f t="shared" si="24"/>
        <v>0</v>
      </c>
      <c r="AV55">
        <f>0.15*(1.6129)</f>
        <v>0.24193499999999998</v>
      </c>
      <c r="AW55">
        <f>0.41*(1.6129)</f>
        <v>0.66128900000000002</v>
      </c>
      <c r="AX55">
        <f>0.45*(1.6129)</f>
        <v>0.72580500000000003</v>
      </c>
      <c r="AY55">
        <f>0.34*(1.6129)</f>
        <v>0.54838600000000004</v>
      </c>
      <c r="AZ55">
        <f>0.27*(1.6129)</f>
        <v>0.43548300000000001</v>
      </c>
      <c r="BA55">
        <f>0.19*(1.6129)</f>
        <v>0.30645100000000003</v>
      </c>
      <c r="BB55">
        <f>0.23*(1.6129)</f>
        <v>0.37096699999999999</v>
      </c>
      <c r="BC55">
        <f>0.27*(1.6129)</f>
        <v>0.43548300000000001</v>
      </c>
      <c r="BD55">
        <f>0.27*(1.6129)</f>
        <v>0.43548300000000001</v>
      </c>
      <c r="BE55">
        <f>0.38*(1.6129)</f>
        <v>0.61290200000000006</v>
      </c>
      <c r="BF55">
        <f>0.38*(1.6129)</f>
        <v>0.61290200000000006</v>
      </c>
      <c r="BG55">
        <f>0.45*(1.6129)</f>
        <v>0.72580500000000003</v>
      </c>
      <c r="BH55">
        <f>0.38*(1.6129)</f>
        <v>0.61290200000000006</v>
      </c>
      <c r="BI55">
        <f>0.23*(1.6129)</f>
        <v>0.37096699999999999</v>
      </c>
      <c r="BJ55">
        <f>0.15*(1.6129)</f>
        <v>0.24193499999999998</v>
      </c>
      <c r="BK55">
        <f t="shared" si="16"/>
        <v>0</v>
      </c>
      <c r="BL55">
        <f t="shared" si="16"/>
        <v>0</v>
      </c>
    </row>
    <row r="56" spans="1:64">
      <c r="A56">
        <f t="shared" si="22"/>
        <v>0</v>
      </c>
      <c r="B56">
        <f t="shared" si="22"/>
        <v>0</v>
      </c>
      <c r="C56">
        <f t="shared" si="22"/>
        <v>0</v>
      </c>
      <c r="D56">
        <f t="shared" si="22"/>
        <v>0</v>
      </c>
      <c r="E56">
        <f t="shared" si="22"/>
        <v>0</v>
      </c>
      <c r="F56">
        <f t="shared" si="22"/>
        <v>0</v>
      </c>
      <c r="G56">
        <f t="shared" si="22"/>
        <v>0</v>
      </c>
      <c r="H56">
        <f>0.15*(1.6129)</f>
        <v>0.24193499999999998</v>
      </c>
      <c r="I56">
        <f>0.27*(1.6129)</f>
        <v>0.43548300000000001</v>
      </c>
      <c r="J56">
        <f>0.38*(1.6129)</f>
        <v>0.61290200000000006</v>
      </c>
      <c r="K56">
        <f>0.56*(1.6129)</f>
        <v>0.90322400000000014</v>
      </c>
      <c r="L56">
        <f>0.6*(1.6129)</f>
        <v>0.96773999999999993</v>
      </c>
      <c r="M56">
        <f>0.6*(1.6129)</f>
        <v>0.96773999999999993</v>
      </c>
      <c r="N56">
        <f>0.56*(1.6129)</f>
        <v>0.90322400000000014</v>
      </c>
      <c r="O56">
        <f>0.49*(1.6129)</f>
        <v>0.79032099999999994</v>
      </c>
      <c r="P56">
        <f>0.45*(1.6129)</f>
        <v>0.72580500000000003</v>
      </c>
      <c r="Q56">
        <f>0.41*(1.6129)</f>
        <v>0.66128900000000002</v>
      </c>
      <c r="R56">
        <f>0.3*(1.6129)</f>
        <v>0.48386999999999997</v>
      </c>
      <c r="S56">
        <f t="shared" si="23"/>
        <v>0</v>
      </c>
      <c r="T56">
        <f t="shared" si="23"/>
        <v>0</v>
      </c>
      <c r="U56">
        <f t="shared" si="23"/>
        <v>0</v>
      </c>
      <c r="V56">
        <f t="shared" si="17"/>
        <v>0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t="s">
        <v>2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t="s">
        <v>2</v>
      </c>
      <c r="AM56" t="s">
        <v>2</v>
      </c>
      <c r="AN56" t="s">
        <v>2</v>
      </c>
      <c r="AO56" t="s">
        <v>2</v>
      </c>
      <c r="AP56" t="s">
        <v>2</v>
      </c>
      <c r="AQ56">
        <f t="shared" si="6"/>
        <v>0</v>
      </c>
      <c r="AR56">
        <f t="shared" si="18"/>
        <v>0</v>
      </c>
      <c r="AS56">
        <f t="shared" si="19"/>
        <v>0</v>
      </c>
      <c r="AT56">
        <f t="shared" si="24"/>
        <v>0</v>
      </c>
      <c r="AU56">
        <f t="shared" si="24"/>
        <v>0</v>
      </c>
      <c r="AV56">
        <f>0.19*(1.6129)</f>
        <v>0.30645100000000003</v>
      </c>
      <c r="AW56">
        <f>0.3*(1.6129)</f>
        <v>0.48386999999999997</v>
      </c>
      <c r="AX56">
        <f>0.3*(1.6129)</f>
        <v>0.48386999999999997</v>
      </c>
      <c r="AY56">
        <f>0.23*(1.6129)</f>
        <v>0.37096699999999999</v>
      </c>
      <c r="AZ56">
        <f>0.23*(1.6129)</f>
        <v>0.37096699999999999</v>
      </c>
      <c r="BA56">
        <f>0.19*(1.6129)</f>
        <v>0.30645100000000003</v>
      </c>
      <c r="BB56">
        <f>0.23*(1.6129)</f>
        <v>0.37096699999999999</v>
      </c>
      <c r="BC56">
        <f>0.23*(1.6129)</f>
        <v>0.37096699999999999</v>
      </c>
      <c r="BD56">
        <f>0.3*(1.6129)</f>
        <v>0.48386999999999997</v>
      </c>
      <c r="BE56">
        <f>0.41*(1.6129)</f>
        <v>0.66128900000000002</v>
      </c>
      <c r="BF56">
        <f>0.45*(1.6129)</f>
        <v>0.72580500000000003</v>
      </c>
      <c r="BG56">
        <f>0.41*(1.6129)</f>
        <v>0.66128900000000002</v>
      </c>
      <c r="BH56">
        <f>0.34*(1.6129)</f>
        <v>0.54838600000000004</v>
      </c>
      <c r="BI56">
        <f>0.23*(1.6129)</f>
        <v>0.37096699999999999</v>
      </c>
      <c r="BJ56">
        <f t="shared" ref="BJ56:BJ61" si="25">0*(1.6129)</f>
        <v>0</v>
      </c>
      <c r="BK56">
        <f t="shared" si="16"/>
        <v>0</v>
      </c>
      <c r="BL56">
        <f t="shared" si="16"/>
        <v>0</v>
      </c>
    </row>
    <row r="57" spans="1:64">
      <c r="A57">
        <f t="shared" si="22"/>
        <v>0</v>
      </c>
      <c r="B57">
        <f t="shared" si="22"/>
        <v>0</v>
      </c>
      <c r="C57">
        <f t="shared" si="22"/>
        <v>0</v>
      </c>
      <c r="D57">
        <f t="shared" si="22"/>
        <v>0</v>
      </c>
      <c r="E57">
        <f t="shared" si="22"/>
        <v>0</v>
      </c>
      <c r="F57">
        <f t="shared" si="22"/>
        <v>0</v>
      </c>
      <c r="G57">
        <f t="shared" si="22"/>
        <v>0</v>
      </c>
      <c r="H57">
        <f>0.15*(1.6129)</f>
        <v>0.24193499999999998</v>
      </c>
      <c r="I57">
        <f>0.23*(1.6129)</f>
        <v>0.37096699999999999</v>
      </c>
      <c r="J57">
        <f>0.41*(1.6129)</f>
        <v>0.66128900000000002</v>
      </c>
      <c r="K57">
        <f>0.52*(1.6129)</f>
        <v>0.83870800000000001</v>
      </c>
      <c r="L57">
        <f>0.67*(1.6129)</f>
        <v>1.080643</v>
      </c>
      <c r="M57">
        <f>0.63*(1.6129)</f>
        <v>1.016127</v>
      </c>
      <c r="N57">
        <f>0.6*(1.6129)</f>
        <v>0.96773999999999993</v>
      </c>
      <c r="O57">
        <f>0.56*(1.6129)</f>
        <v>0.90322400000000014</v>
      </c>
      <c r="P57">
        <f>0.6*(1.6129)</f>
        <v>0.96773999999999993</v>
      </c>
      <c r="Q57">
        <f>0.52*(1.6129)</f>
        <v>0.83870800000000001</v>
      </c>
      <c r="R57">
        <f>0.41*(1.6129)</f>
        <v>0.66128900000000002</v>
      </c>
      <c r="S57">
        <f>0.27*(1.6129)</f>
        <v>0.43548300000000001</v>
      </c>
      <c r="T57">
        <f t="shared" ref="T57:U61" si="26">0*(1.6129)</f>
        <v>0</v>
      </c>
      <c r="U57">
        <f t="shared" si="26"/>
        <v>0</v>
      </c>
      <c r="V57">
        <f t="shared" si="17"/>
        <v>0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t="s">
        <v>2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t="s">
        <v>2</v>
      </c>
      <c r="AM57" t="s">
        <v>2</v>
      </c>
      <c r="AN57" t="s">
        <v>2</v>
      </c>
      <c r="AO57" t="s">
        <v>2</v>
      </c>
      <c r="AP57" t="s">
        <v>2</v>
      </c>
      <c r="AQ57">
        <f t="shared" si="6"/>
        <v>0</v>
      </c>
      <c r="AR57">
        <f t="shared" si="18"/>
        <v>0</v>
      </c>
      <c r="AS57">
        <f t="shared" si="19"/>
        <v>0</v>
      </c>
      <c r="AT57">
        <f t="shared" si="24"/>
        <v>0</v>
      </c>
      <c r="AU57">
        <f t="shared" si="24"/>
        <v>0</v>
      </c>
      <c r="AV57">
        <f>0.15*(1.6129)</f>
        <v>0.24193499999999998</v>
      </c>
      <c r="AW57">
        <f>0.19*(1.6129)</f>
        <v>0.30645100000000003</v>
      </c>
      <c r="AX57">
        <f>0.23*(1.6129)</f>
        <v>0.37096699999999999</v>
      </c>
      <c r="AY57">
        <f>0.19*(1.6129)</f>
        <v>0.30645100000000003</v>
      </c>
      <c r="AZ57">
        <f>0.15*(1.6129)</f>
        <v>0.24193499999999998</v>
      </c>
      <c r="BA57">
        <f>0.19*(1.6129)</f>
        <v>0.30645100000000003</v>
      </c>
      <c r="BB57">
        <f>0.19*(1.6129)</f>
        <v>0.30645100000000003</v>
      </c>
      <c r="BC57">
        <f>0.3*(1.6129)</f>
        <v>0.48386999999999997</v>
      </c>
      <c r="BD57">
        <f>0.38*(1.6129)</f>
        <v>0.61290200000000006</v>
      </c>
      <c r="BE57">
        <f>0.45*(1.6129)</f>
        <v>0.72580500000000003</v>
      </c>
      <c r="BF57">
        <f>0.49*(1.6129)</f>
        <v>0.79032099999999994</v>
      </c>
      <c r="BG57">
        <f>0.41*(1.6129)</f>
        <v>0.66128900000000002</v>
      </c>
      <c r="BH57">
        <f>0.34*(1.6129)</f>
        <v>0.54838600000000004</v>
      </c>
      <c r="BI57">
        <f>0.15*(1.6129)</f>
        <v>0.24193499999999998</v>
      </c>
      <c r="BJ57">
        <f t="shared" si="25"/>
        <v>0</v>
      </c>
      <c r="BK57">
        <f t="shared" si="16"/>
        <v>0</v>
      </c>
      <c r="BL57">
        <f t="shared" si="16"/>
        <v>0</v>
      </c>
    </row>
    <row r="58" spans="1:64">
      <c r="A58">
        <f t="shared" si="22"/>
        <v>0</v>
      </c>
      <c r="B58">
        <f t="shared" si="22"/>
        <v>0</v>
      </c>
      <c r="C58">
        <f t="shared" si="22"/>
        <v>0</v>
      </c>
      <c r="D58">
        <f t="shared" si="22"/>
        <v>0</v>
      </c>
      <c r="E58">
        <f t="shared" si="22"/>
        <v>0</v>
      </c>
      <c r="F58">
        <f t="shared" si="22"/>
        <v>0</v>
      </c>
      <c r="G58">
        <f t="shared" si="22"/>
        <v>0</v>
      </c>
      <c r="H58">
        <f>0*(1.6129)</f>
        <v>0</v>
      </c>
      <c r="I58">
        <f>0.23*(1.6129)</f>
        <v>0.37096699999999999</v>
      </c>
      <c r="J58">
        <f>0.38*(1.6129)</f>
        <v>0.61290200000000006</v>
      </c>
      <c r="K58">
        <f>0.56*(1.6129)</f>
        <v>0.90322400000000014</v>
      </c>
      <c r="L58">
        <f>0.67*(1.6129)</f>
        <v>1.080643</v>
      </c>
      <c r="M58">
        <f>0.7*(1.6129)</f>
        <v>1.12903</v>
      </c>
      <c r="N58">
        <f>0.67*(1.6129)</f>
        <v>1.080643</v>
      </c>
      <c r="O58">
        <f>0.67*(1.6129)</f>
        <v>1.080643</v>
      </c>
      <c r="P58">
        <f>0.7*(1.6129)</f>
        <v>1.12903</v>
      </c>
      <c r="Q58">
        <f>0.7*(1.6129)</f>
        <v>1.12903</v>
      </c>
      <c r="R58">
        <f>0.45*(1.6129)</f>
        <v>0.72580500000000003</v>
      </c>
      <c r="S58">
        <f>0.3*(1.6129)</f>
        <v>0.48386999999999997</v>
      </c>
      <c r="T58">
        <f t="shared" si="26"/>
        <v>0</v>
      </c>
      <c r="U58">
        <f t="shared" si="26"/>
        <v>0</v>
      </c>
      <c r="V58">
        <f t="shared" si="17"/>
        <v>0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t="s">
        <v>2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t="s">
        <v>2</v>
      </c>
      <c r="AM58" t="s">
        <v>2</v>
      </c>
      <c r="AN58" t="s">
        <v>2</v>
      </c>
      <c r="AO58" t="s">
        <v>2</v>
      </c>
      <c r="AP58" t="s">
        <v>2</v>
      </c>
      <c r="AQ58">
        <f t="shared" si="6"/>
        <v>0</v>
      </c>
      <c r="AR58">
        <f t="shared" si="18"/>
        <v>0</v>
      </c>
      <c r="AS58">
        <f t="shared" si="19"/>
        <v>0</v>
      </c>
      <c r="AT58">
        <f t="shared" si="24"/>
        <v>0</v>
      </c>
      <c r="AU58">
        <f t="shared" si="24"/>
        <v>0</v>
      </c>
      <c r="AV58">
        <f t="shared" ref="AV58:AZ59" si="27">0*(1.6129)</f>
        <v>0</v>
      </c>
      <c r="AW58">
        <f t="shared" si="27"/>
        <v>0</v>
      </c>
      <c r="AX58">
        <f t="shared" si="27"/>
        <v>0</v>
      </c>
      <c r="AY58">
        <f t="shared" si="27"/>
        <v>0</v>
      </c>
      <c r="AZ58">
        <f t="shared" si="27"/>
        <v>0</v>
      </c>
      <c r="BA58">
        <f>0.15*(1.6129)</f>
        <v>0.24193499999999998</v>
      </c>
      <c r="BB58">
        <f>0.23*(1.6129)</f>
        <v>0.37096699999999999</v>
      </c>
      <c r="BC58">
        <f>0.3*(1.6129)</f>
        <v>0.48386999999999997</v>
      </c>
      <c r="BD58">
        <f>0.45*(1.6129)</f>
        <v>0.72580500000000003</v>
      </c>
      <c r="BE58">
        <f>0.52*(1.6129)</f>
        <v>0.83870800000000001</v>
      </c>
      <c r="BF58">
        <f>0.45*(1.6129)</f>
        <v>0.72580500000000003</v>
      </c>
      <c r="BG58">
        <f>0.38*(1.6129)</f>
        <v>0.61290200000000006</v>
      </c>
      <c r="BH58">
        <f>0.19*(1.6129)</f>
        <v>0.30645100000000003</v>
      </c>
      <c r="BI58">
        <f>0*(1.6129)</f>
        <v>0</v>
      </c>
      <c r="BJ58">
        <f t="shared" si="25"/>
        <v>0</v>
      </c>
      <c r="BK58">
        <f t="shared" si="16"/>
        <v>0</v>
      </c>
      <c r="BL58">
        <f t="shared" si="16"/>
        <v>0</v>
      </c>
    </row>
    <row r="59" spans="1:64">
      <c r="A59">
        <f t="shared" si="22"/>
        <v>0</v>
      </c>
      <c r="B59">
        <f t="shared" si="22"/>
        <v>0</v>
      </c>
      <c r="C59">
        <f t="shared" si="22"/>
        <v>0</v>
      </c>
      <c r="D59">
        <f t="shared" si="22"/>
        <v>0</v>
      </c>
      <c r="E59">
        <f t="shared" si="22"/>
        <v>0</v>
      </c>
      <c r="F59">
        <f t="shared" si="22"/>
        <v>0</v>
      </c>
      <c r="G59">
        <f t="shared" si="22"/>
        <v>0</v>
      </c>
      <c r="H59">
        <f>0*(1.6129)</f>
        <v>0</v>
      </c>
      <c r="I59">
        <f>0.3*(1.6129)</f>
        <v>0.48386999999999997</v>
      </c>
      <c r="J59">
        <f>0.45*(1.6129)</f>
        <v>0.72580500000000003</v>
      </c>
      <c r="K59">
        <f>0.56*(1.6129)</f>
        <v>0.90322400000000014</v>
      </c>
      <c r="L59">
        <f>0.6*(1.6129)</f>
        <v>0.96773999999999993</v>
      </c>
      <c r="M59">
        <f>0.67*(1.6129)</f>
        <v>1.080643</v>
      </c>
      <c r="N59">
        <f>0.63*(1.6129)</f>
        <v>1.016127</v>
      </c>
      <c r="O59">
        <f>0.7*(1.6129)</f>
        <v>1.12903</v>
      </c>
      <c r="P59">
        <f>0.67*(1.6129)</f>
        <v>1.080643</v>
      </c>
      <c r="Q59">
        <f>0.63*(1.6129)</f>
        <v>1.016127</v>
      </c>
      <c r="R59">
        <f>0.41*(1.6129)</f>
        <v>0.66128900000000002</v>
      </c>
      <c r="S59">
        <f>0.27*(1.6129)</f>
        <v>0.43548300000000001</v>
      </c>
      <c r="T59">
        <f t="shared" si="26"/>
        <v>0</v>
      </c>
      <c r="U59">
        <f t="shared" si="26"/>
        <v>0</v>
      </c>
      <c r="V59">
        <f t="shared" si="17"/>
        <v>0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t="s">
        <v>2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t="s">
        <v>2</v>
      </c>
      <c r="AM59" t="s">
        <v>2</v>
      </c>
      <c r="AN59" t="s">
        <v>2</v>
      </c>
      <c r="AO59" t="s">
        <v>2</v>
      </c>
      <c r="AP59" t="s">
        <v>2</v>
      </c>
      <c r="AQ59">
        <f t="shared" si="6"/>
        <v>0</v>
      </c>
      <c r="AR59">
        <f t="shared" si="18"/>
        <v>0</v>
      </c>
      <c r="AS59">
        <f t="shared" si="19"/>
        <v>0</v>
      </c>
      <c r="AT59">
        <f t="shared" si="24"/>
        <v>0</v>
      </c>
      <c r="AU59">
        <f t="shared" si="24"/>
        <v>0</v>
      </c>
      <c r="AV59">
        <f t="shared" si="27"/>
        <v>0</v>
      </c>
      <c r="AW59">
        <f t="shared" si="27"/>
        <v>0</v>
      </c>
      <c r="AX59">
        <f t="shared" si="27"/>
        <v>0</v>
      </c>
      <c r="AY59">
        <f t="shared" si="27"/>
        <v>0</v>
      </c>
      <c r="AZ59">
        <f t="shared" si="27"/>
        <v>0</v>
      </c>
      <c r="BA59">
        <f>0*(1.6129)</f>
        <v>0</v>
      </c>
      <c r="BB59">
        <f>0.23*(1.6129)</f>
        <v>0.37096699999999999</v>
      </c>
      <c r="BC59">
        <f>0.3*(1.6129)</f>
        <v>0.48386999999999997</v>
      </c>
      <c r="BD59">
        <f>0.45*(1.6129)</f>
        <v>0.72580500000000003</v>
      </c>
      <c r="BE59">
        <f>0.56*(1.6129)</f>
        <v>0.90322400000000014</v>
      </c>
      <c r="BF59">
        <f>0.38*(1.6129)</f>
        <v>0.61290200000000006</v>
      </c>
      <c r="BG59">
        <f>0.19*(1.6129)</f>
        <v>0.30645100000000003</v>
      </c>
      <c r="BH59">
        <f>0*(1.6129)</f>
        <v>0</v>
      </c>
      <c r="BI59">
        <f>0*(1.6129)</f>
        <v>0</v>
      </c>
      <c r="BJ59">
        <f t="shared" si="25"/>
        <v>0</v>
      </c>
      <c r="BK59">
        <f t="shared" si="16"/>
        <v>0</v>
      </c>
      <c r="BL59">
        <f t="shared" si="16"/>
        <v>0</v>
      </c>
    </row>
    <row r="60" spans="1:64">
      <c r="A60">
        <f t="shared" si="22"/>
        <v>0</v>
      </c>
      <c r="B60">
        <f t="shared" si="22"/>
        <v>0</v>
      </c>
      <c r="C60">
        <f t="shared" si="22"/>
        <v>0</v>
      </c>
      <c r="D60">
        <f t="shared" si="22"/>
        <v>0</v>
      </c>
      <c r="E60">
        <f t="shared" si="22"/>
        <v>0</v>
      </c>
      <c r="F60">
        <f t="shared" si="22"/>
        <v>0</v>
      </c>
      <c r="G60">
        <f t="shared" si="22"/>
        <v>0</v>
      </c>
      <c r="H60">
        <f>0.15*(1.6129)</f>
        <v>0.24193499999999998</v>
      </c>
      <c r="I60">
        <f>0.23*(1.6129)</f>
        <v>0.37096699999999999</v>
      </c>
      <c r="J60">
        <f>0.3*(1.6129)</f>
        <v>0.48386999999999997</v>
      </c>
      <c r="K60">
        <f>0.56*(1.6129)</f>
        <v>0.90322400000000014</v>
      </c>
      <c r="L60">
        <f>0.56*(1.6129)</f>
        <v>0.90322400000000014</v>
      </c>
      <c r="M60">
        <f>0.6*(1.6129)</f>
        <v>0.96773999999999993</v>
      </c>
      <c r="N60">
        <f>0.63*(1.6129)</f>
        <v>1.016127</v>
      </c>
      <c r="O60">
        <f>0.67*(1.6129)</f>
        <v>1.080643</v>
      </c>
      <c r="P60">
        <f>0.6*(1.6129)</f>
        <v>0.96773999999999993</v>
      </c>
      <c r="Q60">
        <f>0.52*(1.6129)</f>
        <v>0.83870800000000001</v>
      </c>
      <c r="R60">
        <f>0.3*(1.6129)</f>
        <v>0.48386999999999997</v>
      </c>
      <c r="S60">
        <f>0.19*(1.6129)</f>
        <v>0.30645100000000003</v>
      </c>
      <c r="T60">
        <f t="shared" si="26"/>
        <v>0</v>
      </c>
      <c r="U60">
        <f t="shared" si="26"/>
        <v>0</v>
      </c>
      <c r="V60">
        <f t="shared" si="17"/>
        <v>0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t="s">
        <v>2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t="s">
        <v>2</v>
      </c>
      <c r="AM60" t="s">
        <v>2</v>
      </c>
      <c r="AN60" t="s">
        <v>2</v>
      </c>
      <c r="AO60" t="s">
        <v>2</v>
      </c>
      <c r="AP60" t="s">
        <v>2</v>
      </c>
      <c r="AQ60">
        <f t="shared" si="6"/>
        <v>0</v>
      </c>
      <c r="AR60">
        <f t="shared" si="18"/>
        <v>0</v>
      </c>
      <c r="AS60">
        <f t="shared" si="19"/>
        <v>0</v>
      </c>
      <c r="AT60">
        <f t="shared" si="24"/>
        <v>0</v>
      </c>
      <c r="AU60">
        <f t="shared" si="24"/>
        <v>0</v>
      </c>
      <c r="AV60">
        <f t="shared" ref="AV60:AY61" si="28">0*(1.6129)</f>
        <v>0</v>
      </c>
      <c r="AW60">
        <f t="shared" si="28"/>
        <v>0</v>
      </c>
      <c r="AX60">
        <f t="shared" si="28"/>
        <v>0</v>
      </c>
      <c r="AY60">
        <f t="shared" si="28"/>
        <v>0</v>
      </c>
      <c r="AZ60">
        <f>0.19*(1.6129)</f>
        <v>0.30645100000000003</v>
      </c>
      <c r="BA60">
        <f>0.27*(1.6129)</f>
        <v>0.43548300000000001</v>
      </c>
      <c r="BB60">
        <f>0.34*(1.6129)</f>
        <v>0.54838600000000004</v>
      </c>
      <c r="BC60">
        <f>0.38*(1.6129)</f>
        <v>0.61290200000000006</v>
      </c>
      <c r="BD60">
        <f>0.38*(1.6129)</f>
        <v>0.61290200000000006</v>
      </c>
      <c r="BE60">
        <f>0.41*(1.6129)</f>
        <v>0.66128900000000002</v>
      </c>
      <c r="BF60">
        <f>0.19*(1.6129)</f>
        <v>0.30645100000000003</v>
      </c>
      <c r="BG60">
        <f>0*(1.6129)</f>
        <v>0</v>
      </c>
      <c r="BH60">
        <f>0*(1.6129)</f>
        <v>0</v>
      </c>
      <c r="BI60">
        <f>0*(1.6129)</f>
        <v>0</v>
      </c>
      <c r="BJ60">
        <f t="shared" si="25"/>
        <v>0</v>
      </c>
      <c r="BK60">
        <f t="shared" si="16"/>
        <v>0</v>
      </c>
      <c r="BL60">
        <f t="shared" si="16"/>
        <v>0</v>
      </c>
    </row>
    <row r="61" spans="1:64">
      <c r="A61" t="s">
        <v>3</v>
      </c>
      <c r="B61">
        <f t="shared" ref="B61:S61" si="29">0*(1.6129)</f>
        <v>0</v>
      </c>
      <c r="C61">
        <f t="shared" si="29"/>
        <v>0</v>
      </c>
      <c r="D61">
        <f t="shared" si="29"/>
        <v>0</v>
      </c>
      <c r="E61">
        <f t="shared" si="29"/>
        <v>0</v>
      </c>
      <c r="F61">
        <f t="shared" si="29"/>
        <v>0</v>
      </c>
      <c r="G61">
        <f t="shared" si="29"/>
        <v>0</v>
      </c>
      <c r="H61">
        <f t="shared" si="29"/>
        <v>0</v>
      </c>
      <c r="I61">
        <f t="shared" si="29"/>
        <v>0</v>
      </c>
      <c r="J61">
        <f t="shared" si="29"/>
        <v>0</v>
      </c>
      <c r="K61">
        <f t="shared" si="29"/>
        <v>0</v>
      </c>
      <c r="L61">
        <f t="shared" si="29"/>
        <v>0</v>
      </c>
      <c r="M61">
        <f t="shared" si="29"/>
        <v>0</v>
      </c>
      <c r="N61">
        <f t="shared" si="29"/>
        <v>0</v>
      </c>
      <c r="O61">
        <f t="shared" si="29"/>
        <v>0</v>
      </c>
      <c r="P61">
        <f t="shared" si="29"/>
        <v>0</v>
      </c>
      <c r="Q61">
        <f t="shared" si="29"/>
        <v>0</v>
      </c>
      <c r="R61">
        <f t="shared" si="29"/>
        <v>0</v>
      </c>
      <c r="S61">
        <f t="shared" si="29"/>
        <v>0</v>
      </c>
      <c r="T61">
        <f t="shared" si="26"/>
        <v>0</v>
      </c>
      <c r="U61">
        <f t="shared" si="26"/>
        <v>0</v>
      </c>
      <c r="V61">
        <f t="shared" si="17"/>
        <v>0</v>
      </c>
      <c r="W61">
        <f t="shared" ref="W61:AP61" si="30">0*(1.6129)</f>
        <v>0</v>
      </c>
      <c r="X61">
        <f t="shared" si="30"/>
        <v>0</v>
      </c>
      <c r="Y61">
        <f t="shared" si="30"/>
        <v>0</v>
      </c>
      <c r="Z61">
        <f t="shared" si="30"/>
        <v>0</v>
      </c>
      <c r="AA61">
        <f t="shared" si="30"/>
        <v>0</v>
      </c>
      <c r="AB61">
        <f t="shared" si="30"/>
        <v>0</v>
      </c>
      <c r="AC61">
        <f t="shared" si="30"/>
        <v>0</v>
      </c>
      <c r="AD61">
        <f t="shared" si="30"/>
        <v>0</v>
      </c>
      <c r="AE61">
        <f t="shared" si="30"/>
        <v>0</v>
      </c>
      <c r="AF61">
        <f t="shared" si="30"/>
        <v>0</v>
      </c>
      <c r="AG61">
        <f t="shared" si="30"/>
        <v>0</v>
      </c>
      <c r="AH61">
        <f t="shared" si="30"/>
        <v>0</v>
      </c>
      <c r="AI61">
        <f t="shared" si="30"/>
        <v>0</v>
      </c>
      <c r="AJ61">
        <f t="shared" si="30"/>
        <v>0</v>
      </c>
      <c r="AK61">
        <f t="shared" si="30"/>
        <v>0</v>
      </c>
      <c r="AL61">
        <f t="shared" si="30"/>
        <v>0</v>
      </c>
      <c r="AM61">
        <f t="shared" si="30"/>
        <v>0</v>
      </c>
      <c r="AN61">
        <f t="shared" si="30"/>
        <v>0</v>
      </c>
      <c r="AO61">
        <f t="shared" si="30"/>
        <v>0</v>
      </c>
      <c r="AP61">
        <f t="shared" si="30"/>
        <v>0</v>
      </c>
      <c r="AQ61">
        <f t="shared" si="6"/>
        <v>0</v>
      </c>
      <c r="AR61">
        <f t="shared" si="18"/>
        <v>0</v>
      </c>
      <c r="AS61">
        <f t="shared" si="19"/>
        <v>0</v>
      </c>
      <c r="AT61">
        <f t="shared" si="24"/>
        <v>0</v>
      </c>
      <c r="AU61">
        <f t="shared" si="24"/>
        <v>0</v>
      </c>
      <c r="AV61">
        <f t="shared" si="28"/>
        <v>0</v>
      </c>
      <c r="AW61">
        <f t="shared" si="28"/>
        <v>0</v>
      </c>
      <c r="AX61">
        <f t="shared" si="28"/>
        <v>0</v>
      </c>
      <c r="AY61">
        <f t="shared" si="28"/>
        <v>0</v>
      </c>
      <c r="AZ61">
        <f t="shared" ref="AZ61:BF61" si="31">0*(1.6129)</f>
        <v>0</v>
      </c>
      <c r="BA61">
        <f t="shared" si="31"/>
        <v>0</v>
      </c>
      <c r="BB61">
        <f t="shared" si="31"/>
        <v>0</v>
      </c>
      <c r="BC61">
        <f t="shared" si="31"/>
        <v>0</v>
      </c>
      <c r="BD61">
        <f t="shared" si="31"/>
        <v>0</v>
      </c>
      <c r="BE61">
        <f t="shared" si="31"/>
        <v>0</v>
      </c>
      <c r="BF61">
        <f t="shared" si="31"/>
        <v>0</v>
      </c>
      <c r="BG61">
        <f>0*(1.6129)</f>
        <v>0</v>
      </c>
      <c r="BH61">
        <f>0*(1.6129)</f>
        <v>0</v>
      </c>
      <c r="BI61">
        <f>0*(1.6129)</f>
        <v>0</v>
      </c>
      <c r="BJ61">
        <f t="shared" si="25"/>
        <v>0</v>
      </c>
      <c r="BK61">
        <f t="shared" si="16"/>
        <v>0</v>
      </c>
      <c r="BL61">
        <f t="shared" si="16"/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L61"/>
  <sheetViews>
    <sheetView workbookViewId="0">
      <selection activeCell="H31" sqref="H31:I31"/>
    </sheetView>
  </sheetViews>
  <sheetFormatPr defaultRowHeight="12.75"/>
  <sheetData>
    <row r="1" spans="1:64">
      <c r="A1" t="s">
        <v>18</v>
      </c>
      <c r="B1">
        <v>375.1</v>
      </c>
      <c r="C1" t="s">
        <v>19</v>
      </c>
    </row>
    <row r="2" spans="1:64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t="s">
        <v>2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t="s">
        <v>2</v>
      </c>
      <c r="AM2" t="s">
        <v>2</v>
      </c>
      <c r="AN2" t="s">
        <v>2</v>
      </c>
      <c r="AO2" t="s">
        <v>2</v>
      </c>
      <c r="AP2" t="s">
        <v>2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</row>
    <row r="3" spans="1:64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0.15</v>
      </c>
      <c r="V3">
        <v>0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</row>
    <row r="4" spans="1:64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0.15</v>
      </c>
      <c r="M4">
        <v>0.23</v>
      </c>
      <c r="N4">
        <v>0.19</v>
      </c>
      <c r="O4">
        <v>0.15</v>
      </c>
      <c r="P4">
        <v>0</v>
      </c>
      <c r="Q4">
        <v>0</v>
      </c>
      <c r="R4">
        <v>0</v>
      </c>
      <c r="S4">
        <v>0</v>
      </c>
      <c r="T4">
        <v>0</v>
      </c>
      <c r="U4">
        <v>0.15</v>
      </c>
      <c r="V4">
        <v>0.3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t="s">
        <v>2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t="s">
        <v>2</v>
      </c>
      <c r="AM4" t="s">
        <v>2</v>
      </c>
      <c r="AN4" t="s">
        <v>2</v>
      </c>
      <c r="AO4" t="s">
        <v>2</v>
      </c>
      <c r="AP4" t="s">
        <v>2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</row>
    <row r="5" spans="1:64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0.19</v>
      </c>
      <c r="K5">
        <v>0.3</v>
      </c>
      <c r="L5">
        <v>0.3</v>
      </c>
      <c r="M5">
        <v>0.38</v>
      </c>
      <c r="N5">
        <v>0.3</v>
      </c>
      <c r="O5">
        <v>0.15</v>
      </c>
      <c r="P5">
        <v>0</v>
      </c>
      <c r="Q5">
        <v>0</v>
      </c>
      <c r="R5">
        <v>0.15</v>
      </c>
      <c r="S5">
        <v>0</v>
      </c>
      <c r="T5">
        <v>0</v>
      </c>
      <c r="U5">
        <v>0.19</v>
      </c>
      <c r="V5">
        <v>0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2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</row>
    <row r="6" spans="1:64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0.3</v>
      </c>
      <c r="J6">
        <v>0.45</v>
      </c>
      <c r="K6">
        <v>0.52</v>
      </c>
      <c r="L6">
        <v>0.38</v>
      </c>
      <c r="M6">
        <v>0.41</v>
      </c>
      <c r="N6">
        <v>0.34</v>
      </c>
      <c r="O6">
        <v>0.19</v>
      </c>
      <c r="P6">
        <v>0.19</v>
      </c>
      <c r="Q6">
        <v>0.15</v>
      </c>
      <c r="R6">
        <v>0</v>
      </c>
      <c r="S6">
        <v>0</v>
      </c>
      <c r="T6">
        <v>0</v>
      </c>
      <c r="U6">
        <v>0</v>
      </c>
      <c r="V6">
        <v>0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t="s">
        <v>2</v>
      </c>
      <c r="AM6" t="s">
        <v>2</v>
      </c>
      <c r="AN6" t="s">
        <v>2</v>
      </c>
      <c r="AO6" t="s">
        <v>2</v>
      </c>
      <c r="AP6" t="s">
        <v>2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</row>
    <row r="7" spans="1:64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0.27</v>
      </c>
      <c r="I7">
        <v>0.56000000000000005</v>
      </c>
      <c r="J7">
        <v>0.7</v>
      </c>
      <c r="K7">
        <v>0.7</v>
      </c>
      <c r="L7">
        <v>0.6</v>
      </c>
      <c r="M7">
        <v>0.56000000000000005</v>
      </c>
      <c r="N7">
        <v>0.41</v>
      </c>
      <c r="O7">
        <v>0.27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t="s">
        <v>2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2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</row>
    <row r="8" spans="1:64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0.19</v>
      </c>
      <c r="H8">
        <v>0.52</v>
      </c>
      <c r="I8">
        <v>0.74</v>
      </c>
      <c r="J8">
        <v>0.88</v>
      </c>
      <c r="K8">
        <v>0.96</v>
      </c>
      <c r="L8">
        <v>0.85</v>
      </c>
      <c r="M8">
        <v>0.7</v>
      </c>
      <c r="N8">
        <v>0.6</v>
      </c>
      <c r="O8">
        <v>0.45</v>
      </c>
      <c r="P8">
        <v>0.23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t="s">
        <v>2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t="s">
        <v>2</v>
      </c>
      <c r="AM8" t="s">
        <v>2</v>
      </c>
      <c r="AN8" t="s">
        <v>2</v>
      </c>
      <c r="AO8" t="s">
        <v>2</v>
      </c>
      <c r="AP8" t="s">
        <v>2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</row>
    <row r="9" spans="1:6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0.38</v>
      </c>
      <c r="H9">
        <v>0.6</v>
      </c>
      <c r="I9">
        <v>0.81</v>
      </c>
      <c r="J9">
        <v>0.92</v>
      </c>
      <c r="K9">
        <v>0.99</v>
      </c>
      <c r="L9">
        <v>0.96</v>
      </c>
      <c r="M9">
        <v>0.85</v>
      </c>
      <c r="N9">
        <v>0.7</v>
      </c>
      <c r="O9">
        <v>0.6</v>
      </c>
      <c r="P9">
        <v>0.34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t="s">
        <v>2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2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0.19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</row>
    <row r="10" spans="1:64">
      <c r="A10">
        <v>0</v>
      </c>
      <c r="B10">
        <v>0</v>
      </c>
      <c r="C10">
        <v>0</v>
      </c>
      <c r="D10">
        <v>0</v>
      </c>
      <c r="E10">
        <v>0</v>
      </c>
      <c r="F10">
        <v>0.23</v>
      </c>
      <c r="G10">
        <v>0.45</v>
      </c>
      <c r="H10">
        <v>0.6</v>
      </c>
      <c r="I10">
        <v>0.74</v>
      </c>
      <c r="J10">
        <v>0.96</v>
      </c>
      <c r="K10">
        <v>1.06</v>
      </c>
      <c r="L10">
        <v>1.17</v>
      </c>
      <c r="M10">
        <v>1.1000000000000001</v>
      </c>
      <c r="N10">
        <v>0.88</v>
      </c>
      <c r="O10">
        <v>0.74</v>
      </c>
      <c r="P10">
        <v>0.52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t="s">
        <v>2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t="s">
        <v>2</v>
      </c>
      <c r="AM10" t="s">
        <v>2</v>
      </c>
      <c r="AN10" t="s">
        <v>2</v>
      </c>
      <c r="AO10" t="s">
        <v>2</v>
      </c>
      <c r="AP10" t="s">
        <v>2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0.15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</row>
    <row r="11" spans="1:64">
      <c r="A11">
        <v>0</v>
      </c>
      <c r="B11">
        <v>0</v>
      </c>
      <c r="C11">
        <v>0</v>
      </c>
      <c r="D11">
        <v>0</v>
      </c>
      <c r="E11">
        <v>0</v>
      </c>
      <c r="F11">
        <v>0.3</v>
      </c>
      <c r="G11">
        <v>0.52</v>
      </c>
      <c r="H11">
        <v>0.7</v>
      </c>
      <c r="I11">
        <v>0.74</v>
      </c>
      <c r="J11">
        <v>0.81</v>
      </c>
      <c r="K11">
        <v>1.06</v>
      </c>
      <c r="L11">
        <v>1.31</v>
      </c>
      <c r="M11">
        <v>1.17</v>
      </c>
      <c r="N11">
        <v>1.03</v>
      </c>
      <c r="O11">
        <v>0.92</v>
      </c>
      <c r="P11">
        <v>0.7</v>
      </c>
      <c r="Q11">
        <v>0.34</v>
      </c>
      <c r="R11">
        <v>0</v>
      </c>
      <c r="S11">
        <v>0</v>
      </c>
      <c r="T11">
        <v>0</v>
      </c>
      <c r="U11">
        <v>0</v>
      </c>
      <c r="V11">
        <v>0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t="s">
        <v>2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t="s">
        <v>2</v>
      </c>
      <c r="AM11" t="s">
        <v>2</v>
      </c>
      <c r="AN11" t="s">
        <v>2</v>
      </c>
      <c r="AO11" t="s">
        <v>2</v>
      </c>
      <c r="AP11" t="s">
        <v>2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</row>
    <row r="12" spans="1:64">
      <c r="A12">
        <v>0</v>
      </c>
      <c r="B12">
        <v>0</v>
      </c>
      <c r="C12">
        <v>0</v>
      </c>
      <c r="D12">
        <v>0</v>
      </c>
      <c r="E12">
        <v>0.19</v>
      </c>
      <c r="F12">
        <v>0.41</v>
      </c>
      <c r="G12">
        <v>0.56000000000000005</v>
      </c>
      <c r="H12">
        <v>0.6</v>
      </c>
      <c r="I12">
        <v>0.63</v>
      </c>
      <c r="J12">
        <v>0.6</v>
      </c>
      <c r="K12">
        <v>0.88</v>
      </c>
      <c r="L12">
        <v>1.1000000000000001</v>
      </c>
      <c r="M12">
        <v>0.92</v>
      </c>
      <c r="N12">
        <v>0.92</v>
      </c>
      <c r="O12">
        <v>0.78</v>
      </c>
      <c r="P12">
        <v>0.67</v>
      </c>
      <c r="Q12">
        <v>0.3</v>
      </c>
      <c r="R12">
        <v>0</v>
      </c>
      <c r="S12">
        <v>0</v>
      </c>
      <c r="T12">
        <v>0</v>
      </c>
      <c r="U12">
        <v>0</v>
      </c>
      <c r="V12">
        <v>0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t="s">
        <v>2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t="s">
        <v>2</v>
      </c>
      <c r="AM12" t="s">
        <v>2</v>
      </c>
      <c r="AN12" t="s">
        <v>2</v>
      </c>
      <c r="AO12" t="s">
        <v>2</v>
      </c>
      <c r="AP12" t="s">
        <v>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</row>
    <row r="13" spans="1:64">
      <c r="A13">
        <v>0</v>
      </c>
      <c r="B13">
        <v>0</v>
      </c>
      <c r="C13">
        <v>0</v>
      </c>
      <c r="D13">
        <v>0</v>
      </c>
      <c r="E13">
        <v>0.19</v>
      </c>
      <c r="F13">
        <v>0.41</v>
      </c>
      <c r="G13">
        <v>0.52</v>
      </c>
      <c r="H13">
        <v>0.67</v>
      </c>
      <c r="I13">
        <v>0.88</v>
      </c>
      <c r="J13">
        <v>0.96</v>
      </c>
      <c r="K13">
        <v>0.99</v>
      </c>
      <c r="L13">
        <v>0.92</v>
      </c>
      <c r="M13">
        <v>0.81</v>
      </c>
      <c r="N13">
        <v>0.85</v>
      </c>
      <c r="O13">
        <v>0.67</v>
      </c>
      <c r="P13">
        <v>0.49</v>
      </c>
      <c r="Q13">
        <v>0.19</v>
      </c>
      <c r="R13">
        <v>0</v>
      </c>
      <c r="S13">
        <v>0</v>
      </c>
      <c r="T13">
        <v>0</v>
      </c>
      <c r="U13">
        <v>0</v>
      </c>
      <c r="V13">
        <v>0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t="s">
        <v>2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t="s">
        <v>2</v>
      </c>
      <c r="AM13" t="s">
        <v>2</v>
      </c>
      <c r="AN13" t="s">
        <v>2</v>
      </c>
      <c r="AO13" t="s">
        <v>2</v>
      </c>
      <c r="AP13" t="s">
        <v>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</row>
    <row r="14" spans="1:64">
      <c r="A14">
        <v>0</v>
      </c>
      <c r="B14">
        <v>0</v>
      </c>
      <c r="C14">
        <v>0</v>
      </c>
      <c r="D14">
        <v>0</v>
      </c>
      <c r="E14">
        <v>0.27</v>
      </c>
      <c r="F14">
        <v>0.49</v>
      </c>
      <c r="G14">
        <v>0.67</v>
      </c>
      <c r="H14">
        <v>0.78</v>
      </c>
      <c r="I14">
        <v>1.03</v>
      </c>
      <c r="J14">
        <v>1.24</v>
      </c>
      <c r="K14">
        <v>1.35</v>
      </c>
      <c r="L14">
        <v>1.17</v>
      </c>
      <c r="M14">
        <v>0.99</v>
      </c>
      <c r="N14">
        <v>0.74</v>
      </c>
      <c r="O14">
        <v>0.3</v>
      </c>
      <c r="P14">
        <v>0.15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t="s">
        <v>2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t="s">
        <v>2</v>
      </c>
      <c r="AM14" t="s">
        <v>2</v>
      </c>
      <c r="AN14" t="s">
        <v>2</v>
      </c>
      <c r="AO14" t="s">
        <v>2</v>
      </c>
      <c r="AP14" t="s">
        <v>2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</row>
    <row r="15" spans="1:64">
      <c r="A15">
        <v>0</v>
      </c>
      <c r="B15">
        <v>0</v>
      </c>
      <c r="C15">
        <v>0</v>
      </c>
      <c r="D15">
        <v>0</v>
      </c>
      <c r="E15">
        <v>0.3</v>
      </c>
      <c r="F15">
        <v>0.6</v>
      </c>
      <c r="G15">
        <v>0.78</v>
      </c>
      <c r="H15">
        <v>0.92</v>
      </c>
      <c r="I15">
        <v>1.24</v>
      </c>
      <c r="J15">
        <v>1.38</v>
      </c>
      <c r="K15">
        <v>1.52</v>
      </c>
      <c r="L15">
        <v>1.31</v>
      </c>
      <c r="M15">
        <v>1.06</v>
      </c>
      <c r="N15">
        <v>0.67</v>
      </c>
      <c r="O15">
        <v>0.23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t="s">
        <v>2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t="s">
        <v>2</v>
      </c>
      <c r="AM15" t="s">
        <v>2</v>
      </c>
      <c r="AN15" t="s">
        <v>2</v>
      </c>
      <c r="AO15" t="s">
        <v>2</v>
      </c>
      <c r="AP15" t="s">
        <v>2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</row>
    <row r="16" spans="1:64">
      <c r="A16">
        <v>0</v>
      </c>
      <c r="B16">
        <v>0</v>
      </c>
      <c r="C16">
        <v>0</v>
      </c>
      <c r="D16">
        <v>0</v>
      </c>
      <c r="E16">
        <v>0.41</v>
      </c>
      <c r="F16">
        <v>0.6</v>
      </c>
      <c r="G16">
        <v>0.85</v>
      </c>
      <c r="H16">
        <v>1.06</v>
      </c>
      <c r="I16">
        <v>1.38</v>
      </c>
      <c r="J16">
        <v>1.49</v>
      </c>
      <c r="K16">
        <v>1.52</v>
      </c>
      <c r="L16">
        <v>1.35</v>
      </c>
      <c r="M16">
        <v>1.1000000000000001</v>
      </c>
      <c r="N16">
        <v>0.49</v>
      </c>
      <c r="O16">
        <v>0.15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t="s">
        <v>2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t="s">
        <v>2</v>
      </c>
      <c r="AM16" t="s">
        <v>2</v>
      </c>
      <c r="AN16" t="s">
        <v>2</v>
      </c>
      <c r="AO16" t="s">
        <v>2</v>
      </c>
      <c r="AP16" t="s">
        <v>2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</row>
    <row r="17" spans="1:64">
      <c r="A17">
        <v>0</v>
      </c>
      <c r="B17">
        <v>0</v>
      </c>
      <c r="C17">
        <v>0</v>
      </c>
      <c r="D17">
        <v>0.19</v>
      </c>
      <c r="E17">
        <v>0.52</v>
      </c>
      <c r="F17">
        <v>0.63</v>
      </c>
      <c r="G17">
        <v>0.88</v>
      </c>
      <c r="H17">
        <v>1.17</v>
      </c>
      <c r="I17">
        <v>1.49</v>
      </c>
      <c r="J17">
        <v>1.66</v>
      </c>
      <c r="K17">
        <v>1.66</v>
      </c>
      <c r="L17">
        <v>1.49</v>
      </c>
      <c r="M17">
        <v>1.21</v>
      </c>
      <c r="N17">
        <v>0.78</v>
      </c>
      <c r="O17">
        <v>0.78</v>
      </c>
      <c r="P17">
        <v>0.74</v>
      </c>
      <c r="Q17">
        <v>0.63</v>
      </c>
      <c r="R17">
        <v>0.45</v>
      </c>
      <c r="S17">
        <v>0.27</v>
      </c>
      <c r="T17">
        <v>0</v>
      </c>
      <c r="U17">
        <v>0</v>
      </c>
      <c r="V17">
        <v>0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t="s">
        <v>2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t="s">
        <v>2</v>
      </c>
      <c r="AM17" t="s">
        <v>2</v>
      </c>
      <c r="AN17" t="s">
        <v>2</v>
      </c>
      <c r="AO17" t="s">
        <v>2</v>
      </c>
      <c r="AP17" t="s">
        <v>2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</row>
    <row r="18" spans="1:64">
      <c r="A18">
        <v>0</v>
      </c>
      <c r="B18">
        <v>0</v>
      </c>
      <c r="C18">
        <v>0</v>
      </c>
      <c r="D18">
        <v>0.27</v>
      </c>
      <c r="E18">
        <v>0.49</v>
      </c>
      <c r="F18">
        <v>0.67</v>
      </c>
      <c r="G18">
        <v>0.92</v>
      </c>
      <c r="H18">
        <v>1.31</v>
      </c>
      <c r="I18">
        <v>1.74</v>
      </c>
      <c r="J18">
        <v>1.91</v>
      </c>
      <c r="K18">
        <v>1.88</v>
      </c>
      <c r="L18">
        <v>1.74</v>
      </c>
      <c r="M18">
        <v>1.45</v>
      </c>
      <c r="N18">
        <v>1.17</v>
      </c>
      <c r="O18">
        <v>1.17</v>
      </c>
      <c r="P18">
        <v>1.03</v>
      </c>
      <c r="Q18">
        <v>0.96</v>
      </c>
      <c r="R18">
        <v>0.81</v>
      </c>
      <c r="S18">
        <v>0.6</v>
      </c>
      <c r="T18">
        <v>0.3</v>
      </c>
      <c r="U18">
        <v>0</v>
      </c>
      <c r="V18">
        <v>0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t="s">
        <v>2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t="s">
        <v>2</v>
      </c>
      <c r="AM18" t="s">
        <v>2</v>
      </c>
      <c r="AN18" t="s">
        <v>2</v>
      </c>
      <c r="AO18" t="s">
        <v>2</v>
      </c>
      <c r="AP18" t="s">
        <v>2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</row>
    <row r="19" spans="1:64">
      <c r="A19">
        <v>0</v>
      </c>
      <c r="B19">
        <v>0</v>
      </c>
      <c r="C19">
        <v>0.19</v>
      </c>
      <c r="D19">
        <v>0.34</v>
      </c>
      <c r="E19">
        <v>0.52</v>
      </c>
      <c r="F19">
        <v>0.7</v>
      </c>
      <c r="G19">
        <v>0.99</v>
      </c>
      <c r="H19">
        <v>1.42</v>
      </c>
      <c r="I19">
        <v>1.91</v>
      </c>
      <c r="J19">
        <v>2.16</v>
      </c>
      <c r="K19">
        <v>2.23</v>
      </c>
      <c r="L19">
        <v>1.95</v>
      </c>
      <c r="M19">
        <v>1.66</v>
      </c>
      <c r="N19">
        <v>1.42</v>
      </c>
      <c r="O19">
        <v>1.35</v>
      </c>
      <c r="P19">
        <v>1.17</v>
      </c>
      <c r="Q19">
        <v>0.96</v>
      </c>
      <c r="R19">
        <v>0.81</v>
      </c>
      <c r="S19">
        <v>0.67</v>
      </c>
      <c r="T19">
        <v>0.45</v>
      </c>
      <c r="U19">
        <v>0.15</v>
      </c>
      <c r="V19">
        <v>0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t="s">
        <v>2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t="s">
        <v>2</v>
      </c>
      <c r="AM19" t="s">
        <v>2</v>
      </c>
      <c r="AN19" t="s">
        <v>2</v>
      </c>
      <c r="AO19" t="s">
        <v>2</v>
      </c>
      <c r="AP19" t="s">
        <v>2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</row>
    <row r="20" spans="1:64">
      <c r="A20">
        <v>0</v>
      </c>
      <c r="B20">
        <v>0</v>
      </c>
      <c r="C20">
        <v>0.3</v>
      </c>
      <c r="D20">
        <v>0.49</v>
      </c>
      <c r="E20">
        <v>0.6</v>
      </c>
      <c r="F20">
        <v>0.7</v>
      </c>
      <c r="G20">
        <v>1.03</v>
      </c>
      <c r="H20">
        <v>1.38</v>
      </c>
      <c r="I20">
        <v>2.02</v>
      </c>
      <c r="J20">
        <v>2.2599999999999998</v>
      </c>
      <c r="K20">
        <v>2.16</v>
      </c>
      <c r="L20">
        <v>2.0499999999999998</v>
      </c>
      <c r="M20">
        <v>1.66</v>
      </c>
      <c r="N20">
        <v>1.42</v>
      </c>
      <c r="O20">
        <v>1.38</v>
      </c>
      <c r="P20">
        <v>1.17</v>
      </c>
      <c r="Q20">
        <v>0.96</v>
      </c>
      <c r="R20">
        <v>0.78</v>
      </c>
      <c r="S20">
        <v>0.6</v>
      </c>
      <c r="T20">
        <v>0.41</v>
      </c>
      <c r="U20">
        <v>0.15</v>
      </c>
      <c r="V20">
        <v>0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t="s">
        <v>2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t="s">
        <v>2</v>
      </c>
      <c r="AM20" t="s">
        <v>2</v>
      </c>
      <c r="AN20" t="s">
        <v>2</v>
      </c>
      <c r="AO20" t="s">
        <v>2</v>
      </c>
      <c r="AP20" t="s">
        <v>2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</row>
    <row r="21" spans="1:64">
      <c r="A21">
        <v>0</v>
      </c>
      <c r="B21">
        <v>0</v>
      </c>
      <c r="C21">
        <v>0.38</v>
      </c>
      <c r="D21">
        <v>0.52</v>
      </c>
      <c r="E21">
        <v>0.63</v>
      </c>
      <c r="F21">
        <v>0.67</v>
      </c>
      <c r="G21">
        <v>0.92</v>
      </c>
      <c r="H21">
        <v>1.42</v>
      </c>
      <c r="I21">
        <v>1.81</v>
      </c>
      <c r="J21">
        <v>2.09</v>
      </c>
      <c r="K21">
        <v>2.09</v>
      </c>
      <c r="L21">
        <v>1.88</v>
      </c>
      <c r="M21">
        <v>1.66</v>
      </c>
      <c r="N21">
        <v>1.42</v>
      </c>
      <c r="O21">
        <v>1.17</v>
      </c>
      <c r="P21">
        <v>0.92</v>
      </c>
      <c r="Q21">
        <v>0.74</v>
      </c>
      <c r="R21">
        <v>0.56000000000000005</v>
      </c>
      <c r="S21">
        <v>0.3</v>
      </c>
      <c r="T21">
        <v>0</v>
      </c>
      <c r="U21">
        <v>0</v>
      </c>
      <c r="V21">
        <v>0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t="s">
        <v>2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t="s">
        <v>2</v>
      </c>
      <c r="AM21" t="s">
        <v>2</v>
      </c>
      <c r="AN21" t="s">
        <v>2</v>
      </c>
      <c r="AO21" t="s">
        <v>2</v>
      </c>
      <c r="AP21" t="s">
        <v>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0.15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</row>
    <row r="22" spans="1:64">
      <c r="A22">
        <v>0</v>
      </c>
      <c r="B22">
        <v>0</v>
      </c>
      <c r="C22">
        <v>0.45</v>
      </c>
      <c r="D22">
        <v>0.52</v>
      </c>
      <c r="E22">
        <v>0.56000000000000005</v>
      </c>
      <c r="F22">
        <v>0.7</v>
      </c>
      <c r="G22">
        <v>0.81</v>
      </c>
      <c r="H22">
        <v>1.24</v>
      </c>
      <c r="I22">
        <v>1.59</v>
      </c>
      <c r="J22">
        <v>1.84</v>
      </c>
      <c r="K22">
        <v>1.91</v>
      </c>
      <c r="L22">
        <v>1.81</v>
      </c>
      <c r="M22">
        <v>1.52</v>
      </c>
      <c r="N22">
        <v>1.52</v>
      </c>
      <c r="O22">
        <v>1.31</v>
      </c>
      <c r="P22">
        <v>1.03</v>
      </c>
      <c r="Q22">
        <v>0.74</v>
      </c>
      <c r="R22">
        <v>0.3</v>
      </c>
      <c r="S22">
        <v>0</v>
      </c>
      <c r="T22">
        <v>0</v>
      </c>
      <c r="U22">
        <v>0</v>
      </c>
      <c r="V22">
        <v>0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t="s">
        <v>2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t="s">
        <v>2</v>
      </c>
      <c r="AM22" t="s">
        <v>2</v>
      </c>
      <c r="AN22" t="s">
        <v>2</v>
      </c>
      <c r="AO22" t="s">
        <v>2</v>
      </c>
      <c r="AP22" t="s">
        <v>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0.15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</row>
    <row r="23" spans="1:64">
      <c r="A23">
        <v>0</v>
      </c>
      <c r="B23">
        <v>0</v>
      </c>
      <c r="C23">
        <v>0.41</v>
      </c>
      <c r="D23">
        <v>0.41</v>
      </c>
      <c r="E23">
        <v>0.45</v>
      </c>
      <c r="F23">
        <v>0.63</v>
      </c>
      <c r="G23">
        <v>0.74</v>
      </c>
      <c r="H23">
        <v>0.99</v>
      </c>
      <c r="I23">
        <v>1.49</v>
      </c>
      <c r="J23">
        <v>1.59</v>
      </c>
      <c r="K23">
        <v>1.66</v>
      </c>
      <c r="L23">
        <v>1.74</v>
      </c>
      <c r="M23">
        <v>1.52</v>
      </c>
      <c r="N23">
        <v>1.31</v>
      </c>
      <c r="O23">
        <v>1.17</v>
      </c>
      <c r="P23">
        <v>1.06</v>
      </c>
      <c r="Q23">
        <v>0.78</v>
      </c>
      <c r="R23">
        <v>0.52</v>
      </c>
      <c r="S23">
        <v>0.15</v>
      </c>
      <c r="T23">
        <v>0</v>
      </c>
      <c r="U23">
        <v>0</v>
      </c>
      <c r="V23">
        <v>0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t="s">
        <v>2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t="s">
        <v>2</v>
      </c>
      <c r="AM23" t="s">
        <v>2</v>
      </c>
      <c r="AN23" t="s">
        <v>2</v>
      </c>
      <c r="AO23" t="s">
        <v>2</v>
      </c>
      <c r="AP23" t="s">
        <v>2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</row>
    <row r="24" spans="1:64">
      <c r="A24">
        <v>0</v>
      </c>
      <c r="B24">
        <v>0</v>
      </c>
      <c r="C24">
        <v>0.38</v>
      </c>
      <c r="D24">
        <v>0.45</v>
      </c>
      <c r="E24">
        <v>0.41</v>
      </c>
      <c r="F24">
        <v>0.6</v>
      </c>
      <c r="G24">
        <v>0.67</v>
      </c>
      <c r="H24">
        <v>0.85</v>
      </c>
      <c r="I24">
        <v>1.17</v>
      </c>
      <c r="J24">
        <v>1.35</v>
      </c>
      <c r="K24">
        <v>1.45</v>
      </c>
      <c r="L24">
        <v>1.66</v>
      </c>
      <c r="M24">
        <v>1.45</v>
      </c>
      <c r="N24">
        <v>1.31</v>
      </c>
      <c r="O24">
        <v>1.1000000000000001</v>
      </c>
      <c r="P24">
        <v>0.92</v>
      </c>
      <c r="Q24">
        <v>0.74</v>
      </c>
      <c r="R24">
        <v>0.56000000000000005</v>
      </c>
      <c r="S24">
        <v>0.27</v>
      </c>
      <c r="T24">
        <v>0</v>
      </c>
      <c r="U24">
        <v>0</v>
      </c>
      <c r="V24">
        <v>0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t="s">
        <v>2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t="s">
        <v>2</v>
      </c>
      <c r="AM24" t="s">
        <v>2</v>
      </c>
      <c r="AN24" t="s">
        <v>2</v>
      </c>
      <c r="AO24" t="s">
        <v>2</v>
      </c>
      <c r="AP24" t="s">
        <v>2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</row>
    <row r="25" spans="1:64">
      <c r="A25">
        <v>0</v>
      </c>
      <c r="B25">
        <v>0</v>
      </c>
      <c r="C25">
        <v>0.27</v>
      </c>
      <c r="D25">
        <v>0.45</v>
      </c>
      <c r="E25">
        <v>0.34</v>
      </c>
      <c r="F25">
        <v>0.41</v>
      </c>
      <c r="G25">
        <v>0.56000000000000005</v>
      </c>
      <c r="H25">
        <v>0.74</v>
      </c>
      <c r="I25">
        <v>0.92</v>
      </c>
      <c r="J25">
        <v>1.17</v>
      </c>
      <c r="K25">
        <v>1.38</v>
      </c>
      <c r="L25">
        <v>1.35</v>
      </c>
      <c r="M25">
        <v>1.24</v>
      </c>
      <c r="N25">
        <v>1.1000000000000001</v>
      </c>
      <c r="O25">
        <v>0.96</v>
      </c>
      <c r="P25">
        <v>0.96</v>
      </c>
      <c r="Q25">
        <v>0.85</v>
      </c>
      <c r="R25">
        <v>0.52</v>
      </c>
      <c r="S25">
        <v>0.34</v>
      </c>
      <c r="T25">
        <v>0.15</v>
      </c>
      <c r="U25">
        <v>0</v>
      </c>
      <c r="V25">
        <v>0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t="s">
        <v>2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t="s">
        <v>2</v>
      </c>
      <c r="AM25" t="s">
        <v>2</v>
      </c>
      <c r="AN25" t="s">
        <v>2</v>
      </c>
      <c r="AO25" t="s">
        <v>2</v>
      </c>
      <c r="AP25" t="s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</row>
    <row r="26" spans="1:64">
      <c r="A26">
        <v>0</v>
      </c>
      <c r="B26">
        <v>0</v>
      </c>
      <c r="C26">
        <v>0.15</v>
      </c>
      <c r="D26">
        <v>0.27</v>
      </c>
      <c r="E26">
        <v>0.3</v>
      </c>
      <c r="F26">
        <v>0.38</v>
      </c>
      <c r="G26">
        <v>0.49</v>
      </c>
      <c r="H26">
        <v>0.63</v>
      </c>
      <c r="I26">
        <v>0.78</v>
      </c>
      <c r="J26">
        <v>0.92</v>
      </c>
      <c r="K26">
        <v>1.1000000000000001</v>
      </c>
      <c r="L26">
        <v>1.1299999999999999</v>
      </c>
      <c r="M26">
        <v>0.99</v>
      </c>
      <c r="N26">
        <v>0.92</v>
      </c>
      <c r="O26">
        <v>0.88</v>
      </c>
      <c r="P26">
        <v>0.85</v>
      </c>
      <c r="Q26">
        <v>0.74</v>
      </c>
      <c r="R26">
        <v>0.49</v>
      </c>
      <c r="S26">
        <v>0.38</v>
      </c>
      <c r="T26">
        <v>0.27</v>
      </c>
      <c r="U26">
        <v>0.23</v>
      </c>
      <c r="V26">
        <v>0.23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t="s">
        <v>2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t="s">
        <v>2</v>
      </c>
      <c r="AM26" t="s">
        <v>2</v>
      </c>
      <c r="AN26" t="s">
        <v>2</v>
      </c>
      <c r="AO26" t="s">
        <v>2</v>
      </c>
      <c r="AP26" t="s">
        <v>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</row>
    <row r="27" spans="1:64">
      <c r="A27">
        <v>0</v>
      </c>
      <c r="B27">
        <v>0</v>
      </c>
      <c r="C27">
        <v>0</v>
      </c>
      <c r="D27">
        <v>0</v>
      </c>
      <c r="E27">
        <v>0.15</v>
      </c>
      <c r="F27">
        <v>0.27</v>
      </c>
      <c r="G27">
        <v>0.41</v>
      </c>
      <c r="H27">
        <v>0.52</v>
      </c>
      <c r="I27">
        <v>0.7</v>
      </c>
      <c r="J27">
        <v>0.7</v>
      </c>
      <c r="K27">
        <v>0.85</v>
      </c>
      <c r="L27">
        <v>0.88</v>
      </c>
      <c r="M27">
        <v>0.85</v>
      </c>
      <c r="N27">
        <v>0.85</v>
      </c>
      <c r="O27">
        <v>0.81</v>
      </c>
      <c r="P27">
        <v>0.7</v>
      </c>
      <c r="Q27">
        <v>0.63</v>
      </c>
      <c r="R27">
        <v>0.45</v>
      </c>
      <c r="S27">
        <v>0.34</v>
      </c>
      <c r="T27">
        <v>0.27</v>
      </c>
      <c r="U27">
        <v>0.3</v>
      </c>
      <c r="V27">
        <v>0.27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t="s">
        <v>2</v>
      </c>
      <c r="AM27" t="s">
        <v>2</v>
      </c>
      <c r="AN27" t="s">
        <v>2</v>
      </c>
      <c r="AO27" t="s">
        <v>2</v>
      </c>
      <c r="AP27" t="s">
        <v>2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</row>
    <row r="28" spans="1:64">
      <c r="A28" t="s">
        <v>3</v>
      </c>
    </row>
    <row r="30" spans="1:64" ht="25.5">
      <c r="A30" s="1" t="s">
        <v>4</v>
      </c>
      <c r="B30" s="1" t="s">
        <v>5</v>
      </c>
      <c r="C30" s="1" t="s">
        <v>6</v>
      </c>
      <c r="D30" s="1" t="s">
        <v>7</v>
      </c>
      <c r="E30" s="1" t="s">
        <v>8</v>
      </c>
      <c r="F30" s="1" t="s">
        <v>9</v>
      </c>
    </row>
    <row r="31" spans="1:64">
      <c r="A31">
        <f>COUNTIF(A2:V27,"&gt;0")*1.6129</f>
        <v>530.64409999999998</v>
      </c>
      <c r="B31">
        <f>MAX(A2:V27)</f>
        <v>2.2599999999999998</v>
      </c>
      <c r="C31">
        <f>COUNTIF(AQ2:BL27,"&gt;0")*1.6129</f>
        <v>6.4516</v>
      </c>
      <c r="D31">
        <f>MAX(AQ2:BL27)</f>
        <v>0.19</v>
      </c>
      <c r="E31">
        <f>SUM(A35:V60)</f>
        <v>433.25719800000007</v>
      </c>
      <c r="F31">
        <f>SUM(AQ35:BL61)</f>
        <v>1.0322560000000001</v>
      </c>
      <c r="H31">
        <f t="array" ref="H31">AVERAGEIF(A2:V27,"&gt;0")</f>
        <v>0.81647416413373797</v>
      </c>
      <c r="I31">
        <f>AVERAGEIF(AQ2:BL27,"&gt;0")</f>
        <v>0.16</v>
      </c>
    </row>
    <row r="33" spans="1:64">
      <c r="C33">
        <f>1.6129</f>
        <v>1.6129</v>
      </c>
    </row>
    <row r="35" spans="1:64">
      <c r="A35">
        <f t="shared" ref="A35:V35" si="0">0*(1.6129)</f>
        <v>0</v>
      </c>
      <c r="B35">
        <f t="shared" si="0"/>
        <v>0</v>
      </c>
      <c r="C35">
        <f t="shared" si="0"/>
        <v>0</v>
      </c>
      <c r="D35">
        <f t="shared" si="0"/>
        <v>0</v>
      </c>
      <c r="E35">
        <f t="shared" si="0"/>
        <v>0</v>
      </c>
      <c r="F35">
        <f t="shared" si="0"/>
        <v>0</v>
      </c>
      <c r="G35">
        <f t="shared" si="0"/>
        <v>0</v>
      </c>
      <c r="H35">
        <f t="shared" si="0"/>
        <v>0</v>
      </c>
      <c r="I35">
        <f t="shared" si="0"/>
        <v>0</v>
      </c>
      <c r="J35">
        <f t="shared" si="0"/>
        <v>0</v>
      </c>
      <c r="K35">
        <f t="shared" si="0"/>
        <v>0</v>
      </c>
      <c r="L35">
        <f t="shared" si="0"/>
        <v>0</v>
      </c>
      <c r="M35">
        <f t="shared" si="0"/>
        <v>0</v>
      </c>
      <c r="N35">
        <f t="shared" si="0"/>
        <v>0</v>
      </c>
      <c r="O35">
        <f t="shared" si="0"/>
        <v>0</v>
      </c>
      <c r="P35">
        <f t="shared" si="0"/>
        <v>0</v>
      </c>
      <c r="Q35">
        <f t="shared" si="0"/>
        <v>0</v>
      </c>
      <c r="R35">
        <f t="shared" si="0"/>
        <v>0</v>
      </c>
      <c r="S35">
        <f t="shared" si="0"/>
        <v>0</v>
      </c>
      <c r="T35">
        <f t="shared" si="0"/>
        <v>0</v>
      </c>
      <c r="U35">
        <f t="shared" si="0"/>
        <v>0</v>
      </c>
      <c r="V35">
        <f t="shared" si="0"/>
        <v>0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t="s">
        <v>2</v>
      </c>
      <c r="AM35" t="s">
        <v>2</v>
      </c>
      <c r="AN35" t="s">
        <v>2</v>
      </c>
      <c r="AO35" t="s">
        <v>2</v>
      </c>
      <c r="AP35" t="s">
        <v>2</v>
      </c>
      <c r="AQ35">
        <f t="shared" ref="AQ35:AZ41" si="1">0*(1.6129)</f>
        <v>0</v>
      </c>
      <c r="AR35">
        <f t="shared" si="1"/>
        <v>0</v>
      </c>
      <c r="AS35">
        <f t="shared" si="1"/>
        <v>0</v>
      </c>
      <c r="AT35">
        <f t="shared" si="1"/>
        <v>0</v>
      </c>
      <c r="AU35">
        <f t="shared" si="1"/>
        <v>0</v>
      </c>
      <c r="AV35">
        <f t="shared" si="1"/>
        <v>0</v>
      </c>
      <c r="AW35">
        <f t="shared" si="1"/>
        <v>0</v>
      </c>
      <c r="AX35">
        <f t="shared" si="1"/>
        <v>0</v>
      </c>
      <c r="AY35">
        <f t="shared" si="1"/>
        <v>0</v>
      </c>
      <c r="AZ35">
        <f t="shared" si="1"/>
        <v>0</v>
      </c>
      <c r="BA35">
        <f t="shared" ref="BA35:BL41" si="2">0*(1.6129)</f>
        <v>0</v>
      </c>
      <c r="BB35">
        <f t="shared" si="2"/>
        <v>0</v>
      </c>
      <c r="BC35">
        <f t="shared" si="2"/>
        <v>0</v>
      </c>
      <c r="BD35">
        <f t="shared" si="2"/>
        <v>0</v>
      </c>
      <c r="BE35">
        <f t="shared" si="2"/>
        <v>0</v>
      </c>
      <c r="BF35">
        <f t="shared" si="2"/>
        <v>0</v>
      </c>
      <c r="BG35">
        <f t="shared" si="2"/>
        <v>0</v>
      </c>
      <c r="BH35">
        <f t="shared" si="2"/>
        <v>0</v>
      </c>
      <c r="BI35">
        <f t="shared" si="2"/>
        <v>0</v>
      </c>
      <c r="BJ35">
        <f t="shared" si="2"/>
        <v>0</v>
      </c>
      <c r="BK35">
        <f t="shared" si="2"/>
        <v>0</v>
      </c>
      <c r="BL35">
        <f t="shared" si="2"/>
        <v>0</v>
      </c>
    </row>
    <row r="36" spans="1:64">
      <c r="A36">
        <f t="shared" ref="A36:T36" si="3">0*(1.6129)</f>
        <v>0</v>
      </c>
      <c r="B36">
        <f t="shared" si="3"/>
        <v>0</v>
      </c>
      <c r="C36">
        <f t="shared" si="3"/>
        <v>0</v>
      </c>
      <c r="D36">
        <f t="shared" si="3"/>
        <v>0</v>
      </c>
      <c r="E36">
        <f t="shared" si="3"/>
        <v>0</v>
      </c>
      <c r="F36">
        <f t="shared" si="3"/>
        <v>0</v>
      </c>
      <c r="G36">
        <f t="shared" si="3"/>
        <v>0</v>
      </c>
      <c r="H36">
        <f t="shared" si="3"/>
        <v>0</v>
      </c>
      <c r="I36">
        <f t="shared" si="3"/>
        <v>0</v>
      </c>
      <c r="J36">
        <f t="shared" si="3"/>
        <v>0</v>
      </c>
      <c r="K36">
        <f t="shared" si="3"/>
        <v>0</v>
      </c>
      <c r="L36">
        <f t="shared" si="3"/>
        <v>0</v>
      </c>
      <c r="M36">
        <f t="shared" si="3"/>
        <v>0</v>
      </c>
      <c r="N36">
        <f t="shared" si="3"/>
        <v>0</v>
      </c>
      <c r="O36">
        <f t="shared" si="3"/>
        <v>0</v>
      </c>
      <c r="P36">
        <f t="shared" si="3"/>
        <v>0</v>
      </c>
      <c r="Q36">
        <f t="shared" si="3"/>
        <v>0</v>
      </c>
      <c r="R36">
        <f t="shared" si="3"/>
        <v>0</v>
      </c>
      <c r="S36">
        <f t="shared" si="3"/>
        <v>0</v>
      </c>
      <c r="T36">
        <f t="shared" si="3"/>
        <v>0</v>
      </c>
      <c r="U36">
        <f>0.15*(1.6129)</f>
        <v>0.24193499999999998</v>
      </c>
      <c r="V36">
        <f>0*(1.6129)</f>
        <v>0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t="s">
        <v>2</v>
      </c>
      <c r="AM36" t="s">
        <v>2</v>
      </c>
      <c r="AN36" t="s">
        <v>2</v>
      </c>
      <c r="AO36" t="s">
        <v>2</v>
      </c>
      <c r="AP36" t="s">
        <v>2</v>
      </c>
      <c r="AQ36">
        <f t="shared" si="1"/>
        <v>0</v>
      </c>
      <c r="AR36">
        <f t="shared" si="1"/>
        <v>0</v>
      </c>
      <c r="AS36">
        <f t="shared" si="1"/>
        <v>0</v>
      </c>
      <c r="AT36">
        <f t="shared" si="1"/>
        <v>0</v>
      </c>
      <c r="AU36">
        <f t="shared" si="1"/>
        <v>0</v>
      </c>
      <c r="AV36">
        <f t="shared" si="1"/>
        <v>0</v>
      </c>
      <c r="AW36">
        <f t="shared" si="1"/>
        <v>0</v>
      </c>
      <c r="AX36">
        <f t="shared" si="1"/>
        <v>0</v>
      </c>
      <c r="AY36">
        <f t="shared" si="1"/>
        <v>0</v>
      </c>
      <c r="AZ36">
        <f t="shared" si="1"/>
        <v>0</v>
      </c>
      <c r="BA36">
        <f t="shared" si="2"/>
        <v>0</v>
      </c>
      <c r="BB36">
        <f t="shared" si="2"/>
        <v>0</v>
      </c>
      <c r="BC36">
        <f t="shared" si="2"/>
        <v>0</v>
      </c>
      <c r="BD36">
        <f t="shared" si="2"/>
        <v>0</v>
      </c>
      <c r="BE36">
        <f t="shared" si="2"/>
        <v>0</v>
      </c>
      <c r="BF36">
        <f t="shared" si="2"/>
        <v>0</v>
      </c>
      <c r="BG36">
        <f t="shared" si="2"/>
        <v>0</v>
      </c>
      <c r="BH36">
        <f t="shared" si="2"/>
        <v>0</v>
      </c>
      <c r="BI36">
        <f t="shared" si="2"/>
        <v>0</v>
      </c>
      <c r="BJ36">
        <f t="shared" si="2"/>
        <v>0</v>
      </c>
      <c r="BK36">
        <f t="shared" si="2"/>
        <v>0</v>
      </c>
      <c r="BL36">
        <f t="shared" si="2"/>
        <v>0</v>
      </c>
    </row>
    <row r="37" spans="1:64">
      <c r="A37">
        <f t="shared" ref="A37:K37" si="4">0*(1.6129)</f>
        <v>0</v>
      </c>
      <c r="B37">
        <f t="shared" si="4"/>
        <v>0</v>
      </c>
      <c r="C37">
        <f t="shared" si="4"/>
        <v>0</v>
      </c>
      <c r="D37">
        <f t="shared" si="4"/>
        <v>0</v>
      </c>
      <c r="E37">
        <f t="shared" si="4"/>
        <v>0</v>
      </c>
      <c r="F37">
        <f t="shared" si="4"/>
        <v>0</v>
      </c>
      <c r="G37">
        <f t="shared" si="4"/>
        <v>0</v>
      </c>
      <c r="H37">
        <f t="shared" si="4"/>
        <v>0</v>
      </c>
      <c r="I37">
        <f t="shared" si="4"/>
        <v>0</v>
      </c>
      <c r="J37">
        <f t="shared" si="4"/>
        <v>0</v>
      </c>
      <c r="K37">
        <f t="shared" si="4"/>
        <v>0</v>
      </c>
      <c r="L37">
        <f>0.15*(1.6129)</f>
        <v>0.24193499999999998</v>
      </c>
      <c r="M37">
        <f>0.23*(1.6129)</f>
        <v>0.37096699999999999</v>
      </c>
      <c r="N37">
        <f>0.19*(1.6129)</f>
        <v>0.30645100000000003</v>
      </c>
      <c r="O37">
        <f>0.15*(1.6129)</f>
        <v>0.24193499999999998</v>
      </c>
      <c r="P37">
        <f>0*(1.6129)</f>
        <v>0</v>
      </c>
      <c r="Q37">
        <f>0*(1.6129)</f>
        <v>0</v>
      </c>
      <c r="R37">
        <f>0*(1.6129)</f>
        <v>0</v>
      </c>
      <c r="S37">
        <f>0*(1.6129)</f>
        <v>0</v>
      </c>
      <c r="T37">
        <f>0*(1.6129)</f>
        <v>0</v>
      </c>
      <c r="U37">
        <f>0.15*(1.6129)</f>
        <v>0.24193499999999998</v>
      </c>
      <c r="V37">
        <f>0.3*(1.6129)</f>
        <v>0.48386999999999997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t="s">
        <v>2</v>
      </c>
      <c r="AM37" t="s">
        <v>2</v>
      </c>
      <c r="AN37" t="s">
        <v>2</v>
      </c>
      <c r="AO37" t="s">
        <v>2</v>
      </c>
      <c r="AP37" t="s">
        <v>2</v>
      </c>
      <c r="AQ37">
        <f t="shared" si="1"/>
        <v>0</v>
      </c>
      <c r="AR37">
        <f t="shared" si="1"/>
        <v>0</v>
      </c>
      <c r="AS37">
        <f t="shared" si="1"/>
        <v>0</v>
      </c>
      <c r="AT37">
        <f t="shared" si="1"/>
        <v>0</v>
      </c>
      <c r="AU37">
        <f t="shared" si="1"/>
        <v>0</v>
      </c>
      <c r="AV37">
        <f t="shared" si="1"/>
        <v>0</v>
      </c>
      <c r="AW37">
        <f t="shared" si="1"/>
        <v>0</v>
      </c>
      <c r="AX37">
        <f t="shared" si="1"/>
        <v>0</v>
      </c>
      <c r="AY37">
        <f t="shared" si="1"/>
        <v>0</v>
      </c>
      <c r="AZ37">
        <f t="shared" si="1"/>
        <v>0</v>
      </c>
      <c r="BA37">
        <f t="shared" si="2"/>
        <v>0</v>
      </c>
      <c r="BB37">
        <f t="shared" si="2"/>
        <v>0</v>
      </c>
      <c r="BC37">
        <f t="shared" si="2"/>
        <v>0</v>
      </c>
      <c r="BD37">
        <f t="shared" si="2"/>
        <v>0</v>
      </c>
      <c r="BE37">
        <f t="shared" si="2"/>
        <v>0</v>
      </c>
      <c r="BF37">
        <f t="shared" si="2"/>
        <v>0</v>
      </c>
      <c r="BG37">
        <f t="shared" si="2"/>
        <v>0</v>
      </c>
      <c r="BH37">
        <f t="shared" si="2"/>
        <v>0</v>
      </c>
      <c r="BI37">
        <f t="shared" si="2"/>
        <v>0</v>
      </c>
      <c r="BJ37">
        <f t="shared" si="2"/>
        <v>0</v>
      </c>
      <c r="BK37">
        <f t="shared" si="2"/>
        <v>0</v>
      </c>
      <c r="BL37">
        <f t="shared" si="2"/>
        <v>0</v>
      </c>
    </row>
    <row r="38" spans="1:64">
      <c r="A38">
        <f t="shared" ref="A38:I38" si="5">0*(1.6129)</f>
        <v>0</v>
      </c>
      <c r="B38">
        <f t="shared" si="5"/>
        <v>0</v>
      </c>
      <c r="C38">
        <f t="shared" si="5"/>
        <v>0</v>
      </c>
      <c r="D38">
        <f t="shared" si="5"/>
        <v>0</v>
      </c>
      <c r="E38">
        <f t="shared" si="5"/>
        <v>0</v>
      </c>
      <c r="F38">
        <f t="shared" si="5"/>
        <v>0</v>
      </c>
      <c r="G38">
        <f t="shared" si="5"/>
        <v>0</v>
      </c>
      <c r="H38">
        <f t="shared" si="5"/>
        <v>0</v>
      </c>
      <c r="I38">
        <f t="shared" si="5"/>
        <v>0</v>
      </c>
      <c r="J38">
        <f>0.19*(1.6129)</f>
        <v>0.30645100000000003</v>
      </c>
      <c r="K38">
        <f>0.3*(1.6129)</f>
        <v>0.48386999999999997</v>
      </c>
      <c r="L38">
        <f>0.3*(1.6129)</f>
        <v>0.48386999999999997</v>
      </c>
      <c r="M38">
        <f>0.38*(1.6129)</f>
        <v>0.61290200000000006</v>
      </c>
      <c r="N38">
        <f>0.3*(1.6129)</f>
        <v>0.48386999999999997</v>
      </c>
      <c r="O38">
        <f>0.15*(1.6129)</f>
        <v>0.24193499999999998</v>
      </c>
      <c r="P38">
        <f>0*(1.6129)</f>
        <v>0</v>
      </c>
      <c r="Q38">
        <f>0*(1.6129)</f>
        <v>0</v>
      </c>
      <c r="R38">
        <f>0.15*(1.6129)</f>
        <v>0.24193499999999998</v>
      </c>
      <c r="S38">
        <f t="shared" ref="S38:T49" si="6">0*(1.6129)</f>
        <v>0</v>
      </c>
      <c r="T38">
        <f t="shared" si="6"/>
        <v>0</v>
      </c>
      <c r="U38">
        <f>0.19*(1.6129)</f>
        <v>0.30645100000000003</v>
      </c>
      <c r="V38">
        <f t="shared" ref="V38:V58" si="7">0*(1.6129)</f>
        <v>0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t="s">
        <v>2</v>
      </c>
      <c r="AM38" t="s">
        <v>2</v>
      </c>
      <c r="AN38" t="s">
        <v>2</v>
      </c>
      <c r="AO38" t="s">
        <v>2</v>
      </c>
      <c r="AP38" t="s">
        <v>2</v>
      </c>
      <c r="AQ38">
        <f t="shared" si="1"/>
        <v>0</v>
      </c>
      <c r="AR38">
        <f t="shared" si="1"/>
        <v>0</v>
      </c>
      <c r="AS38">
        <f t="shared" si="1"/>
        <v>0</v>
      </c>
      <c r="AT38">
        <f t="shared" si="1"/>
        <v>0</v>
      </c>
      <c r="AU38">
        <f t="shared" si="1"/>
        <v>0</v>
      </c>
      <c r="AV38">
        <f t="shared" si="1"/>
        <v>0</v>
      </c>
      <c r="AW38">
        <f t="shared" si="1"/>
        <v>0</v>
      </c>
      <c r="AX38">
        <f t="shared" si="1"/>
        <v>0</v>
      </c>
      <c r="AY38">
        <f t="shared" si="1"/>
        <v>0</v>
      </c>
      <c r="AZ38">
        <f t="shared" si="1"/>
        <v>0</v>
      </c>
      <c r="BA38">
        <f t="shared" si="2"/>
        <v>0</v>
      </c>
      <c r="BB38">
        <f t="shared" si="2"/>
        <v>0</v>
      </c>
      <c r="BC38">
        <f t="shared" si="2"/>
        <v>0</v>
      </c>
      <c r="BD38">
        <f t="shared" si="2"/>
        <v>0</v>
      </c>
      <c r="BE38">
        <f t="shared" si="2"/>
        <v>0</v>
      </c>
      <c r="BF38">
        <f t="shared" si="2"/>
        <v>0</v>
      </c>
      <c r="BG38">
        <f t="shared" si="2"/>
        <v>0</v>
      </c>
      <c r="BH38">
        <f t="shared" si="2"/>
        <v>0</v>
      </c>
      <c r="BI38">
        <f t="shared" si="2"/>
        <v>0</v>
      </c>
      <c r="BJ38">
        <f t="shared" si="2"/>
        <v>0</v>
      </c>
      <c r="BK38">
        <f t="shared" si="2"/>
        <v>0</v>
      </c>
      <c r="BL38">
        <f t="shared" si="2"/>
        <v>0</v>
      </c>
    </row>
    <row r="39" spans="1:64">
      <c r="A39">
        <f t="shared" ref="A39:H39" si="8">0*(1.6129)</f>
        <v>0</v>
      </c>
      <c r="B39">
        <f t="shared" si="8"/>
        <v>0</v>
      </c>
      <c r="C39">
        <f t="shared" si="8"/>
        <v>0</v>
      </c>
      <c r="D39">
        <f t="shared" si="8"/>
        <v>0</v>
      </c>
      <c r="E39">
        <f t="shared" si="8"/>
        <v>0</v>
      </c>
      <c r="F39">
        <f t="shared" si="8"/>
        <v>0</v>
      </c>
      <c r="G39">
        <f t="shared" si="8"/>
        <v>0</v>
      </c>
      <c r="H39">
        <f t="shared" si="8"/>
        <v>0</v>
      </c>
      <c r="I39">
        <f>0.3*(1.6129)</f>
        <v>0.48386999999999997</v>
      </c>
      <c r="J39">
        <f>0.45*(1.6129)</f>
        <v>0.72580500000000003</v>
      </c>
      <c r="K39">
        <f>0.52*(1.6129)</f>
        <v>0.83870800000000001</v>
      </c>
      <c r="L39">
        <f>0.38*(1.6129)</f>
        <v>0.61290200000000006</v>
      </c>
      <c r="M39">
        <f>0.41*(1.6129)</f>
        <v>0.66128900000000002</v>
      </c>
      <c r="N39">
        <f>0.34*(1.6129)</f>
        <v>0.54838600000000004</v>
      </c>
      <c r="O39">
        <f>0.19*(1.6129)</f>
        <v>0.30645100000000003</v>
      </c>
      <c r="P39">
        <f>0.19*(1.6129)</f>
        <v>0.30645100000000003</v>
      </c>
      <c r="Q39">
        <f>0.15*(1.6129)</f>
        <v>0.24193499999999998</v>
      </c>
      <c r="R39">
        <f t="shared" ref="R39:R49" si="9">0*(1.6129)</f>
        <v>0</v>
      </c>
      <c r="S39">
        <f t="shared" si="6"/>
        <v>0</v>
      </c>
      <c r="T39">
        <f t="shared" si="6"/>
        <v>0</v>
      </c>
      <c r="U39">
        <f t="shared" ref="U39:U51" si="10">0*(1.6129)</f>
        <v>0</v>
      </c>
      <c r="V39">
        <f t="shared" si="7"/>
        <v>0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t="s">
        <v>2</v>
      </c>
      <c r="AM39" t="s">
        <v>2</v>
      </c>
      <c r="AN39" t="s">
        <v>2</v>
      </c>
      <c r="AO39" t="s">
        <v>2</v>
      </c>
      <c r="AP39" t="s">
        <v>2</v>
      </c>
      <c r="AQ39">
        <f t="shared" si="1"/>
        <v>0</v>
      </c>
      <c r="AR39">
        <f t="shared" si="1"/>
        <v>0</v>
      </c>
      <c r="AS39">
        <f t="shared" si="1"/>
        <v>0</v>
      </c>
      <c r="AT39">
        <f t="shared" si="1"/>
        <v>0</v>
      </c>
      <c r="AU39">
        <f t="shared" si="1"/>
        <v>0</v>
      </c>
      <c r="AV39">
        <f t="shared" si="1"/>
        <v>0</v>
      </c>
      <c r="AW39">
        <f t="shared" si="1"/>
        <v>0</v>
      </c>
      <c r="AX39">
        <f t="shared" si="1"/>
        <v>0</v>
      </c>
      <c r="AY39">
        <f t="shared" si="1"/>
        <v>0</v>
      </c>
      <c r="AZ39">
        <f t="shared" si="1"/>
        <v>0</v>
      </c>
      <c r="BA39">
        <f t="shared" si="2"/>
        <v>0</v>
      </c>
      <c r="BB39">
        <f t="shared" si="2"/>
        <v>0</v>
      </c>
      <c r="BC39">
        <f t="shared" si="2"/>
        <v>0</v>
      </c>
      <c r="BD39">
        <f t="shared" si="2"/>
        <v>0</v>
      </c>
      <c r="BE39">
        <f t="shared" si="2"/>
        <v>0</v>
      </c>
      <c r="BF39">
        <f t="shared" si="2"/>
        <v>0</v>
      </c>
      <c r="BG39">
        <f t="shared" si="2"/>
        <v>0</v>
      </c>
      <c r="BH39">
        <f t="shared" si="2"/>
        <v>0</v>
      </c>
      <c r="BI39">
        <f t="shared" si="2"/>
        <v>0</v>
      </c>
      <c r="BJ39">
        <f t="shared" si="2"/>
        <v>0</v>
      </c>
      <c r="BK39">
        <f t="shared" si="2"/>
        <v>0</v>
      </c>
      <c r="BL39">
        <f t="shared" si="2"/>
        <v>0</v>
      </c>
    </row>
    <row r="40" spans="1:64">
      <c r="A40">
        <f t="shared" ref="A40:G40" si="11">0*(1.6129)</f>
        <v>0</v>
      </c>
      <c r="B40">
        <f t="shared" si="11"/>
        <v>0</v>
      </c>
      <c r="C40">
        <f t="shared" si="11"/>
        <v>0</v>
      </c>
      <c r="D40">
        <f t="shared" si="11"/>
        <v>0</v>
      </c>
      <c r="E40">
        <f t="shared" si="11"/>
        <v>0</v>
      </c>
      <c r="F40">
        <f t="shared" si="11"/>
        <v>0</v>
      </c>
      <c r="G40">
        <f t="shared" si="11"/>
        <v>0</v>
      </c>
      <c r="H40">
        <f>0.27*(1.6129)</f>
        <v>0.43548300000000001</v>
      </c>
      <c r="I40">
        <f>0.56*(1.6129)</f>
        <v>0.90322400000000014</v>
      </c>
      <c r="J40">
        <f>0.7*(1.6129)</f>
        <v>1.12903</v>
      </c>
      <c r="K40">
        <f>0.7*(1.6129)</f>
        <v>1.12903</v>
      </c>
      <c r="L40">
        <f>0.6*(1.6129)</f>
        <v>0.96773999999999993</v>
      </c>
      <c r="M40">
        <f>0.56*(1.6129)</f>
        <v>0.90322400000000014</v>
      </c>
      <c r="N40">
        <f>0.41*(1.6129)</f>
        <v>0.66128900000000002</v>
      </c>
      <c r="O40">
        <f>0.27*(1.6129)</f>
        <v>0.43548300000000001</v>
      </c>
      <c r="P40">
        <f>0*(1.6129)</f>
        <v>0</v>
      </c>
      <c r="Q40">
        <f>0*(1.6129)</f>
        <v>0</v>
      </c>
      <c r="R40">
        <f t="shared" si="9"/>
        <v>0</v>
      </c>
      <c r="S40">
        <f t="shared" si="6"/>
        <v>0</v>
      </c>
      <c r="T40">
        <f t="shared" si="6"/>
        <v>0</v>
      </c>
      <c r="U40">
        <f t="shared" si="10"/>
        <v>0</v>
      </c>
      <c r="V40">
        <f t="shared" si="7"/>
        <v>0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t="s">
        <v>2</v>
      </c>
      <c r="AM40" t="s">
        <v>2</v>
      </c>
      <c r="AN40" t="s">
        <v>2</v>
      </c>
      <c r="AO40" t="s">
        <v>2</v>
      </c>
      <c r="AP40" t="s">
        <v>2</v>
      </c>
      <c r="AQ40">
        <f t="shared" si="1"/>
        <v>0</v>
      </c>
      <c r="AR40">
        <f t="shared" si="1"/>
        <v>0</v>
      </c>
      <c r="AS40">
        <f t="shared" si="1"/>
        <v>0</v>
      </c>
      <c r="AT40">
        <f t="shared" si="1"/>
        <v>0</v>
      </c>
      <c r="AU40">
        <f t="shared" si="1"/>
        <v>0</v>
      </c>
      <c r="AV40">
        <f t="shared" si="1"/>
        <v>0</v>
      </c>
      <c r="AW40">
        <f t="shared" si="1"/>
        <v>0</v>
      </c>
      <c r="AX40">
        <f t="shared" si="1"/>
        <v>0</v>
      </c>
      <c r="AY40">
        <f t="shared" si="1"/>
        <v>0</v>
      </c>
      <c r="AZ40">
        <f t="shared" si="1"/>
        <v>0</v>
      </c>
      <c r="BA40">
        <f t="shared" si="2"/>
        <v>0</v>
      </c>
      <c r="BB40">
        <f t="shared" si="2"/>
        <v>0</v>
      </c>
      <c r="BC40">
        <f t="shared" si="2"/>
        <v>0</v>
      </c>
      <c r="BD40">
        <f t="shared" si="2"/>
        <v>0</v>
      </c>
      <c r="BE40">
        <f t="shared" si="2"/>
        <v>0</v>
      </c>
      <c r="BF40">
        <f t="shared" si="2"/>
        <v>0</v>
      </c>
      <c r="BG40">
        <f t="shared" si="2"/>
        <v>0</v>
      </c>
      <c r="BH40">
        <f t="shared" si="2"/>
        <v>0</v>
      </c>
      <c r="BI40">
        <f t="shared" si="2"/>
        <v>0</v>
      </c>
      <c r="BJ40">
        <f t="shared" si="2"/>
        <v>0</v>
      </c>
      <c r="BK40">
        <f t="shared" si="2"/>
        <v>0</v>
      </c>
      <c r="BL40">
        <f t="shared" si="2"/>
        <v>0</v>
      </c>
    </row>
    <row r="41" spans="1:64">
      <c r="A41">
        <f t="shared" ref="A41:F42" si="12">0*(1.6129)</f>
        <v>0</v>
      </c>
      <c r="B41">
        <f t="shared" si="12"/>
        <v>0</v>
      </c>
      <c r="C41">
        <f t="shared" si="12"/>
        <v>0</v>
      </c>
      <c r="D41">
        <f t="shared" si="12"/>
        <v>0</v>
      </c>
      <c r="E41">
        <f t="shared" si="12"/>
        <v>0</v>
      </c>
      <c r="F41">
        <f t="shared" si="12"/>
        <v>0</v>
      </c>
      <c r="G41">
        <f>0.19*(1.6129)</f>
        <v>0.30645100000000003</v>
      </c>
      <c r="H41">
        <f>0.52*(1.6129)</f>
        <v>0.83870800000000001</v>
      </c>
      <c r="I41">
        <f>0.74*(1.6129)</f>
        <v>1.193546</v>
      </c>
      <c r="J41">
        <f>0.88*(1.6129)</f>
        <v>1.4193519999999999</v>
      </c>
      <c r="K41">
        <f>0.96*(1.6129)</f>
        <v>1.548384</v>
      </c>
      <c r="L41">
        <f>0.85*(1.6129)</f>
        <v>1.370965</v>
      </c>
      <c r="M41">
        <f>0.7*(1.6129)</f>
        <v>1.12903</v>
      </c>
      <c r="N41">
        <f>0.6*(1.6129)</f>
        <v>0.96773999999999993</v>
      </c>
      <c r="O41">
        <f>0.45*(1.6129)</f>
        <v>0.72580500000000003</v>
      </c>
      <c r="P41">
        <f>0.23*(1.6129)</f>
        <v>0.37096699999999999</v>
      </c>
      <c r="Q41">
        <f>0*(1.6129)</f>
        <v>0</v>
      </c>
      <c r="R41">
        <f t="shared" si="9"/>
        <v>0</v>
      </c>
      <c r="S41">
        <f t="shared" si="6"/>
        <v>0</v>
      </c>
      <c r="T41">
        <f t="shared" si="6"/>
        <v>0</v>
      </c>
      <c r="U41">
        <f t="shared" si="10"/>
        <v>0</v>
      </c>
      <c r="V41">
        <f t="shared" si="7"/>
        <v>0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t="s">
        <v>2</v>
      </c>
      <c r="AM41" t="s">
        <v>2</v>
      </c>
      <c r="AN41" t="s">
        <v>2</v>
      </c>
      <c r="AO41" t="s">
        <v>2</v>
      </c>
      <c r="AP41" t="s">
        <v>2</v>
      </c>
      <c r="AQ41">
        <f t="shared" si="1"/>
        <v>0</v>
      </c>
      <c r="AR41">
        <f t="shared" si="1"/>
        <v>0</v>
      </c>
      <c r="AS41">
        <f t="shared" si="1"/>
        <v>0</v>
      </c>
      <c r="AT41">
        <f t="shared" si="1"/>
        <v>0</v>
      </c>
      <c r="AU41">
        <f t="shared" si="1"/>
        <v>0</v>
      </c>
      <c r="AV41">
        <f t="shared" si="1"/>
        <v>0</v>
      </c>
      <c r="AW41">
        <f t="shared" si="1"/>
        <v>0</v>
      </c>
      <c r="AX41">
        <f t="shared" si="1"/>
        <v>0</v>
      </c>
      <c r="AY41">
        <f t="shared" si="1"/>
        <v>0</v>
      </c>
      <c r="AZ41">
        <f t="shared" si="1"/>
        <v>0</v>
      </c>
      <c r="BA41">
        <f t="shared" si="2"/>
        <v>0</v>
      </c>
      <c r="BB41">
        <f t="shared" si="2"/>
        <v>0</v>
      </c>
      <c r="BC41">
        <f t="shared" si="2"/>
        <v>0</v>
      </c>
      <c r="BD41">
        <f t="shared" si="2"/>
        <v>0</v>
      </c>
      <c r="BE41">
        <f t="shared" si="2"/>
        <v>0</v>
      </c>
      <c r="BF41">
        <f t="shared" si="2"/>
        <v>0</v>
      </c>
      <c r="BG41">
        <f t="shared" si="2"/>
        <v>0</v>
      </c>
      <c r="BH41">
        <f t="shared" si="2"/>
        <v>0</v>
      </c>
      <c r="BI41">
        <f t="shared" si="2"/>
        <v>0</v>
      </c>
      <c r="BJ41">
        <f t="shared" si="2"/>
        <v>0</v>
      </c>
      <c r="BK41">
        <f t="shared" si="2"/>
        <v>0</v>
      </c>
      <c r="BL41">
        <f t="shared" si="2"/>
        <v>0</v>
      </c>
    </row>
    <row r="42" spans="1:64">
      <c r="A42">
        <f t="shared" si="12"/>
        <v>0</v>
      </c>
      <c r="B42">
        <f t="shared" si="12"/>
        <v>0</v>
      </c>
      <c r="C42">
        <f t="shared" si="12"/>
        <v>0</v>
      </c>
      <c r="D42">
        <f t="shared" si="12"/>
        <v>0</v>
      </c>
      <c r="E42">
        <f t="shared" si="12"/>
        <v>0</v>
      </c>
      <c r="F42">
        <f t="shared" si="12"/>
        <v>0</v>
      </c>
      <c r="G42">
        <f>0.38*(1.6129)</f>
        <v>0.61290200000000006</v>
      </c>
      <c r="H42">
        <f>0.6*(1.6129)</f>
        <v>0.96773999999999993</v>
      </c>
      <c r="I42">
        <f>0.81*(1.6129)</f>
        <v>1.3064490000000002</v>
      </c>
      <c r="J42">
        <f>0.92*(1.6129)</f>
        <v>1.483868</v>
      </c>
      <c r="K42">
        <f>0.99*(1.6129)</f>
        <v>1.5967709999999999</v>
      </c>
      <c r="L42">
        <f>0.96*(1.6129)</f>
        <v>1.548384</v>
      </c>
      <c r="M42">
        <f>0.85*(1.6129)</f>
        <v>1.370965</v>
      </c>
      <c r="N42">
        <f>0.7*(1.6129)</f>
        <v>1.12903</v>
      </c>
      <c r="O42">
        <f>0.6*(1.6129)</f>
        <v>0.96773999999999993</v>
      </c>
      <c r="P42">
        <f>0.34*(1.6129)</f>
        <v>0.54838600000000004</v>
      </c>
      <c r="Q42">
        <f>0*(1.6129)</f>
        <v>0</v>
      </c>
      <c r="R42">
        <f t="shared" si="9"/>
        <v>0</v>
      </c>
      <c r="S42">
        <f t="shared" si="6"/>
        <v>0</v>
      </c>
      <c r="T42">
        <f t="shared" si="6"/>
        <v>0</v>
      </c>
      <c r="U42">
        <f t="shared" si="10"/>
        <v>0</v>
      </c>
      <c r="V42">
        <f t="shared" si="7"/>
        <v>0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t="s">
        <v>2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t="s">
        <v>2</v>
      </c>
      <c r="AM42" t="s">
        <v>2</v>
      </c>
      <c r="AN42" t="s">
        <v>2</v>
      </c>
      <c r="AO42" t="s">
        <v>2</v>
      </c>
      <c r="AP42" t="s">
        <v>2</v>
      </c>
      <c r="AQ42">
        <f t="shared" ref="AQ42:BC53" si="13">0*(1.6129)</f>
        <v>0</v>
      </c>
      <c r="AR42">
        <f t="shared" si="13"/>
        <v>0</v>
      </c>
      <c r="AS42">
        <f t="shared" si="13"/>
        <v>0</v>
      </c>
      <c r="AT42">
        <f t="shared" si="13"/>
        <v>0</v>
      </c>
      <c r="AU42">
        <f t="shared" si="13"/>
        <v>0</v>
      </c>
      <c r="AV42">
        <f t="shared" si="13"/>
        <v>0</v>
      </c>
      <c r="AW42">
        <f t="shared" si="13"/>
        <v>0</v>
      </c>
      <c r="AX42">
        <f t="shared" si="13"/>
        <v>0</v>
      </c>
      <c r="AY42">
        <f t="shared" si="13"/>
        <v>0</v>
      </c>
      <c r="AZ42">
        <f t="shared" si="13"/>
        <v>0</v>
      </c>
      <c r="BA42">
        <f t="shared" si="13"/>
        <v>0</v>
      </c>
      <c r="BB42">
        <f t="shared" si="13"/>
        <v>0</v>
      </c>
      <c r="BC42">
        <f t="shared" si="13"/>
        <v>0</v>
      </c>
      <c r="BD42">
        <f>0.19*(1.6129)</f>
        <v>0.30645100000000003</v>
      </c>
      <c r="BE42">
        <f t="shared" ref="BE42:BL42" si="14">0*(1.6129)</f>
        <v>0</v>
      </c>
      <c r="BF42">
        <f t="shared" si="14"/>
        <v>0</v>
      </c>
      <c r="BG42">
        <f t="shared" si="14"/>
        <v>0</v>
      </c>
      <c r="BH42">
        <f t="shared" si="14"/>
        <v>0</v>
      </c>
      <c r="BI42">
        <f t="shared" si="14"/>
        <v>0</v>
      </c>
      <c r="BJ42">
        <f t="shared" si="14"/>
        <v>0</v>
      </c>
      <c r="BK42">
        <f t="shared" si="14"/>
        <v>0</v>
      </c>
      <c r="BL42">
        <f t="shared" si="14"/>
        <v>0</v>
      </c>
    </row>
    <row r="43" spans="1:64">
      <c r="A43">
        <f t="shared" ref="A43:E44" si="15">0*(1.6129)</f>
        <v>0</v>
      </c>
      <c r="B43">
        <f t="shared" si="15"/>
        <v>0</v>
      </c>
      <c r="C43">
        <f t="shared" si="15"/>
        <v>0</v>
      </c>
      <c r="D43">
        <f t="shared" si="15"/>
        <v>0</v>
      </c>
      <c r="E43">
        <f t="shared" si="15"/>
        <v>0</v>
      </c>
      <c r="F43">
        <f>0.23*(1.6129)</f>
        <v>0.37096699999999999</v>
      </c>
      <c r="G43">
        <f>0.45*(1.6129)</f>
        <v>0.72580500000000003</v>
      </c>
      <c r="H43">
        <f>0.6*(1.6129)</f>
        <v>0.96773999999999993</v>
      </c>
      <c r="I43">
        <f>0.74*(1.6129)</f>
        <v>1.193546</v>
      </c>
      <c r="J43">
        <f>0.96*(1.6129)</f>
        <v>1.548384</v>
      </c>
      <c r="K43">
        <f>1.06*(1.6129)</f>
        <v>1.7096740000000001</v>
      </c>
      <c r="L43">
        <f>1.17*(1.6129)</f>
        <v>1.8870929999999999</v>
      </c>
      <c r="M43">
        <f>1.1*(1.6129)</f>
        <v>1.7741900000000002</v>
      </c>
      <c r="N43">
        <f>0.88*(1.6129)</f>
        <v>1.4193519999999999</v>
      </c>
      <c r="O43">
        <f>0.74*(1.6129)</f>
        <v>1.193546</v>
      </c>
      <c r="P43">
        <f>0.52*(1.6129)</f>
        <v>0.83870800000000001</v>
      </c>
      <c r="Q43">
        <f>0*(1.6129)</f>
        <v>0</v>
      </c>
      <c r="R43">
        <f t="shared" si="9"/>
        <v>0</v>
      </c>
      <c r="S43">
        <f t="shared" si="6"/>
        <v>0</v>
      </c>
      <c r="T43">
        <f t="shared" si="6"/>
        <v>0</v>
      </c>
      <c r="U43">
        <f t="shared" si="10"/>
        <v>0</v>
      </c>
      <c r="V43">
        <f t="shared" si="7"/>
        <v>0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t="s">
        <v>2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t="s">
        <v>2</v>
      </c>
      <c r="AM43" t="s">
        <v>2</v>
      </c>
      <c r="AN43" t="s">
        <v>2</v>
      </c>
      <c r="AO43" t="s">
        <v>2</v>
      </c>
      <c r="AP43" t="s">
        <v>2</v>
      </c>
      <c r="AQ43">
        <f t="shared" si="13"/>
        <v>0</v>
      </c>
      <c r="AR43">
        <f t="shared" si="13"/>
        <v>0</v>
      </c>
      <c r="AS43">
        <f t="shared" si="13"/>
        <v>0</v>
      </c>
      <c r="AT43">
        <f t="shared" si="13"/>
        <v>0</v>
      </c>
      <c r="AU43">
        <f t="shared" si="13"/>
        <v>0</v>
      </c>
      <c r="AV43">
        <f t="shared" si="13"/>
        <v>0</v>
      </c>
      <c r="AW43">
        <f t="shared" si="13"/>
        <v>0</v>
      </c>
      <c r="AX43">
        <f t="shared" si="13"/>
        <v>0</v>
      </c>
      <c r="AY43">
        <f t="shared" si="13"/>
        <v>0</v>
      </c>
      <c r="AZ43">
        <f t="shared" si="13"/>
        <v>0</v>
      </c>
      <c r="BA43">
        <f t="shared" si="13"/>
        <v>0</v>
      </c>
      <c r="BB43">
        <f t="shared" si="13"/>
        <v>0</v>
      </c>
      <c r="BC43">
        <f t="shared" si="13"/>
        <v>0</v>
      </c>
      <c r="BD43">
        <f t="shared" ref="BD43:BD61" si="16">0*(1.6129)</f>
        <v>0</v>
      </c>
      <c r="BE43">
        <f>0.15*(1.6129)</f>
        <v>0.24193499999999998</v>
      </c>
      <c r="BF43">
        <f t="shared" ref="BF43:BL52" si="17">0*(1.6129)</f>
        <v>0</v>
      </c>
      <c r="BG43">
        <f t="shared" si="17"/>
        <v>0</v>
      </c>
      <c r="BH43">
        <f t="shared" si="17"/>
        <v>0</v>
      </c>
      <c r="BI43">
        <f t="shared" si="17"/>
        <v>0</v>
      </c>
      <c r="BJ43">
        <f t="shared" si="17"/>
        <v>0</v>
      </c>
      <c r="BK43">
        <f t="shared" si="17"/>
        <v>0</v>
      </c>
      <c r="BL43">
        <f t="shared" si="17"/>
        <v>0</v>
      </c>
    </row>
    <row r="44" spans="1:64">
      <c r="A44">
        <f t="shared" si="15"/>
        <v>0</v>
      </c>
      <c r="B44">
        <f t="shared" si="15"/>
        <v>0</v>
      </c>
      <c r="C44">
        <f t="shared" si="15"/>
        <v>0</v>
      </c>
      <c r="D44">
        <f t="shared" si="15"/>
        <v>0</v>
      </c>
      <c r="E44">
        <f t="shared" si="15"/>
        <v>0</v>
      </c>
      <c r="F44">
        <f>0.3*(1.6129)</f>
        <v>0.48386999999999997</v>
      </c>
      <c r="G44">
        <f>0.52*(1.6129)</f>
        <v>0.83870800000000001</v>
      </c>
      <c r="H44">
        <f>0.7*(1.6129)</f>
        <v>1.12903</v>
      </c>
      <c r="I44">
        <f>0.74*(1.6129)</f>
        <v>1.193546</v>
      </c>
      <c r="J44">
        <f>0.81*(1.6129)</f>
        <v>1.3064490000000002</v>
      </c>
      <c r="K44">
        <f>1.06*(1.6129)</f>
        <v>1.7096740000000001</v>
      </c>
      <c r="L44">
        <f>1.31*(1.6129)</f>
        <v>2.1128990000000001</v>
      </c>
      <c r="M44">
        <f>1.17*(1.6129)</f>
        <v>1.8870929999999999</v>
      </c>
      <c r="N44">
        <f>1.03*(1.6129)</f>
        <v>1.661287</v>
      </c>
      <c r="O44">
        <f>0.92*(1.6129)</f>
        <v>1.483868</v>
      </c>
      <c r="P44">
        <f>0.7*(1.6129)</f>
        <v>1.12903</v>
      </c>
      <c r="Q44">
        <f>0.34*(1.6129)</f>
        <v>0.54838600000000004</v>
      </c>
      <c r="R44">
        <f t="shared" si="9"/>
        <v>0</v>
      </c>
      <c r="S44">
        <f t="shared" si="6"/>
        <v>0</v>
      </c>
      <c r="T44">
        <f t="shared" si="6"/>
        <v>0</v>
      </c>
      <c r="U44">
        <f t="shared" si="10"/>
        <v>0</v>
      </c>
      <c r="V44">
        <f t="shared" si="7"/>
        <v>0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t="s">
        <v>2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t="s">
        <v>2</v>
      </c>
      <c r="AM44" t="s">
        <v>2</v>
      </c>
      <c r="AN44" t="s">
        <v>2</v>
      </c>
      <c r="AO44" t="s">
        <v>2</v>
      </c>
      <c r="AP44" t="s">
        <v>2</v>
      </c>
      <c r="AQ44">
        <f t="shared" si="13"/>
        <v>0</v>
      </c>
      <c r="AR44">
        <f t="shared" si="13"/>
        <v>0</v>
      </c>
      <c r="AS44">
        <f t="shared" si="13"/>
        <v>0</v>
      </c>
      <c r="AT44">
        <f t="shared" si="13"/>
        <v>0</v>
      </c>
      <c r="AU44">
        <f t="shared" si="13"/>
        <v>0</v>
      </c>
      <c r="AV44">
        <f t="shared" si="13"/>
        <v>0</v>
      </c>
      <c r="AW44">
        <f t="shared" si="13"/>
        <v>0</v>
      </c>
      <c r="AX44">
        <f t="shared" si="13"/>
        <v>0</v>
      </c>
      <c r="AY44">
        <f t="shared" si="13"/>
        <v>0</v>
      </c>
      <c r="AZ44">
        <f t="shared" si="13"/>
        <v>0</v>
      </c>
      <c r="BA44">
        <f t="shared" si="13"/>
        <v>0</v>
      </c>
      <c r="BB44">
        <f t="shared" si="13"/>
        <v>0</v>
      </c>
      <c r="BC44">
        <f t="shared" si="13"/>
        <v>0</v>
      </c>
      <c r="BD44">
        <f t="shared" si="16"/>
        <v>0</v>
      </c>
      <c r="BE44">
        <f t="shared" ref="BE44:BE61" si="18">0*(1.6129)</f>
        <v>0</v>
      </c>
      <c r="BF44">
        <f t="shared" si="17"/>
        <v>0</v>
      </c>
      <c r="BG44">
        <f t="shared" si="17"/>
        <v>0</v>
      </c>
      <c r="BH44">
        <f t="shared" si="17"/>
        <v>0</v>
      </c>
      <c r="BI44">
        <f t="shared" si="17"/>
        <v>0</v>
      </c>
      <c r="BJ44">
        <f t="shared" si="17"/>
        <v>0</v>
      </c>
      <c r="BK44">
        <f t="shared" si="17"/>
        <v>0</v>
      </c>
      <c r="BL44">
        <f t="shared" si="17"/>
        <v>0</v>
      </c>
    </row>
    <row r="45" spans="1:64">
      <c r="A45">
        <f t="shared" ref="A45:D49" si="19">0*(1.6129)</f>
        <v>0</v>
      </c>
      <c r="B45">
        <f t="shared" si="19"/>
        <v>0</v>
      </c>
      <c r="C45">
        <f t="shared" si="19"/>
        <v>0</v>
      </c>
      <c r="D45">
        <f t="shared" si="19"/>
        <v>0</v>
      </c>
      <c r="E45">
        <f>0.19*(1.6129)</f>
        <v>0.30645100000000003</v>
      </c>
      <c r="F45">
        <f>0.41*(1.6129)</f>
        <v>0.66128900000000002</v>
      </c>
      <c r="G45">
        <f>0.56*(1.6129)</f>
        <v>0.90322400000000014</v>
      </c>
      <c r="H45">
        <f>0.6*(1.6129)</f>
        <v>0.96773999999999993</v>
      </c>
      <c r="I45">
        <f>0.63*(1.6129)</f>
        <v>1.016127</v>
      </c>
      <c r="J45">
        <f>0.6*(1.6129)</f>
        <v>0.96773999999999993</v>
      </c>
      <c r="K45">
        <f>0.88*(1.6129)</f>
        <v>1.4193519999999999</v>
      </c>
      <c r="L45">
        <f>1.1*(1.6129)</f>
        <v>1.7741900000000002</v>
      </c>
      <c r="M45">
        <f>0.92*(1.6129)</f>
        <v>1.483868</v>
      </c>
      <c r="N45">
        <f>0.92*(1.6129)</f>
        <v>1.483868</v>
      </c>
      <c r="O45">
        <f>0.78*(1.6129)</f>
        <v>1.258062</v>
      </c>
      <c r="P45">
        <f>0.67*(1.6129)</f>
        <v>1.080643</v>
      </c>
      <c r="Q45">
        <f>0.3*(1.6129)</f>
        <v>0.48386999999999997</v>
      </c>
      <c r="R45">
        <f t="shared" si="9"/>
        <v>0</v>
      </c>
      <c r="S45">
        <f t="shared" si="6"/>
        <v>0</v>
      </c>
      <c r="T45">
        <f t="shared" si="6"/>
        <v>0</v>
      </c>
      <c r="U45">
        <f t="shared" si="10"/>
        <v>0</v>
      </c>
      <c r="V45">
        <f t="shared" si="7"/>
        <v>0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t="s">
        <v>2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t="s">
        <v>2</v>
      </c>
      <c r="AM45" t="s">
        <v>2</v>
      </c>
      <c r="AN45" t="s">
        <v>2</v>
      </c>
      <c r="AO45" t="s">
        <v>2</v>
      </c>
      <c r="AP45" t="s">
        <v>2</v>
      </c>
      <c r="AQ45">
        <f t="shared" si="13"/>
        <v>0</v>
      </c>
      <c r="AR45">
        <f t="shared" si="13"/>
        <v>0</v>
      </c>
      <c r="AS45">
        <f t="shared" si="13"/>
        <v>0</v>
      </c>
      <c r="AT45">
        <f t="shared" si="13"/>
        <v>0</v>
      </c>
      <c r="AU45">
        <f t="shared" si="13"/>
        <v>0</v>
      </c>
      <c r="AV45">
        <f t="shared" si="13"/>
        <v>0</v>
      </c>
      <c r="AW45">
        <f t="shared" si="13"/>
        <v>0</v>
      </c>
      <c r="AX45">
        <f t="shared" si="13"/>
        <v>0</v>
      </c>
      <c r="AY45">
        <f t="shared" si="13"/>
        <v>0</v>
      </c>
      <c r="AZ45">
        <f t="shared" si="13"/>
        <v>0</v>
      </c>
      <c r="BA45">
        <f t="shared" si="13"/>
        <v>0</v>
      </c>
      <c r="BB45">
        <f t="shared" si="13"/>
        <v>0</v>
      </c>
      <c r="BC45">
        <f t="shared" si="13"/>
        <v>0</v>
      </c>
      <c r="BD45">
        <f t="shared" si="16"/>
        <v>0</v>
      </c>
      <c r="BE45">
        <f t="shared" si="18"/>
        <v>0</v>
      </c>
      <c r="BF45">
        <f t="shared" si="17"/>
        <v>0</v>
      </c>
      <c r="BG45">
        <f t="shared" si="17"/>
        <v>0</v>
      </c>
      <c r="BH45">
        <f t="shared" si="17"/>
        <v>0</v>
      </c>
      <c r="BI45">
        <f t="shared" si="17"/>
        <v>0</v>
      </c>
      <c r="BJ45">
        <f t="shared" si="17"/>
        <v>0</v>
      </c>
      <c r="BK45">
        <f t="shared" si="17"/>
        <v>0</v>
      </c>
      <c r="BL45">
        <f t="shared" si="17"/>
        <v>0</v>
      </c>
    </row>
    <row r="46" spans="1:64">
      <c r="A46">
        <f t="shared" si="19"/>
        <v>0</v>
      </c>
      <c r="B46">
        <f t="shared" si="19"/>
        <v>0</v>
      </c>
      <c r="C46">
        <f t="shared" si="19"/>
        <v>0</v>
      </c>
      <c r="D46">
        <f t="shared" si="19"/>
        <v>0</v>
      </c>
      <c r="E46">
        <f>0.19*(1.6129)</f>
        <v>0.30645100000000003</v>
      </c>
      <c r="F46">
        <f>0.41*(1.6129)</f>
        <v>0.66128900000000002</v>
      </c>
      <c r="G46">
        <f>0.52*(1.6129)</f>
        <v>0.83870800000000001</v>
      </c>
      <c r="H46">
        <f>0.67*(1.6129)</f>
        <v>1.080643</v>
      </c>
      <c r="I46">
        <f>0.88*(1.6129)</f>
        <v>1.4193519999999999</v>
      </c>
      <c r="J46">
        <f>0.96*(1.6129)</f>
        <v>1.548384</v>
      </c>
      <c r="K46">
        <f>0.99*(1.6129)</f>
        <v>1.5967709999999999</v>
      </c>
      <c r="L46">
        <f>0.92*(1.6129)</f>
        <v>1.483868</v>
      </c>
      <c r="M46">
        <f>0.81*(1.6129)</f>
        <v>1.3064490000000002</v>
      </c>
      <c r="N46">
        <f>0.85*(1.6129)</f>
        <v>1.370965</v>
      </c>
      <c r="O46">
        <f>0.67*(1.6129)</f>
        <v>1.080643</v>
      </c>
      <c r="P46">
        <f>0.49*(1.6129)</f>
        <v>0.79032099999999994</v>
      </c>
      <c r="Q46">
        <f>0.19*(1.6129)</f>
        <v>0.30645100000000003</v>
      </c>
      <c r="R46">
        <f t="shared" si="9"/>
        <v>0</v>
      </c>
      <c r="S46">
        <f t="shared" si="6"/>
        <v>0</v>
      </c>
      <c r="T46">
        <f t="shared" si="6"/>
        <v>0</v>
      </c>
      <c r="U46">
        <f t="shared" si="10"/>
        <v>0</v>
      </c>
      <c r="V46">
        <f t="shared" si="7"/>
        <v>0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t="s">
        <v>2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t="s">
        <v>2</v>
      </c>
      <c r="AM46" t="s">
        <v>2</v>
      </c>
      <c r="AN46" t="s">
        <v>2</v>
      </c>
      <c r="AO46" t="s">
        <v>2</v>
      </c>
      <c r="AP46" t="s">
        <v>2</v>
      </c>
      <c r="AQ46">
        <f t="shared" si="13"/>
        <v>0</v>
      </c>
      <c r="AR46">
        <f t="shared" si="13"/>
        <v>0</v>
      </c>
      <c r="AS46">
        <f t="shared" si="13"/>
        <v>0</v>
      </c>
      <c r="AT46">
        <f t="shared" si="13"/>
        <v>0</v>
      </c>
      <c r="AU46">
        <f t="shared" si="13"/>
        <v>0</v>
      </c>
      <c r="AV46">
        <f t="shared" si="13"/>
        <v>0</v>
      </c>
      <c r="AW46">
        <f t="shared" si="13"/>
        <v>0</v>
      </c>
      <c r="AX46">
        <f t="shared" si="13"/>
        <v>0</v>
      </c>
      <c r="AY46">
        <f t="shared" si="13"/>
        <v>0</v>
      </c>
      <c r="AZ46">
        <f t="shared" si="13"/>
        <v>0</v>
      </c>
      <c r="BA46">
        <f t="shared" si="13"/>
        <v>0</v>
      </c>
      <c r="BB46">
        <f t="shared" si="13"/>
        <v>0</v>
      </c>
      <c r="BC46">
        <f t="shared" si="13"/>
        <v>0</v>
      </c>
      <c r="BD46">
        <f t="shared" si="16"/>
        <v>0</v>
      </c>
      <c r="BE46">
        <f t="shared" si="18"/>
        <v>0</v>
      </c>
      <c r="BF46">
        <f t="shared" si="17"/>
        <v>0</v>
      </c>
      <c r="BG46">
        <f t="shared" si="17"/>
        <v>0</v>
      </c>
      <c r="BH46">
        <f t="shared" si="17"/>
        <v>0</v>
      </c>
      <c r="BI46">
        <f t="shared" si="17"/>
        <v>0</v>
      </c>
      <c r="BJ46">
        <f t="shared" si="17"/>
        <v>0</v>
      </c>
      <c r="BK46">
        <f t="shared" si="17"/>
        <v>0</v>
      </c>
      <c r="BL46">
        <f t="shared" si="17"/>
        <v>0</v>
      </c>
    </row>
    <row r="47" spans="1:64">
      <c r="A47">
        <f t="shared" si="19"/>
        <v>0</v>
      </c>
      <c r="B47">
        <f t="shared" si="19"/>
        <v>0</v>
      </c>
      <c r="C47">
        <f t="shared" si="19"/>
        <v>0</v>
      </c>
      <c r="D47">
        <f t="shared" si="19"/>
        <v>0</v>
      </c>
      <c r="E47">
        <f>0.27*(1.6129)</f>
        <v>0.43548300000000001</v>
      </c>
      <c r="F47">
        <f>0.49*(1.6129)</f>
        <v>0.79032099999999994</v>
      </c>
      <c r="G47">
        <f>0.67*(1.6129)</f>
        <v>1.080643</v>
      </c>
      <c r="H47">
        <f>0.78*(1.6129)</f>
        <v>1.258062</v>
      </c>
      <c r="I47">
        <f>1.03*(1.6129)</f>
        <v>1.661287</v>
      </c>
      <c r="J47">
        <f>1.24*(1.6129)</f>
        <v>1.9999959999999999</v>
      </c>
      <c r="K47">
        <f>1.35*(1.6129)</f>
        <v>2.1774150000000003</v>
      </c>
      <c r="L47">
        <f>1.17*(1.6129)</f>
        <v>1.8870929999999999</v>
      </c>
      <c r="M47">
        <f>0.99*(1.6129)</f>
        <v>1.5967709999999999</v>
      </c>
      <c r="N47">
        <f>0.74*(1.6129)</f>
        <v>1.193546</v>
      </c>
      <c r="O47">
        <f>0.3*(1.6129)</f>
        <v>0.48386999999999997</v>
      </c>
      <c r="P47">
        <f>0.15*(1.6129)</f>
        <v>0.24193499999999998</v>
      </c>
      <c r="Q47">
        <f>0*(1.6129)</f>
        <v>0</v>
      </c>
      <c r="R47">
        <f t="shared" si="9"/>
        <v>0</v>
      </c>
      <c r="S47">
        <f t="shared" si="6"/>
        <v>0</v>
      </c>
      <c r="T47">
        <f t="shared" si="6"/>
        <v>0</v>
      </c>
      <c r="U47">
        <f t="shared" si="10"/>
        <v>0</v>
      </c>
      <c r="V47">
        <f t="shared" si="7"/>
        <v>0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t="s">
        <v>2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t="s">
        <v>2</v>
      </c>
      <c r="AM47" t="s">
        <v>2</v>
      </c>
      <c r="AN47" t="s">
        <v>2</v>
      </c>
      <c r="AO47" t="s">
        <v>2</v>
      </c>
      <c r="AP47" t="s">
        <v>2</v>
      </c>
      <c r="AQ47">
        <f t="shared" si="13"/>
        <v>0</v>
      </c>
      <c r="AR47">
        <f t="shared" si="13"/>
        <v>0</v>
      </c>
      <c r="AS47">
        <f t="shared" si="13"/>
        <v>0</v>
      </c>
      <c r="AT47">
        <f t="shared" si="13"/>
        <v>0</v>
      </c>
      <c r="AU47">
        <f t="shared" si="13"/>
        <v>0</v>
      </c>
      <c r="AV47">
        <f t="shared" si="13"/>
        <v>0</v>
      </c>
      <c r="AW47">
        <f t="shared" si="13"/>
        <v>0</v>
      </c>
      <c r="AX47">
        <f t="shared" si="13"/>
        <v>0</v>
      </c>
      <c r="AY47">
        <f t="shared" si="13"/>
        <v>0</v>
      </c>
      <c r="AZ47">
        <f t="shared" si="13"/>
        <v>0</v>
      </c>
      <c r="BA47">
        <f t="shared" si="13"/>
        <v>0</v>
      </c>
      <c r="BB47">
        <f t="shared" si="13"/>
        <v>0</v>
      </c>
      <c r="BC47">
        <f t="shared" si="13"/>
        <v>0</v>
      </c>
      <c r="BD47">
        <f t="shared" si="16"/>
        <v>0</v>
      </c>
      <c r="BE47">
        <f t="shared" si="18"/>
        <v>0</v>
      </c>
      <c r="BF47">
        <f t="shared" si="17"/>
        <v>0</v>
      </c>
      <c r="BG47">
        <f t="shared" si="17"/>
        <v>0</v>
      </c>
      <c r="BH47">
        <f t="shared" si="17"/>
        <v>0</v>
      </c>
      <c r="BI47">
        <f t="shared" si="17"/>
        <v>0</v>
      </c>
      <c r="BJ47">
        <f t="shared" si="17"/>
        <v>0</v>
      </c>
      <c r="BK47">
        <f t="shared" si="17"/>
        <v>0</v>
      </c>
      <c r="BL47">
        <f t="shared" si="17"/>
        <v>0</v>
      </c>
    </row>
    <row r="48" spans="1:64">
      <c r="A48">
        <f t="shared" si="19"/>
        <v>0</v>
      </c>
      <c r="B48">
        <f t="shared" si="19"/>
        <v>0</v>
      </c>
      <c r="C48">
        <f t="shared" si="19"/>
        <v>0</v>
      </c>
      <c r="D48">
        <f t="shared" si="19"/>
        <v>0</v>
      </c>
      <c r="E48">
        <f>0.3*(1.6129)</f>
        <v>0.48386999999999997</v>
      </c>
      <c r="F48">
        <f>0.6*(1.6129)</f>
        <v>0.96773999999999993</v>
      </c>
      <c r="G48">
        <f>0.78*(1.6129)</f>
        <v>1.258062</v>
      </c>
      <c r="H48">
        <f>0.92*(1.6129)</f>
        <v>1.483868</v>
      </c>
      <c r="I48">
        <f>1.24*(1.6129)</f>
        <v>1.9999959999999999</v>
      </c>
      <c r="J48">
        <f>1.38*(1.6129)</f>
        <v>2.2258019999999998</v>
      </c>
      <c r="K48">
        <f>1.52*(1.6129)</f>
        <v>2.4516080000000002</v>
      </c>
      <c r="L48">
        <f>1.31*(1.6129)</f>
        <v>2.1128990000000001</v>
      </c>
      <c r="M48">
        <f>1.06*(1.6129)</f>
        <v>1.7096740000000001</v>
      </c>
      <c r="N48">
        <f>0.67*(1.6129)</f>
        <v>1.080643</v>
      </c>
      <c r="O48">
        <f>0.23*(1.6129)</f>
        <v>0.37096699999999999</v>
      </c>
      <c r="P48">
        <f>0*(1.6129)</f>
        <v>0</v>
      </c>
      <c r="Q48">
        <f>0*(1.6129)</f>
        <v>0</v>
      </c>
      <c r="R48">
        <f t="shared" si="9"/>
        <v>0</v>
      </c>
      <c r="S48">
        <f t="shared" si="6"/>
        <v>0</v>
      </c>
      <c r="T48">
        <f t="shared" si="6"/>
        <v>0</v>
      </c>
      <c r="U48">
        <f t="shared" si="10"/>
        <v>0</v>
      </c>
      <c r="V48">
        <f t="shared" si="7"/>
        <v>0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t="s">
        <v>2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t="s">
        <v>2</v>
      </c>
      <c r="AM48" t="s">
        <v>2</v>
      </c>
      <c r="AN48" t="s">
        <v>2</v>
      </c>
      <c r="AO48" t="s">
        <v>2</v>
      </c>
      <c r="AP48" t="s">
        <v>2</v>
      </c>
      <c r="AQ48">
        <f t="shared" si="13"/>
        <v>0</v>
      </c>
      <c r="AR48">
        <f t="shared" si="13"/>
        <v>0</v>
      </c>
      <c r="AS48">
        <f t="shared" si="13"/>
        <v>0</v>
      </c>
      <c r="AT48">
        <f t="shared" si="13"/>
        <v>0</v>
      </c>
      <c r="AU48">
        <f t="shared" si="13"/>
        <v>0</v>
      </c>
      <c r="AV48">
        <f t="shared" si="13"/>
        <v>0</v>
      </c>
      <c r="AW48">
        <f t="shared" si="13"/>
        <v>0</v>
      </c>
      <c r="AX48">
        <f t="shared" si="13"/>
        <v>0</v>
      </c>
      <c r="AY48">
        <f t="shared" si="13"/>
        <v>0</v>
      </c>
      <c r="AZ48">
        <f t="shared" si="13"/>
        <v>0</v>
      </c>
      <c r="BA48">
        <f t="shared" si="13"/>
        <v>0</v>
      </c>
      <c r="BB48">
        <f t="shared" si="13"/>
        <v>0</v>
      </c>
      <c r="BC48">
        <f t="shared" si="13"/>
        <v>0</v>
      </c>
      <c r="BD48">
        <f t="shared" si="16"/>
        <v>0</v>
      </c>
      <c r="BE48">
        <f t="shared" si="18"/>
        <v>0</v>
      </c>
      <c r="BF48">
        <f t="shared" si="17"/>
        <v>0</v>
      </c>
      <c r="BG48">
        <f t="shared" si="17"/>
        <v>0</v>
      </c>
      <c r="BH48">
        <f t="shared" si="17"/>
        <v>0</v>
      </c>
      <c r="BI48">
        <f t="shared" si="17"/>
        <v>0</v>
      </c>
      <c r="BJ48">
        <f t="shared" si="17"/>
        <v>0</v>
      </c>
      <c r="BK48">
        <f t="shared" si="17"/>
        <v>0</v>
      </c>
      <c r="BL48">
        <f t="shared" si="17"/>
        <v>0</v>
      </c>
    </row>
    <row r="49" spans="1:64">
      <c r="A49">
        <f t="shared" si="19"/>
        <v>0</v>
      </c>
      <c r="B49">
        <f t="shared" si="19"/>
        <v>0</v>
      </c>
      <c r="C49">
        <f t="shared" si="19"/>
        <v>0</v>
      </c>
      <c r="D49">
        <f t="shared" si="19"/>
        <v>0</v>
      </c>
      <c r="E49">
        <f>0.41*(1.6129)</f>
        <v>0.66128900000000002</v>
      </c>
      <c r="F49">
        <f>0.6*(1.6129)</f>
        <v>0.96773999999999993</v>
      </c>
      <c r="G49">
        <f>0.85*(1.6129)</f>
        <v>1.370965</v>
      </c>
      <c r="H49">
        <f>1.06*(1.6129)</f>
        <v>1.7096740000000001</v>
      </c>
      <c r="I49">
        <f>1.38*(1.6129)</f>
        <v>2.2258019999999998</v>
      </c>
      <c r="J49">
        <f>1.49*(1.6129)</f>
        <v>2.4032209999999998</v>
      </c>
      <c r="K49">
        <f>1.52*(1.6129)</f>
        <v>2.4516080000000002</v>
      </c>
      <c r="L49">
        <f>1.35*(1.6129)</f>
        <v>2.1774150000000003</v>
      </c>
      <c r="M49">
        <f>1.1*(1.6129)</f>
        <v>1.7741900000000002</v>
      </c>
      <c r="N49">
        <f>0.49*(1.6129)</f>
        <v>0.79032099999999994</v>
      </c>
      <c r="O49">
        <f>0.15*(1.6129)</f>
        <v>0.24193499999999998</v>
      </c>
      <c r="P49">
        <f>0*(1.6129)</f>
        <v>0</v>
      </c>
      <c r="Q49">
        <f>0*(1.6129)</f>
        <v>0</v>
      </c>
      <c r="R49">
        <f t="shared" si="9"/>
        <v>0</v>
      </c>
      <c r="S49">
        <f t="shared" si="6"/>
        <v>0</v>
      </c>
      <c r="T49">
        <f t="shared" si="6"/>
        <v>0</v>
      </c>
      <c r="U49">
        <f t="shared" si="10"/>
        <v>0</v>
      </c>
      <c r="V49">
        <f t="shared" si="7"/>
        <v>0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t="s">
        <v>2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t="s">
        <v>2</v>
      </c>
      <c r="AM49" t="s">
        <v>2</v>
      </c>
      <c r="AN49" t="s">
        <v>2</v>
      </c>
      <c r="AO49" t="s">
        <v>2</v>
      </c>
      <c r="AP49" t="s">
        <v>2</v>
      </c>
      <c r="AQ49">
        <f t="shared" si="13"/>
        <v>0</v>
      </c>
      <c r="AR49">
        <f t="shared" si="13"/>
        <v>0</v>
      </c>
      <c r="AS49">
        <f t="shared" si="13"/>
        <v>0</v>
      </c>
      <c r="AT49">
        <f t="shared" si="13"/>
        <v>0</v>
      </c>
      <c r="AU49">
        <f t="shared" si="13"/>
        <v>0</v>
      </c>
      <c r="AV49">
        <f t="shared" si="13"/>
        <v>0</v>
      </c>
      <c r="AW49">
        <f t="shared" si="13"/>
        <v>0</v>
      </c>
      <c r="AX49">
        <f t="shared" si="13"/>
        <v>0</v>
      </c>
      <c r="AY49">
        <f t="shared" si="13"/>
        <v>0</v>
      </c>
      <c r="AZ49">
        <f t="shared" si="13"/>
        <v>0</v>
      </c>
      <c r="BA49">
        <f t="shared" si="13"/>
        <v>0</v>
      </c>
      <c r="BB49">
        <f t="shared" si="13"/>
        <v>0</v>
      </c>
      <c r="BC49">
        <f t="shared" si="13"/>
        <v>0</v>
      </c>
      <c r="BD49">
        <f t="shared" si="16"/>
        <v>0</v>
      </c>
      <c r="BE49">
        <f t="shared" si="18"/>
        <v>0</v>
      </c>
      <c r="BF49">
        <f t="shared" si="17"/>
        <v>0</v>
      </c>
      <c r="BG49">
        <f t="shared" si="17"/>
        <v>0</v>
      </c>
      <c r="BH49">
        <f t="shared" si="17"/>
        <v>0</v>
      </c>
      <c r="BI49">
        <f t="shared" si="17"/>
        <v>0</v>
      </c>
      <c r="BJ49">
        <f t="shared" si="17"/>
        <v>0</v>
      </c>
      <c r="BK49">
        <f t="shared" si="17"/>
        <v>0</v>
      </c>
      <c r="BL49">
        <f t="shared" si="17"/>
        <v>0</v>
      </c>
    </row>
    <row r="50" spans="1:64">
      <c r="A50">
        <f t="shared" ref="A50:C51" si="20">0*(1.6129)</f>
        <v>0</v>
      </c>
      <c r="B50">
        <f t="shared" si="20"/>
        <v>0</v>
      </c>
      <c r="C50">
        <f t="shared" si="20"/>
        <v>0</v>
      </c>
      <c r="D50">
        <f>0.19*(1.6129)</f>
        <v>0.30645100000000003</v>
      </c>
      <c r="E50">
        <f>0.52*(1.6129)</f>
        <v>0.83870800000000001</v>
      </c>
      <c r="F50">
        <f>0.63*(1.6129)</f>
        <v>1.016127</v>
      </c>
      <c r="G50">
        <f>0.88*(1.6129)</f>
        <v>1.4193519999999999</v>
      </c>
      <c r="H50">
        <f>1.17*(1.6129)</f>
        <v>1.8870929999999999</v>
      </c>
      <c r="I50">
        <f>1.49*(1.6129)</f>
        <v>2.4032209999999998</v>
      </c>
      <c r="J50">
        <f>1.66*(1.6129)</f>
        <v>2.6774139999999997</v>
      </c>
      <c r="K50">
        <f>1.66*(1.6129)</f>
        <v>2.6774139999999997</v>
      </c>
      <c r="L50">
        <f>1.49*(1.6129)</f>
        <v>2.4032209999999998</v>
      </c>
      <c r="M50">
        <f>1.21*(1.6129)</f>
        <v>1.9516089999999999</v>
      </c>
      <c r="N50">
        <f>0.78*(1.6129)</f>
        <v>1.258062</v>
      </c>
      <c r="O50">
        <f>0.78*(1.6129)</f>
        <v>1.258062</v>
      </c>
      <c r="P50">
        <f>0.74*(1.6129)</f>
        <v>1.193546</v>
      </c>
      <c r="Q50">
        <f>0.63*(1.6129)</f>
        <v>1.016127</v>
      </c>
      <c r="R50">
        <f>0.45*(1.6129)</f>
        <v>0.72580500000000003</v>
      </c>
      <c r="S50">
        <f>0.27*(1.6129)</f>
        <v>0.43548300000000001</v>
      </c>
      <c r="T50">
        <f>0*(1.6129)</f>
        <v>0</v>
      </c>
      <c r="U50">
        <f t="shared" si="10"/>
        <v>0</v>
      </c>
      <c r="V50">
        <f t="shared" si="7"/>
        <v>0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t="s">
        <v>2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t="s">
        <v>2</v>
      </c>
      <c r="AM50" t="s">
        <v>2</v>
      </c>
      <c r="AN50" t="s">
        <v>2</v>
      </c>
      <c r="AO50" t="s">
        <v>2</v>
      </c>
      <c r="AP50" t="s">
        <v>2</v>
      </c>
      <c r="AQ50">
        <f t="shared" si="13"/>
        <v>0</v>
      </c>
      <c r="AR50">
        <f t="shared" si="13"/>
        <v>0</v>
      </c>
      <c r="AS50">
        <f t="shared" si="13"/>
        <v>0</v>
      </c>
      <c r="AT50">
        <f t="shared" si="13"/>
        <v>0</v>
      </c>
      <c r="AU50">
        <f t="shared" si="13"/>
        <v>0</v>
      </c>
      <c r="AV50">
        <f t="shared" si="13"/>
        <v>0</v>
      </c>
      <c r="AW50">
        <f t="shared" si="13"/>
        <v>0</v>
      </c>
      <c r="AX50">
        <f t="shared" si="13"/>
        <v>0</v>
      </c>
      <c r="AY50">
        <f t="shared" si="13"/>
        <v>0</v>
      </c>
      <c r="AZ50">
        <f t="shared" si="13"/>
        <v>0</v>
      </c>
      <c r="BA50">
        <f t="shared" si="13"/>
        <v>0</v>
      </c>
      <c r="BB50">
        <f t="shared" si="13"/>
        <v>0</v>
      </c>
      <c r="BC50">
        <f t="shared" si="13"/>
        <v>0</v>
      </c>
      <c r="BD50">
        <f t="shared" si="16"/>
        <v>0</v>
      </c>
      <c r="BE50">
        <f t="shared" si="18"/>
        <v>0</v>
      </c>
      <c r="BF50">
        <f t="shared" si="17"/>
        <v>0</v>
      </c>
      <c r="BG50">
        <f t="shared" si="17"/>
        <v>0</v>
      </c>
      <c r="BH50">
        <f t="shared" si="17"/>
        <v>0</v>
      </c>
      <c r="BI50">
        <f t="shared" si="17"/>
        <v>0</v>
      </c>
      <c r="BJ50">
        <f t="shared" si="17"/>
        <v>0</v>
      </c>
      <c r="BK50">
        <f t="shared" si="17"/>
        <v>0</v>
      </c>
      <c r="BL50">
        <f t="shared" si="17"/>
        <v>0</v>
      </c>
    </row>
    <row r="51" spans="1:64">
      <c r="A51">
        <f t="shared" si="20"/>
        <v>0</v>
      </c>
      <c r="B51">
        <f t="shared" si="20"/>
        <v>0</v>
      </c>
      <c r="C51">
        <f t="shared" si="20"/>
        <v>0</v>
      </c>
      <c r="D51">
        <f>0.27*(1.6129)</f>
        <v>0.43548300000000001</v>
      </c>
      <c r="E51">
        <f>0.49*(1.6129)</f>
        <v>0.79032099999999994</v>
      </c>
      <c r="F51">
        <f>0.67*(1.6129)</f>
        <v>1.080643</v>
      </c>
      <c r="G51">
        <f>0.92*(1.6129)</f>
        <v>1.483868</v>
      </c>
      <c r="H51">
        <f>1.31*(1.6129)</f>
        <v>2.1128990000000001</v>
      </c>
      <c r="I51">
        <f>1.74*(1.6129)</f>
        <v>2.8064459999999998</v>
      </c>
      <c r="J51">
        <f>1.91*(1.6129)</f>
        <v>3.0806389999999997</v>
      </c>
      <c r="K51">
        <f>1.88*(1.6129)</f>
        <v>3.0322519999999997</v>
      </c>
      <c r="L51">
        <f>1.74*(1.6129)</f>
        <v>2.8064459999999998</v>
      </c>
      <c r="M51">
        <f>1.45*(1.6129)</f>
        <v>2.338705</v>
      </c>
      <c r="N51">
        <f>1.17*(1.6129)</f>
        <v>1.8870929999999999</v>
      </c>
      <c r="O51">
        <f>1.17*(1.6129)</f>
        <v>1.8870929999999999</v>
      </c>
      <c r="P51">
        <f>1.03*(1.6129)</f>
        <v>1.661287</v>
      </c>
      <c r="Q51">
        <f>0.96*(1.6129)</f>
        <v>1.548384</v>
      </c>
      <c r="R51">
        <f>0.81*(1.6129)</f>
        <v>1.3064490000000002</v>
      </c>
      <c r="S51">
        <f>0.6*(1.6129)</f>
        <v>0.96773999999999993</v>
      </c>
      <c r="T51">
        <f>0.3*(1.6129)</f>
        <v>0.48386999999999997</v>
      </c>
      <c r="U51">
        <f t="shared" si="10"/>
        <v>0</v>
      </c>
      <c r="V51">
        <f t="shared" si="7"/>
        <v>0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t="s">
        <v>2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t="s">
        <v>2</v>
      </c>
      <c r="AM51" t="s">
        <v>2</v>
      </c>
      <c r="AN51" t="s">
        <v>2</v>
      </c>
      <c r="AO51" t="s">
        <v>2</v>
      </c>
      <c r="AP51" t="s">
        <v>2</v>
      </c>
      <c r="AQ51">
        <f t="shared" si="13"/>
        <v>0</v>
      </c>
      <c r="AR51">
        <f t="shared" si="13"/>
        <v>0</v>
      </c>
      <c r="AS51">
        <f t="shared" si="13"/>
        <v>0</v>
      </c>
      <c r="AT51">
        <f t="shared" si="13"/>
        <v>0</v>
      </c>
      <c r="AU51">
        <f t="shared" si="13"/>
        <v>0</v>
      </c>
      <c r="AV51">
        <f t="shared" si="13"/>
        <v>0</v>
      </c>
      <c r="AW51">
        <f t="shared" si="13"/>
        <v>0</v>
      </c>
      <c r="AX51">
        <f t="shared" si="13"/>
        <v>0</v>
      </c>
      <c r="AY51">
        <f t="shared" si="13"/>
        <v>0</v>
      </c>
      <c r="AZ51">
        <f t="shared" si="13"/>
        <v>0</v>
      </c>
      <c r="BA51">
        <f t="shared" si="13"/>
        <v>0</v>
      </c>
      <c r="BB51">
        <f t="shared" si="13"/>
        <v>0</v>
      </c>
      <c r="BC51">
        <f t="shared" si="13"/>
        <v>0</v>
      </c>
      <c r="BD51">
        <f t="shared" si="16"/>
        <v>0</v>
      </c>
      <c r="BE51">
        <f t="shared" si="18"/>
        <v>0</v>
      </c>
      <c r="BF51">
        <f t="shared" si="17"/>
        <v>0</v>
      </c>
      <c r="BG51">
        <f t="shared" si="17"/>
        <v>0</v>
      </c>
      <c r="BH51">
        <f t="shared" si="17"/>
        <v>0</v>
      </c>
      <c r="BI51">
        <f t="shared" si="17"/>
        <v>0</v>
      </c>
      <c r="BJ51">
        <f t="shared" si="17"/>
        <v>0</v>
      </c>
      <c r="BK51">
        <f t="shared" si="17"/>
        <v>0</v>
      </c>
      <c r="BL51">
        <f t="shared" si="17"/>
        <v>0</v>
      </c>
    </row>
    <row r="52" spans="1:64">
      <c r="A52">
        <f t="shared" ref="A52:B60" si="21">0*(1.6129)</f>
        <v>0</v>
      </c>
      <c r="B52">
        <f t="shared" si="21"/>
        <v>0</v>
      </c>
      <c r="C52">
        <f>0.19*(1.6129)</f>
        <v>0.30645100000000003</v>
      </c>
      <c r="D52">
        <f>0.34*(1.6129)</f>
        <v>0.54838600000000004</v>
      </c>
      <c r="E52">
        <f>0.52*(1.6129)</f>
        <v>0.83870800000000001</v>
      </c>
      <c r="F52">
        <f>0.7*(1.6129)</f>
        <v>1.12903</v>
      </c>
      <c r="G52">
        <f>0.99*(1.6129)</f>
        <v>1.5967709999999999</v>
      </c>
      <c r="H52">
        <f>1.42*(1.6129)</f>
        <v>2.2903180000000001</v>
      </c>
      <c r="I52">
        <f>1.91*(1.6129)</f>
        <v>3.0806389999999997</v>
      </c>
      <c r="J52">
        <f>2.16*(1.6129)</f>
        <v>3.4838640000000001</v>
      </c>
      <c r="K52">
        <f>2.23*(1.6129)</f>
        <v>3.5967669999999998</v>
      </c>
      <c r="L52">
        <f>1.95*(1.6129)</f>
        <v>3.1451549999999999</v>
      </c>
      <c r="M52">
        <f>1.66*(1.6129)</f>
        <v>2.6774139999999997</v>
      </c>
      <c r="N52">
        <f>1.42*(1.6129)</f>
        <v>2.2903180000000001</v>
      </c>
      <c r="O52">
        <f>1.35*(1.6129)</f>
        <v>2.1774150000000003</v>
      </c>
      <c r="P52">
        <f>1.17*(1.6129)</f>
        <v>1.8870929999999999</v>
      </c>
      <c r="Q52">
        <f>0.96*(1.6129)</f>
        <v>1.548384</v>
      </c>
      <c r="R52">
        <f>0.81*(1.6129)</f>
        <v>1.3064490000000002</v>
      </c>
      <c r="S52">
        <f>0.67*(1.6129)</f>
        <v>1.080643</v>
      </c>
      <c r="T52">
        <f>0.45*(1.6129)</f>
        <v>0.72580500000000003</v>
      </c>
      <c r="U52">
        <f>0.15*(1.6129)</f>
        <v>0.24193499999999998</v>
      </c>
      <c r="V52">
        <f t="shared" si="7"/>
        <v>0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t="s">
        <v>2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t="s">
        <v>2</v>
      </c>
      <c r="AM52" t="s">
        <v>2</v>
      </c>
      <c r="AN52" t="s">
        <v>2</v>
      </c>
      <c r="AO52" t="s">
        <v>2</v>
      </c>
      <c r="AP52" t="s">
        <v>2</v>
      </c>
      <c r="AQ52">
        <f t="shared" si="13"/>
        <v>0</v>
      </c>
      <c r="AR52">
        <f t="shared" si="13"/>
        <v>0</v>
      </c>
      <c r="AS52">
        <f t="shared" si="13"/>
        <v>0</v>
      </c>
      <c r="AT52">
        <f t="shared" si="13"/>
        <v>0</v>
      </c>
      <c r="AU52">
        <f t="shared" si="13"/>
        <v>0</v>
      </c>
      <c r="AV52">
        <f t="shared" si="13"/>
        <v>0</v>
      </c>
      <c r="AW52">
        <f t="shared" si="13"/>
        <v>0</v>
      </c>
      <c r="AX52">
        <f t="shared" si="13"/>
        <v>0</v>
      </c>
      <c r="AY52">
        <f t="shared" si="13"/>
        <v>0</v>
      </c>
      <c r="AZ52">
        <f t="shared" si="13"/>
        <v>0</v>
      </c>
      <c r="BA52">
        <f t="shared" si="13"/>
        <v>0</v>
      </c>
      <c r="BB52">
        <f t="shared" si="13"/>
        <v>0</v>
      </c>
      <c r="BC52">
        <f t="shared" si="13"/>
        <v>0</v>
      </c>
      <c r="BD52">
        <f t="shared" si="16"/>
        <v>0</v>
      </c>
      <c r="BE52">
        <f t="shared" si="18"/>
        <v>0</v>
      </c>
      <c r="BF52">
        <f t="shared" si="17"/>
        <v>0</v>
      </c>
      <c r="BG52">
        <f t="shared" si="17"/>
        <v>0</v>
      </c>
      <c r="BH52">
        <f t="shared" si="17"/>
        <v>0</v>
      </c>
      <c r="BI52">
        <f t="shared" si="17"/>
        <v>0</v>
      </c>
      <c r="BJ52">
        <f t="shared" si="17"/>
        <v>0</v>
      </c>
      <c r="BK52">
        <f t="shared" si="17"/>
        <v>0</v>
      </c>
      <c r="BL52">
        <f t="shared" si="17"/>
        <v>0</v>
      </c>
    </row>
    <row r="53" spans="1:64">
      <c r="A53">
        <f t="shared" si="21"/>
        <v>0</v>
      </c>
      <c r="B53">
        <f t="shared" si="21"/>
        <v>0</v>
      </c>
      <c r="C53">
        <f>0.3*(1.6129)</f>
        <v>0.48386999999999997</v>
      </c>
      <c r="D53">
        <f>0.49*(1.6129)</f>
        <v>0.79032099999999994</v>
      </c>
      <c r="E53">
        <f>0.6*(1.6129)</f>
        <v>0.96773999999999993</v>
      </c>
      <c r="F53">
        <f>0.7*(1.6129)</f>
        <v>1.12903</v>
      </c>
      <c r="G53">
        <f>1.03*(1.6129)</f>
        <v>1.661287</v>
      </c>
      <c r="H53">
        <f>1.38*(1.6129)</f>
        <v>2.2258019999999998</v>
      </c>
      <c r="I53">
        <f>2.02*(1.6129)</f>
        <v>3.2580580000000001</v>
      </c>
      <c r="J53">
        <f>2.26*(1.6129)</f>
        <v>3.6451539999999998</v>
      </c>
      <c r="K53">
        <f>2.16*(1.6129)</f>
        <v>3.4838640000000001</v>
      </c>
      <c r="L53">
        <f>2.05*(1.6129)</f>
        <v>3.3064449999999996</v>
      </c>
      <c r="M53">
        <f>1.66*(1.6129)</f>
        <v>2.6774139999999997</v>
      </c>
      <c r="N53">
        <f>1.42*(1.6129)</f>
        <v>2.2903180000000001</v>
      </c>
      <c r="O53">
        <f>1.38*(1.6129)</f>
        <v>2.2258019999999998</v>
      </c>
      <c r="P53">
        <f>1.17*(1.6129)</f>
        <v>1.8870929999999999</v>
      </c>
      <c r="Q53">
        <f>0.96*(1.6129)</f>
        <v>1.548384</v>
      </c>
      <c r="R53">
        <f>0.78*(1.6129)</f>
        <v>1.258062</v>
      </c>
      <c r="S53">
        <f>0.6*(1.6129)</f>
        <v>0.96773999999999993</v>
      </c>
      <c r="T53">
        <f>0.41*(1.6129)</f>
        <v>0.66128900000000002</v>
      </c>
      <c r="U53">
        <f>0.15*(1.6129)</f>
        <v>0.24193499999999998</v>
      </c>
      <c r="V53">
        <f t="shared" si="7"/>
        <v>0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t="s">
        <v>2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t="s">
        <v>2</v>
      </c>
      <c r="AM53" t="s">
        <v>2</v>
      </c>
      <c r="AN53" t="s">
        <v>2</v>
      </c>
      <c r="AO53" t="s">
        <v>2</v>
      </c>
      <c r="AP53" t="s">
        <v>2</v>
      </c>
      <c r="AQ53">
        <f t="shared" si="13"/>
        <v>0</v>
      </c>
      <c r="AR53">
        <f t="shared" si="13"/>
        <v>0</v>
      </c>
      <c r="AS53">
        <f t="shared" si="13"/>
        <v>0</v>
      </c>
      <c r="AT53">
        <f t="shared" si="13"/>
        <v>0</v>
      </c>
      <c r="AU53">
        <f t="shared" si="13"/>
        <v>0</v>
      </c>
      <c r="AV53">
        <f t="shared" si="13"/>
        <v>0</v>
      </c>
      <c r="AW53">
        <f t="shared" si="13"/>
        <v>0</v>
      </c>
      <c r="AX53">
        <f t="shared" si="13"/>
        <v>0</v>
      </c>
      <c r="AY53">
        <f t="shared" si="13"/>
        <v>0</v>
      </c>
      <c r="AZ53">
        <f t="shared" si="13"/>
        <v>0</v>
      </c>
      <c r="BA53">
        <f t="shared" si="13"/>
        <v>0</v>
      </c>
      <c r="BB53">
        <f t="shared" si="13"/>
        <v>0</v>
      </c>
      <c r="BC53">
        <f t="shared" si="13"/>
        <v>0</v>
      </c>
      <c r="BD53">
        <f t="shared" si="16"/>
        <v>0</v>
      </c>
      <c r="BE53">
        <f t="shared" si="18"/>
        <v>0</v>
      </c>
      <c r="BF53">
        <f t="shared" ref="BF53:BL61" si="22">0*(1.6129)</f>
        <v>0</v>
      </c>
      <c r="BG53">
        <f t="shared" si="22"/>
        <v>0</v>
      </c>
      <c r="BH53">
        <f t="shared" si="22"/>
        <v>0</v>
      </c>
      <c r="BI53">
        <f t="shared" si="22"/>
        <v>0</v>
      </c>
      <c r="BJ53">
        <f t="shared" si="22"/>
        <v>0</v>
      </c>
      <c r="BK53">
        <f t="shared" si="22"/>
        <v>0</v>
      </c>
      <c r="BL53">
        <f t="shared" si="22"/>
        <v>0</v>
      </c>
    </row>
    <row r="54" spans="1:64">
      <c r="A54">
        <f t="shared" si="21"/>
        <v>0</v>
      </c>
      <c r="B54">
        <f t="shared" si="21"/>
        <v>0</v>
      </c>
      <c r="C54">
        <f>0.38*(1.6129)</f>
        <v>0.61290200000000006</v>
      </c>
      <c r="D54">
        <f>0.52*(1.6129)</f>
        <v>0.83870800000000001</v>
      </c>
      <c r="E54">
        <f>0.63*(1.6129)</f>
        <v>1.016127</v>
      </c>
      <c r="F54">
        <f>0.67*(1.6129)</f>
        <v>1.080643</v>
      </c>
      <c r="G54">
        <f>0.92*(1.6129)</f>
        <v>1.483868</v>
      </c>
      <c r="H54">
        <f>1.42*(1.6129)</f>
        <v>2.2903180000000001</v>
      </c>
      <c r="I54">
        <f>1.81*(1.6129)</f>
        <v>2.919349</v>
      </c>
      <c r="J54">
        <f>2.09*(1.6129)</f>
        <v>3.3709609999999999</v>
      </c>
      <c r="K54">
        <f>2.09*(1.6129)</f>
        <v>3.3709609999999999</v>
      </c>
      <c r="L54">
        <f>1.88*(1.6129)</f>
        <v>3.0322519999999997</v>
      </c>
      <c r="M54">
        <f>1.66*(1.6129)</f>
        <v>2.6774139999999997</v>
      </c>
      <c r="N54">
        <f>1.42*(1.6129)</f>
        <v>2.2903180000000001</v>
      </c>
      <c r="O54">
        <f>1.17*(1.6129)</f>
        <v>1.8870929999999999</v>
      </c>
      <c r="P54">
        <f>0.92*(1.6129)</f>
        <v>1.483868</v>
      </c>
      <c r="Q54">
        <f>0.74*(1.6129)</f>
        <v>1.193546</v>
      </c>
      <c r="R54">
        <f>0.56*(1.6129)</f>
        <v>0.90322400000000014</v>
      </c>
      <c r="S54">
        <f>0.3*(1.6129)</f>
        <v>0.48386999999999997</v>
      </c>
      <c r="T54">
        <f t="shared" ref="T54:U57" si="23">0*(1.6129)</f>
        <v>0</v>
      </c>
      <c r="U54">
        <f t="shared" si="23"/>
        <v>0</v>
      </c>
      <c r="V54">
        <f t="shared" si="7"/>
        <v>0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t="s">
        <v>2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t="s">
        <v>2</v>
      </c>
      <c r="AM54" t="s">
        <v>2</v>
      </c>
      <c r="AN54" t="s">
        <v>2</v>
      </c>
      <c r="AO54" t="s">
        <v>2</v>
      </c>
      <c r="AP54" t="s">
        <v>2</v>
      </c>
      <c r="AQ54">
        <f t="shared" ref="AQ54:AV61" si="24">0*(1.6129)</f>
        <v>0</v>
      </c>
      <c r="AR54">
        <f t="shared" si="24"/>
        <v>0</v>
      </c>
      <c r="AS54">
        <f t="shared" si="24"/>
        <v>0</v>
      </c>
      <c r="AT54">
        <f t="shared" si="24"/>
        <v>0</v>
      </c>
      <c r="AU54">
        <f t="shared" si="24"/>
        <v>0</v>
      </c>
      <c r="AV54">
        <f t="shared" si="24"/>
        <v>0</v>
      </c>
      <c r="AW54">
        <f>0.15*(1.6129)</f>
        <v>0.24193499999999998</v>
      </c>
      <c r="AX54">
        <f t="shared" ref="AX54:BC61" si="25">0*(1.6129)</f>
        <v>0</v>
      </c>
      <c r="AY54">
        <f t="shared" si="25"/>
        <v>0</v>
      </c>
      <c r="AZ54">
        <f t="shared" si="25"/>
        <v>0</v>
      </c>
      <c r="BA54">
        <f t="shared" si="25"/>
        <v>0</v>
      </c>
      <c r="BB54">
        <f t="shared" si="25"/>
        <v>0</v>
      </c>
      <c r="BC54">
        <f t="shared" si="25"/>
        <v>0</v>
      </c>
      <c r="BD54">
        <f t="shared" si="16"/>
        <v>0</v>
      </c>
      <c r="BE54">
        <f t="shared" si="18"/>
        <v>0</v>
      </c>
      <c r="BF54">
        <f t="shared" si="22"/>
        <v>0</v>
      </c>
      <c r="BG54">
        <f t="shared" si="22"/>
        <v>0</v>
      </c>
      <c r="BH54">
        <f t="shared" si="22"/>
        <v>0</v>
      </c>
      <c r="BI54">
        <f t="shared" si="22"/>
        <v>0</v>
      </c>
      <c r="BJ54">
        <f t="shared" si="22"/>
        <v>0</v>
      </c>
      <c r="BK54">
        <f t="shared" si="22"/>
        <v>0</v>
      </c>
      <c r="BL54">
        <f t="shared" si="22"/>
        <v>0</v>
      </c>
    </row>
    <row r="55" spans="1:64">
      <c r="A55">
        <f t="shared" si="21"/>
        <v>0</v>
      </c>
      <c r="B55">
        <f t="shared" si="21"/>
        <v>0</v>
      </c>
      <c r="C55">
        <f>0.45*(1.6129)</f>
        <v>0.72580500000000003</v>
      </c>
      <c r="D55">
        <f>0.52*(1.6129)</f>
        <v>0.83870800000000001</v>
      </c>
      <c r="E55">
        <f>0.56*(1.6129)</f>
        <v>0.90322400000000014</v>
      </c>
      <c r="F55">
        <f>0.7*(1.6129)</f>
        <v>1.12903</v>
      </c>
      <c r="G55">
        <f>0.81*(1.6129)</f>
        <v>1.3064490000000002</v>
      </c>
      <c r="H55">
        <f>1.24*(1.6129)</f>
        <v>1.9999959999999999</v>
      </c>
      <c r="I55">
        <f>1.59*(1.6129)</f>
        <v>2.564511</v>
      </c>
      <c r="J55">
        <f>1.84*(1.6129)</f>
        <v>2.9677359999999999</v>
      </c>
      <c r="K55">
        <f>1.91*(1.6129)</f>
        <v>3.0806389999999997</v>
      </c>
      <c r="L55">
        <f>1.81*(1.6129)</f>
        <v>2.919349</v>
      </c>
      <c r="M55">
        <f>1.52*(1.6129)</f>
        <v>2.4516080000000002</v>
      </c>
      <c r="N55">
        <f>1.52*(1.6129)</f>
        <v>2.4516080000000002</v>
      </c>
      <c r="O55">
        <f>1.31*(1.6129)</f>
        <v>2.1128990000000001</v>
      </c>
      <c r="P55">
        <f>1.03*(1.6129)</f>
        <v>1.661287</v>
      </c>
      <c r="Q55">
        <f>0.74*(1.6129)</f>
        <v>1.193546</v>
      </c>
      <c r="R55">
        <f>0.3*(1.6129)</f>
        <v>0.48386999999999997</v>
      </c>
      <c r="S55">
        <f>0*(1.6129)</f>
        <v>0</v>
      </c>
      <c r="T55">
        <f t="shared" si="23"/>
        <v>0</v>
      </c>
      <c r="U55">
        <f t="shared" si="23"/>
        <v>0</v>
      </c>
      <c r="V55">
        <f t="shared" si="7"/>
        <v>0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t="s">
        <v>2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t="s">
        <v>2</v>
      </c>
      <c r="AM55" t="s">
        <v>2</v>
      </c>
      <c r="AN55" t="s">
        <v>2</v>
      </c>
      <c r="AO55" t="s">
        <v>2</v>
      </c>
      <c r="AP55" t="s">
        <v>2</v>
      </c>
      <c r="AQ55">
        <f t="shared" si="24"/>
        <v>0</v>
      </c>
      <c r="AR55">
        <f t="shared" si="24"/>
        <v>0</v>
      </c>
      <c r="AS55">
        <f t="shared" si="24"/>
        <v>0</v>
      </c>
      <c r="AT55">
        <f t="shared" si="24"/>
        <v>0</v>
      </c>
      <c r="AU55">
        <f t="shared" si="24"/>
        <v>0</v>
      </c>
      <c r="AV55">
        <f t="shared" si="24"/>
        <v>0</v>
      </c>
      <c r="AW55">
        <f>0.15*(1.6129)</f>
        <v>0.24193499999999998</v>
      </c>
      <c r="AX55">
        <f t="shared" si="25"/>
        <v>0</v>
      </c>
      <c r="AY55">
        <f t="shared" si="25"/>
        <v>0</v>
      </c>
      <c r="AZ55">
        <f t="shared" si="25"/>
        <v>0</v>
      </c>
      <c r="BA55">
        <f t="shared" si="25"/>
        <v>0</v>
      </c>
      <c r="BB55">
        <f t="shared" si="25"/>
        <v>0</v>
      </c>
      <c r="BC55">
        <f t="shared" si="25"/>
        <v>0</v>
      </c>
      <c r="BD55">
        <f t="shared" si="16"/>
        <v>0</v>
      </c>
      <c r="BE55">
        <f t="shared" si="18"/>
        <v>0</v>
      </c>
      <c r="BF55">
        <f t="shared" si="22"/>
        <v>0</v>
      </c>
      <c r="BG55">
        <f t="shared" si="22"/>
        <v>0</v>
      </c>
      <c r="BH55">
        <f t="shared" si="22"/>
        <v>0</v>
      </c>
      <c r="BI55">
        <f t="shared" si="22"/>
        <v>0</v>
      </c>
      <c r="BJ55">
        <f t="shared" si="22"/>
        <v>0</v>
      </c>
      <c r="BK55">
        <f t="shared" si="22"/>
        <v>0</v>
      </c>
      <c r="BL55">
        <f t="shared" si="22"/>
        <v>0</v>
      </c>
    </row>
    <row r="56" spans="1:64">
      <c r="A56">
        <f t="shared" si="21"/>
        <v>0</v>
      </c>
      <c r="B56">
        <f t="shared" si="21"/>
        <v>0</v>
      </c>
      <c r="C56">
        <f>0.41*(1.6129)</f>
        <v>0.66128900000000002</v>
      </c>
      <c r="D56">
        <f>0.41*(1.6129)</f>
        <v>0.66128900000000002</v>
      </c>
      <c r="E56">
        <f>0.45*(1.6129)</f>
        <v>0.72580500000000003</v>
      </c>
      <c r="F56">
        <f>0.63*(1.6129)</f>
        <v>1.016127</v>
      </c>
      <c r="G56">
        <f>0.74*(1.6129)</f>
        <v>1.193546</v>
      </c>
      <c r="H56">
        <f>0.99*(1.6129)</f>
        <v>1.5967709999999999</v>
      </c>
      <c r="I56">
        <f>1.49*(1.6129)</f>
        <v>2.4032209999999998</v>
      </c>
      <c r="J56">
        <f>1.59*(1.6129)</f>
        <v>2.564511</v>
      </c>
      <c r="K56">
        <f>1.66*(1.6129)</f>
        <v>2.6774139999999997</v>
      </c>
      <c r="L56">
        <f>1.74*(1.6129)</f>
        <v>2.8064459999999998</v>
      </c>
      <c r="M56">
        <f>1.52*(1.6129)</f>
        <v>2.4516080000000002</v>
      </c>
      <c r="N56">
        <f>1.31*(1.6129)</f>
        <v>2.1128990000000001</v>
      </c>
      <c r="O56">
        <f>1.17*(1.6129)</f>
        <v>1.8870929999999999</v>
      </c>
      <c r="P56">
        <f>1.06*(1.6129)</f>
        <v>1.7096740000000001</v>
      </c>
      <c r="Q56">
        <f>0.78*(1.6129)</f>
        <v>1.258062</v>
      </c>
      <c r="R56">
        <f>0.52*(1.6129)</f>
        <v>0.83870800000000001</v>
      </c>
      <c r="S56">
        <f>0.15*(1.6129)</f>
        <v>0.24193499999999998</v>
      </c>
      <c r="T56">
        <f t="shared" si="23"/>
        <v>0</v>
      </c>
      <c r="U56">
        <f t="shared" si="23"/>
        <v>0</v>
      </c>
      <c r="V56">
        <f t="shared" si="7"/>
        <v>0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t="s">
        <v>2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t="s">
        <v>2</v>
      </c>
      <c r="AM56" t="s">
        <v>2</v>
      </c>
      <c r="AN56" t="s">
        <v>2</v>
      </c>
      <c r="AO56" t="s">
        <v>2</v>
      </c>
      <c r="AP56" t="s">
        <v>2</v>
      </c>
      <c r="AQ56">
        <f t="shared" si="24"/>
        <v>0</v>
      </c>
      <c r="AR56">
        <f t="shared" si="24"/>
        <v>0</v>
      </c>
      <c r="AS56">
        <f t="shared" si="24"/>
        <v>0</v>
      </c>
      <c r="AT56">
        <f t="shared" si="24"/>
        <v>0</v>
      </c>
      <c r="AU56">
        <f t="shared" si="24"/>
        <v>0</v>
      </c>
      <c r="AV56">
        <f t="shared" si="24"/>
        <v>0</v>
      </c>
      <c r="AW56">
        <f t="shared" ref="AW56:AW61" si="26">0*(1.6129)</f>
        <v>0</v>
      </c>
      <c r="AX56">
        <f t="shared" si="25"/>
        <v>0</v>
      </c>
      <c r="AY56">
        <f t="shared" si="25"/>
        <v>0</v>
      </c>
      <c r="AZ56">
        <f t="shared" si="25"/>
        <v>0</v>
      </c>
      <c r="BA56">
        <f t="shared" si="25"/>
        <v>0</v>
      </c>
      <c r="BB56">
        <f t="shared" si="25"/>
        <v>0</v>
      </c>
      <c r="BC56">
        <f t="shared" si="25"/>
        <v>0</v>
      </c>
      <c r="BD56">
        <f t="shared" si="16"/>
        <v>0</v>
      </c>
      <c r="BE56">
        <f t="shared" si="18"/>
        <v>0</v>
      </c>
      <c r="BF56">
        <f t="shared" si="22"/>
        <v>0</v>
      </c>
      <c r="BG56">
        <f t="shared" si="22"/>
        <v>0</v>
      </c>
      <c r="BH56">
        <f t="shared" si="22"/>
        <v>0</v>
      </c>
      <c r="BI56">
        <f t="shared" si="22"/>
        <v>0</v>
      </c>
      <c r="BJ56">
        <f t="shared" si="22"/>
        <v>0</v>
      </c>
      <c r="BK56">
        <f t="shared" si="22"/>
        <v>0</v>
      </c>
      <c r="BL56">
        <f t="shared" si="22"/>
        <v>0</v>
      </c>
    </row>
    <row r="57" spans="1:64">
      <c r="A57">
        <f t="shared" si="21"/>
        <v>0</v>
      </c>
      <c r="B57">
        <f t="shared" si="21"/>
        <v>0</v>
      </c>
      <c r="C57">
        <f>0.38*(1.6129)</f>
        <v>0.61290200000000006</v>
      </c>
      <c r="D57">
        <f>0.45*(1.6129)</f>
        <v>0.72580500000000003</v>
      </c>
      <c r="E57">
        <f>0.41*(1.6129)</f>
        <v>0.66128900000000002</v>
      </c>
      <c r="F57">
        <f>0.6*(1.6129)</f>
        <v>0.96773999999999993</v>
      </c>
      <c r="G57">
        <f>0.67*(1.6129)</f>
        <v>1.080643</v>
      </c>
      <c r="H57">
        <f>0.85*(1.6129)</f>
        <v>1.370965</v>
      </c>
      <c r="I57">
        <f>1.17*(1.6129)</f>
        <v>1.8870929999999999</v>
      </c>
      <c r="J57">
        <f>1.35*(1.6129)</f>
        <v>2.1774150000000003</v>
      </c>
      <c r="K57">
        <f>1.45*(1.6129)</f>
        <v>2.338705</v>
      </c>
      <c r="L57">
        <f>1.66*(1.6129)</f>
        <v>2.6774139999999997</v>
      </c>
      <c r="M57">
        <f>1.45*(1.6129)</f>
        <v>2.338705</v>
      </c>
      <c r="N57">
        <f>1.31*(1.6129)</f>
        <v>2.1128990000000001</v>
      </c>
      <c r="O57">
        <f>1.1*(1.6129)</f>
        <v>1.7741900000000002</v>
      </c>
      <c r="P57">
        <f>0.92*(1.6129)</f>
        <v>1.483868</v>
      </c>
      <c r="Q57">
        <f>0.74*(1.6129)</f>
        <v>1.193546</v>
      </c>
      <c r="R57">
        <f>0.56*(1.6129)</f>
        <v>0.90322400000000014</v>
      </c>
      <c r="S57">
        <f>0.27*(1.6129)</f>
        <v>0.43548300000000001</v>
      </c>
      <c r="T57">
        <f t="shared" si="23"/>
        <v>0</v>
      </c>
      <c r="U57">
        <f t="shared" si="23"/>
        <v>0</v>
      </c>
      <c r="V57">
        <f t="shared" si="7"/>
        <v>0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t="s">
        <v>2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t="s">
        <v>2</v>
      </c>
      <c r="AM57" t="s">
        <v>2</v>
      </c>
      <c r="AN57" t="s">
        <v>2</v>
      </c>
      <c r="AO57" t="s">
        <v>2</v>
      </c>
      <c r="AP57" t="s">
        <v>2</v>
      </c>
      <c r="AQ57">
        <f t="shared" si="24"/>
        <v>0</v>
      </c>
      <c r="AR57">
        <f t="shared" si="24"/>
        <v>0</v>
      </c>
      <c r="AS57">
        <f t="shared" si="24"/>
        <v>0</v>
      </c>
      <c r="AT57">
        <f t="shared" si="24"/>
        <v>0</v>
      </c>
      <c r="AU57">
        <f t="shared" si="24"/>
        <v>0</v>
      </c>
      <c r="AV57">
        <f t="shared" si="24"/>
        <v>0</v>
      </c>
      <c r="AW57">
        <f t="shared" si="26"/>
        <v>0</v>
      </c>
      <c r="AX57">
        <f t="shared" si="25"/>
        <v>0</v>
      </c>
      <c r="AY57">
        <f t="shared" si="25"/>
        <v>0</v>
      </c>
      <c r="AZ57">
        <f t="shared" si="25"/>
        <v>0</v>
      </c>
      <c r="BA57">
        <f t="shared" si="25"/>
        <v>0</v>
      </c>
      <c r="BB57">
        <f t="shared" si="25"/>
        <v>0</v>
      </c>
      <c r="BC57">
        <f t="shared" si="25"/>
        <v>0</v>
      </c>
      <c r="BD57">
        <f t="shared" si="16"/>
        <v>0</v>
      </c>
      <c r="BE57">
        <f t="shared" si="18"/>
        <v>0</v>
      </c>
      <c r="BF57">
        <f t="shared" si="22"/>
        <v>0</v>
      </c>
      <c r="BG57">
        <f t="shared" si="22"/>
        <v>0</v>
      </c>
      <c r="BH57">
        <f t="shared" si="22"/>
        <v>0</v>
      </c>
      <c r="BI57">
        <f t="shared" si="22"/>
        <v>0</v>
      </c>
      <c r="BJ57">
        <f t="shared" si="22"/>
        <v>0</v>
      </c>
      <c r="BK57">
        <f t="shared" si="22"/>
        <v>0</v>
      </c>
      <c r="BL57">
        <f t="shared" si="22"/>
        <v>0</v>
      </c>
    </row>
    <row r="58" spans="1:64">
      <c r="A58">
        <f t="shared" si="21"/>
        <v>0</v>
      </c>
      <c r="B58">
        <f t="shared" si="21"/>
        <v>0</v>
      </c>
      <c r="C58">
        <f>0.27*(1.6129)</f>
        <v>0.43548300000000001</v>
      </c>
      <c r="D58">
        <f>0.45*(1.6129)</f>
        <v>0.72580500000000003</v>
      </c>
      <c r="E58">
        <f>0.34*(1.6129)</f>
        <v>0.54838600000000004</v>
      </c>
      <c r="F58">
        <f>0.41*(1.6129)</f>
        <v>0.66128900000000002</v>
      </c>
      <c r="G58">
        <f>0.56*(1.6129)</f>
        <v>0.90322400000000014</v>
      </c>
      <c r="H58">
        <f>0.74*(1.6129)</f>
        <v>1.193546</v>
      </c>
      <c r="I58">
        <f>0.92*(1.6129)</f>
        <v>1.483868</v>
      </c>
      <c r="J58">
        <f>1.17*(1.6129)</f>
        <v>1.8870929999999999</v>
      </c>
      <c r="K58">
        <f>1.38*(1.6129)</f>
        <v>2.2258019999999998</v>
      </c>
      <c r="L58">
        <f>1.35*(1.6129)</f>
        <v>2.1774150000000003</v>
      </c>
      <c r="M58">
        <f>1.24*(1.6129)</f>
        <v>1.9999959999999999</v>
      </c>
      <c r="N58">
        <f>1.1*(1.6129)</f>
        <v>1.7741900000000002</v>
      </c>
      <c r="O58">
        <f>0.96*(1.6129)</f>
        <v>1.548384</v>
      </c>
      <c r="P58">
        <f>0.96*(1.6129)</f>
        <v>1.548384</v>
      </c>
      <c r="Q58">
        <f>0.85*(1.6129)</f>
        <v>1.370965</v>
      </c>
      <c r="R58">
        <f>0.52*(1.6129)</f>
        <v>0.83870800000000001</v>
      </c>
      <c r="S58">
        <f>0.34*(1.6129)</f>
        <v>0.54838600000000004</v>
      </c>
      <c r="T58">
        <f>0.15*(1.6129)</f>
        <v>0.24193499999999998</v>
      </c>
      <c r="U58">
        <f>0*(1.6129)</f>
        <v>0</v>
      </c>
      <c r="V58">
        <f t="shared" si="7"/>
        <v>0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t="s">
        <v>2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t="s">
        <v>2</v>
      </c>
      <c r="AM58" t="s">
        <v>2</v>
      </c>
      <c r="AN58" t="s">
        <v>2</v>
      </c>
      <c r="AO58" t="s">
        <v>2</v>
      </c>
      <c r="AP58" t="s">
        <v>2</v>
      </c>
      <c r="AQ58">
        <f t="shared" si="24"/>
        <v>0</v>
      </c>
      <c r="AR58">
        <f t="shared" si="24"/>
        <v>0</v>
      </c>
      <c r="AS58">
        <f t="shared" si="24"/>
        <v>0</v>
      </c>
      <c r="AT58">
        <f t="shared" si="24"/>
        <v>0</v>
      </c>
      <c r="AU58">
        <f t="shared" si="24"/>
        <v>0</v>
      </c>
      <c r="AV58">
        <f t="shared" si="24"/>
        <v>0</v>
      </c>
      <c r="AW58">
        <f t="shared" si="26"/>
        <v>0</v>
      </c>
      <c r="AX58">
        <f t="shared" si="25"/>
        <v>0</v>
      </c>
      <c r="AY58">
        <f t="shared" si="25"/>
        <v>0</v>
      </c>
      <c r="AZ58">
        <f t="shared" si="25"/>
        <v>0</v>
      </c>
      <c r="BA58">
        <f t="shared" si="25"/>
        <v>0</v>
      </c>
      <c r="BB58">
        <f t="shared" si="25"/>
        <v>0</v>
      </c>
      <c r="BC58">
        <f t="shared" si="25"/>
        <v>0</v>
      </c>
      <c r="BD58">
        <f t="shared" si="16"/>
        <v>0</v>
      </c>
      <c r="BE58">
        <f t="shared" si="18"/>
        <v>0</v>
      </c>
      <c r="BF58">
        <f t="shared" si="22"/>
        <v>0</v>
      </c>
      <c r="BG58">
        <f t="shared" si="22"/>
        <v>0</v>
      </c>
      <c r="BH58">
        <f t="shared" si="22"/>
        <v>0</v>
      </c>
      <c r="BI58">
        <f t="shared" si="22"/>
        <v>0</v>
      </c>
      <c r="BJ58">
        <f t="shared" si="22"/>
        <v>0</v>
      </c>
      <c r="BK58">
        <f t="shared" si="22"/>
        <v>0</v>
      </c>
      <c r="BL58">
        <f t="shared" si="22"/>
        <v>0</v>
      </c>
    </row>
    <row r="59" spans="1:64">
      <c r="A59">
        <f t="shared" si="21"/>
        <v>0</v>
      </c>
      <c r="B59">
        <f t="shared" si="21"/>
        <v>0</v>
      </c>
      <c r="C59">
        <f>0.15*(1.6129)</f>
        <v>0.24193499999999998</v>
      </c>
      <c r="D59">
        <f>0.27*(1.6129)</f>
        <v>0.43548300000000001</v>
      </c>
      <c r="E59">
        <f>0.3*(1.6129)</f>
        <v>0.48386999999999997</v>
      </c>
      <c r="F59">
        <f>0.38*(1.6129)</f>
        <v>0.61290200000000006</v>
      </c>
      <c r="G59">
        <f>0.49*(1.6129)</f>
        <v>0.79032099999999994</v>
      </c>
      <c r="H59">
        <f>0.63*(1.6129)</f>
        <v>1.016127</v>
      </c>
      <c r="I59">
        <f>0.78*(1.6129)</f>
        <v>1.258062</v>
      </c>
      <c r="J59">
        <f>0.92*(1.6129)</f>
        <v>1.483868</v>
      </c>
      <c r="K59">
        <f>1.1*(1.6129)</f>
        <v>1.7741900000000002</v>
      </c>
      <c r="L59">
        <f>1.13*(1.6129)</f>
        <v>1.8225769999999999</v>
      </c>
      <c r="M59">
        <f>0.99*(1.6129)</f>
        <v>1.5967709999999999</v>
      </c>
      <c r="N59">
        <f>0.92*(1.6129)</f>
        <v>1.483868</v>
      </c>
      <c r="O59">
        <f>0.88*(1.6129)</f>
        <v>1.4193519999999999</v>
      </c>
      <c r="P59">
        <f>0.85*(1.6129)</f>
        <v>1.370965</v>
      </c>
      <c r="Q59">
        <f>0.74*(1.6129)</f>
        <v>1.193546</v>
      </c>
      <c r="R59">
        <f>0.49*(1.6129)</f>
        <v>0.79032099999999994</v>
      </c>
      <c r="S59">
        <f>0.38*(1.6129)</f>
        <v>0.61290200000000006</v>
      </c>
      <c r="T59">
        <f>0.27*(1.6129)</f>
        <v>0.43548300000000001</v>
      </c>
      <c r="U59">
        <f>0.23*(1.6129)</f>
        <v>0.37096699999999999</v>
      </c>
      <c r="V59">
        <f>0.23*(1.6129)</f>
        <v>0.37096699999999999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t="s">
        <v>2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t="s">
        <v>2</v>
      </c>
      <c r="AM59" t="s">
        <v>2</v>
      </c>
      <c r="AN59" t="s">
        <v>2</v>
      </c>
      <c r="AO59" t="s">
        <v>2</v>
      </c>
      <c r="AP59" t="s">
        <v>2</v>
      </c>
      <c r="AQ59">
        <f t="shared" si="24"/>
        <v>0</v>
      </c>
      <c r="AR59">
        <f t="shared" si="24"/>
        <v>0</v>
      </c>
      <c r="AS59">
        <f t="shared" si="24"/>
        <v>0</v>
      </c>
      <c r="AT59">
        <f t="shared" si="24"/>
        <v>0</v>
      </c>
      <c r="AU59">
        <f t="shared" si="24"/>
        <v>0</v>
      </c>
      <c r="AV59">
        <f t="shared" si="24"/>
        <v>0</v>
      </c>
      <c r="AW59">
        <f t="shared" si="26"/>
        <v>0</v>
      </c>
      <c r="AX59">
        <f t="shared" si="25"/>
        <v>0</v>
      </c>
      <c r="AY59">
        <f t="shared" si="25"/>
        <v>0</v>
      </c>
      <c r="AZ59">
        <f t="shared" si="25"/>
        <v>0</v>
      </c>
      <c r="BA59">
        <f t="shared" si="25"/>
        <v>0</v>
      </c>
      <c r="BB59">
        <f t="shared" si="25"/>
        <v>0</v>
      </c>
      <c r="BC59">
        <f t="shared" si="25"/>
        <v>0</v>
      </c>
      <c r="BD59">
        <f t="shared" si="16"/>
        <v>0</v>
      </c>
      <c r="BE59">
        <f t="shared" si="18"/>
        <v>0</v>
      </c>
      <c r="BF59">
        <f t="shared" si="22"/>
        <v>0</v>
      </c>
      <c r="BG59">
        <f t="shared" si="22"/>
        <v>0</v>
      </c>
      <c r="BH59">
        <f t="shared" si="22"/>
        <v>0</v>
      </c>
      <c r="BI59">
        <f t="shared" si="22"/>
        <v>0</v>
      </c>
      <c r="BJ59">
        <f t="shared" si="22"/>
        <v>0</v>
      </c>
      <c r="BK59">
        <f t="shared" si="22"/>
        <v>0</v>
      </c>
      <c r="BL59">
        <f t="shared" si="22"/>
        <v>0</v>
      </c>
    </row>
    <row r="60" spans="1:64">
      <c r="A60">
        <f t="shared" si="21"/>
        <v>0</v>
      </c>
      <c r="B60">
        <f t="shared" si="21"/>
        <v>0</v>
      </c>
      <c r="C60">
        <f>0*(1.6129)</f>
        <v>0</v>
      </c>
      <c r="D60">
        <f>0*(1.6129)</f>
        <v>0</v>
      </c>
      <c r="E60">
        <f>0.15*(1.6129)</f>
        <v>0.24193499999999998</v>
      </c>
      <c r="F60">
        <f>0.27*(1.6129)</f>
        <v>0.43548300000000001</v>
      </c>
      <c r="G60">
        <f>0.41*(1.6129)</f>
        <v>0.66128900000000002</v>
      </c>
      <c r="H60">
        <f>0.52*(1.6129)</f>
        <v>0.83870800000000001</v>
      </c>
      <c r="I60">
        <f>0.7*(1.6129)</f>
        <v>1.12903</v>
      </c>
      <c r="J60">
        <f>0.7*(1.6129)</f>
        <v>1.12903</v>
      </c>
      <c r="K60">
        <f>0.85*(1.6129)</f>
        <v>1.370965</v>
      </c>
      <c r="L60">
        <f>0.88*(1.6129)</f>
        <v>1.4193519999999999</v>
      </c>
      <c r="M60">
        <f>0.85*(1.6129)</f>
        <v>1.370965</v>
      </c>
      <c r="N60">
        <f>0.85*(1.6129)</f>
        <v>1.370965</v>
      </c>
      <c r="O60">
        <f>0.81*(1.6129)</f>
        <v>1.3064490000000002</v>
      </c>
      <c r="P60">
        <f>0.7*(1.6129)</f>
        <v>1.12903</v>
      </c>
      <c r="Q60">
        <f>0.63*(1.6129)</f>
        <v>1.016127</v>
      </c>
      <c r="R60">
        <f>0.45*(1.6129)</f>
        <v>0.72580500000000003</v>
      </c>
      <c r="S60">
        <f>0.34*(1.6129)</f>
        <v>0.54838600000000004</v>
      </c>
      <c r="T60">
        <f>0.27*(1.6129)</f>
        <v>0.43548300000000001</v>
      </c>
      <c r="U60">
        <f>0.3*(1.6129)</f>
        <v>0.48386999999999997</v>
      </c>
      <c r="V60">
        <f>0.27*(1.6129)</f>
        <v>0.43548300000000001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t="s">
        <v>2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t="s">
        <v>2</v>
      </c>
      <c r="AM60" t="s">
        <v>2</v>
      </c>
      <c r="AN60" t="s">
        <v>2</v>
      </c>
      <c r="AO60" t="s">
        <v>2</v>
      </c>
      <c r="AP60" t="s">
        <v>2</v>
      </c>
      <c r="AQ60">
        <f t="shared" si="24"/>
        <v>0</v>
      </c>
      <c r="AR60">
        <f t="shared" si="24"/>
        <v>0</v>
      </c>
      <c r="AS60">
        <f t="shared" si="24"/>
        <v>0</v>
      </c>
      <c r="AT60">
        <f t="shared" si="24"/>
        <v>0</v>
      </c>
      <c r="AU60">
        <f t="shared" si="24"/>
        <v>0</v>
      </c>
      <c r="AV60">
        <f t="shared" si="24"/>
        <v>0</v>
      </c>
      <c r="AW60">
        <f t="shared" si="26"/>
        <v>0</v>
      </c>
      <c r="AX60">
        <f t="shared" si="25"/>
        <v>0</v>
      </c>
      <c r="AY60">
        <f t="shared" si="25"/>
        <v>0</v>
      </c>
      <c r="AZ60">
        <f t="shared" si="25"/>
        <v>0</v>
      </c>
      <c r="BA60">
        <f t="shared" si="25"/>
        <v>0</v>
      </c>
      <c r="BB60">
        <f t="shared" si="25"/>
        <v>0</v>
      </c>
      <c r="BC60">
        <f t="shared" si="25"/>
        <v>0</v>
      </c>
      <c r="BD60">
        <f t="shared" si="16"/>
        <v>0</v>
      </c>
      <c r="BE60">
        <f t="shared" si="18"/>
        <v>0</v>
      </c>
      <c r="BF60">
        <f t="shared" si="22"/>
        <v>0</v>
      </c>
      <c r="BG60">
        <f t="shared" si="22"/>
        <v>0</v>
      </c>
      <c r="BH60">
        <f t="shared" si="22"/>
        <v>0</v>
      </c>
      <c r="BI60">
        <f t="shared" si="22"/>
        <v>0</v>
      </c>
      <c r="BJ60">
        <f t="shared" si="22"/>
        <v>0</v>
      </c>
      <c r="BK60">
        <f t="shared" si="22"/>
        <v>0</v>
      </c>
      <c r="BL60">
        <f t="shared" si="22"/>
        <v>0</v>
      </c>
    </row>
    <row r="61" spans="1:64">
      <c r="A61" t="s">
        <v>3</v>
      </c>
      <c r="B61">
        <f>0*(1.6129)</f>
        <v>0</v>
      </c>
      <c r="C61">
        <f>0*(1.6129)</f>
        <v>0</v>
      </c>
      <c r="D61">
        <f>0*(1.6129)</f>
        <v>0</v>
      </c>
      <c r="E61">
        <f t="shared" ref="E61:AP61" si="27">0*(1.6129)</f>
        <v>0</v>
      </c>
      <c r="F61">
        <f t="shared" si="27"/>
        <v>0</v>
      </c>
      <c r="G61">
        <f t="shared" si="27"/>
        <v>0</v>
      </c>
      <c r="H61">
        <f t="shared" si="27"/>
        <v>0</v>
      </c>
      <c r="I61">
        <f t="shared" si="27"/>
        <v>0</v>
      </c>
      <c r="J61">
        <f t="shared" si="27"/>
        <v>0</v>
      </c>
      <c r="K61">
        <f t="shared" si="27"/>
        <v>0</v>
      </c>
      <c r="L61">
        <f t="shared" si="27"/>
        <v>0</v>
      </c>
      <c r="M61">
        <f t="shared" si="27"/>
        <v>0</v>
      </c>
      <c r="N61">
        <f t="shared" si="27"/>
        <v>0</v>
      </c>
      <c r="O61">
        <f t="shared" si="27"/>
        <v>0</v>
      </c>
      <c r="P61">
        <f t="shared" si="27"/>
        <v>0</v>
      </c>
      <c r="Q61">
        <f t="shared" si="27"/>
        <v>0</v>
      </c>
      <c r="R61">
        <f t="shared" si="27"/>
        <v>0</v>
      </c>
      <c r="S61">
        <f t="shared" si="27"/>
        <v>0</v>
      </c>
      <c r="T61">
        <f t="shared" si="27"/>
        <v>0</v>
      </c>
      <c r="U61">
        <f t="shared" si="27"/>
        <v>0</v>
      </c>
      <c r="V61">
        <f t="shared" si="27"/>
        <v>0</v>
      </c>
      <c r="W61">
        <f t="shared" si="27"/>
        <v>0</v>
      </c>
      <c r="X61">
        <f t="shared" si="27"/>
        <v>0</v>
      </c>
      <c r="Y61">
        <f t="shared" si="27"/>
        <v>0</v>
      </c>
      <c r="Z61">
        <f t="shared" si="27"/>
        <v>0</v>
      </c>
      <c r="AA61">
        <f t="shared" si="27"/>
        <v>0</v>
      </c>
      <c r="AB61">
        <f t="shared" si="27"/>
        <v>0</v>
      </c>
      <c r="AC61">
        <f t="shared" si="27"/>
        <v>0</v>
      </c>
      <c r="AD61">
        <f t="shared" si="27"/>
        <v>0</v>
      </c>
      <c r="AE61">
        <f t="shared" si="27"/>
        <v>0</v>
      </c>
      <c r="AF61">
        <f t="shared" si="27"/>
        <v>0</v>
      </c>
      <c r="AG61">
        <f t="shared" si="27"/>
        <v>0</v>
      </c>
      <c r="AH61">
        <f t="shared" si="27"/>
        <v>0</v>
      </c>
      <c r="AI61">
        <f t="shared" si="27"/>
        <v>0</v>
      </c>
      <c r="AJ61">
        <f t="shared" si="27"/>
        <v>0</v>
      </c>
      <c r="AK61">
        <f t="shared" si="27"/>
        <v>0</v>
      </c>
      <c r="AL61">
        <f t="shared" si="27"/>
        <v>0</v>
      </c>
      <c r="AM61">
        <f t="shared" si="27"/>
        <v>0</v>
      </c>
      <c r="AN61">
        <f t="shared" si="27"/>
        <v>0</v>
      </c>
      <c r="AO61">
        <f t="shared" si="27"/>
        <v>0</v>
      </c>
      <c r="AP61">
        <f t="shared" si="27"/>
        <v>0</v>
      </c>
      <c r="AQ61">
        <f t="shared" si="24"/>
        <v>0</v>
      </c>
      <c r="AR61">
        <f t="shared" si="24"/>
        <v>0</v>
      </c>
      <c r="AS61">
        <f t="shared" si="24"/>
        <v>0</v>
      </c>
      <c r="AT61">
        <f t="shared" si="24"/>
        <v>0</v>
      </c>
      <c r="AU61">
        <f t="shared" si="24"/>
        <v>0</v>
      </c>
      <c r="AV61">
        <f t="shared" si="24"/>
        <v>0</v>
      </c>
      <c r="AW61">
        <f t="shared" si="26"/>
        <v>0</v>
      </c>
      <c r="AX61">
        <f t="shared" si="25"/>
        <v>0</v>
      </c>
      <c r="AY61">
        <f t="shared" si="25"/>
        <v>0</v>
      </c>
      <c r="AZ61">
        <f t="shared" si="25"/>
        <v>0</v>
      </c>
      <c r="BA61">
        <f t="shared" si="25"/>
        <v>0</v>
      </c>
      <c r="BB61">
        <f t="shared" si="25"/>
        <v>0</v>
      </c>
      <c r="BC61">
        <f t="shared" si="25"/>
        <v>0</v>
      </c>
      <c r="BD61">
        <f t="shared" si="16"/>
        <v>0</v>
      </c>
      <c r="BE61">
        <f t="shared" si="18"/>
        <v>0</v>
      </c>
      <c r="BF61">
        <f t="shared" si="22"/>
        <v>0</v>
      </c>
      <c r="BG61">
        <f t="shared" si="22"/>
        <v>0</v>
      </c>
      <c r="BH61">
        <f t="shared" si="22"/>
        <v>0</v>
      </c>
      <c r="BI61">
        <f t="shared" si="22"/>
        <v>0</v>
      </c>
      <c r="BJ61">
        <f t="shared" si="22"/>
        <v>0</v>
      </c>
      <c r="BK61">
        <f t="shared" si="22"/>
        <v>0</v>
      </c>
      <c r="BL61">
        <f t="shared" si="22"/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L61"/>
  <sheetViews>
    <sheetView zoomScaleNormal="100" workbookViewId="0">
      <selection activeCell="H31" sqref="H31"/>
    </sheetView>
  </sheetViews>
  <sheetFormatPr defaultRowHeight="12.75"/>
  <sheetData>
    <row r="1" spans="1:64">
      <c r="A1" t="s">
        <v>20</v>
      </c>
      <c r="B1">
        <v>486.3</v>
      </c>
      <c r="C1" t="s">
        <v>21</v>
      </c>
    </row>
    <row r="2" spans="1:64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t="s">
        <v>2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t="s">
        <v>2</v>
      </c>
      <c r="AM2" t="s">
        <v>2</v>
      </c>
      <c r="AN2" t="s">
        <v>2</v>
      </c>
      <c r="AO2" t="s">
        <v>2</v>
      </c>
      <c r="AP2" t="s">
        <v>2</v>
      </c>
      <c r="AQ2">
        <v>0</v>
      </c>
      <c r="AR2">
        <v>0</v>
      </c>
      <c r="AS2">
        <v>0</v>
      </c>
      <c r="AT2">
        <v>0</v>
      </c>
      <c r="AU2">
        <v>0</v>
      </c>
      <c r="AV2">
        <v>0.19</v>
      </c>
      <c r="AW2">
        <v>0.63</v>
      </c>
      <c r="AX2">
        <v>0.96</v>
      </c>
      <c r="AY2">
        <v>0.96</v>
      </c>
      <c r="AZ2">
        <v>0.38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</row>
    <row r="3" spans="1:64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>
        <v>0</v>
      </c>
      <c r="AR3">
        <v>0</v>
      </c>
      <c r="AS3">
        <v>0</v>
      </c>
      <c r="AT3">
        <v>0</v>
      </c>
      <c r="AU3">
        <v>0</v>
      </c>
      <c r="AV3">
        <v>0.34</v>
      </c>
      <c r="AW3">
        <v>0.74</v>
      </c>
      <c r="AX3">
        <v>1.28</v>
      </c>
      <c r="AY3">
        <v>1.1000000000000001</v>
      </c>
      <c r="AZ3">
        <v>0.27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</row>
    <row r="4" spans="1:64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0.23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t="s">
        <v>2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t="s">
        <v>2</v>
      </c>
      <c r="AM4" t="s">
        <v>2</v>
      </c>
      <c r="AN4" t="s">
        <v>2</v>
      </c>
      <c r="AO4" t="s">
        <v>2</v>
      </c>
      <c r="AP4" t="s">
        <v>2</v>
      </c>
      <c r="AQ4">
        <v>0</v>
      </c>
      <c r="AR4">
        <v>0</v>
      </c>
      <c r="AS4">
        <v>0</v>
      </c>
      <c r="AT4">
        <v>0</v>
      </c>
      <c r="AU4">
        <v>0.15</v>
      </c>
      <c r="AV4">
        <v>0.56000000000000005</v>
      </c>
      <c r="AW4">
        <v>1.06</v>
      </c>
      <c r="AX4">
        <v>1.45</v>
      </c>
      <c r="AY4">
        <v>1.17</v>
      </c>
      <c r="AZ4">
        <v>0.15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</row>
    <row r="5" spans="1:64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2</v>
      </c>
      <c r="AQ5">
        <v>0</v>
      </c>
      <c r="AR5">
        <v>0</v>
      </c>
      <c r="AS5">
        <v>0</v>
      </c>
      <c r="AT5">
        <v>0</v>
      </c>
      <c r="AU5">
        <v>0.15</v>
      </c>
      <c r="AV5">
        <v>0.6</v>
      </c>
      <c r="AW5">
        <v>1.06</v>
      </c>
      <c r="AX5">
        <v>1.49</v>
      </c>
      <c r="AY5">
        <v>1.17</v>
      </c>
      <c r="AZ5">
        <v>0.41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</row>
    <row r="6" spans="1:64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t="s">
        <v>2</v>
      </c>
      <c r="AM6" t="s">
        <v>2</v>
      </c>
      <c r="AN6" t="s">
        <v>2</v>
      </c>
      <c r="AO6" t="s">
        <v>2</v>
      </c>
      <c r="AP6" t="s">
        <v>2</v>
      </c>
      <c r="AQ6">
        <v>0</v>
      </c>
      <c r="AR6">
        <v>0</v>
      </c>
      <c r="AS6">
        <v>0</v>
      </c>
      <c r="AT6">
        <v>0</v>
      </c>
      <c r="AU6">
        <v>0</v>
      </c>
      <c r="AV6">
        <v>0.52</v>
      </c>
      <c r="AW6">
        <v>1.1299999999999999</v>
      </c>
      <c r="AX6">
        <v>1.45</v>
      </c>
      <c r="AY6">
        <v>1.31</v>
      </c>
      <c r="AZ6">
        <v>0.88</v>
      </c>
      <c r="BA6">
        <v>0.15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</row>
    <row r="7" spans="1:64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t="s">
        <v>2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2</v>
      </c>
      <c r="AQ7">
        <v>0</v>
      </c>
      <c r="AR7">
        <v>0</v>
      </c>
      <c r="AS7">
        <v>0</v>
      </c>
      <c r="AT7">
        <v>0</v>
      </c>
      <c r="AU7">
        <v>0</v>
      </c>
      <c r="AV7">
        <v>0.38</v>
      </c>
      <c r="AW7">
        <v>0.88</v>
      </c>
      <c r="AX7">
        <v>1.28</v>
      </c>
      <c r="AY7">
        <v>1.45</v>
      </c>
      <c r="AZ7">
        <v>1.38</v>
      </c>
      <c r="BA7">
        <v>0.78</v>
      </c>
      <c r="BB7">
        <v>0.49</v>
      </c>
      <c r="BC7">
        <v>0.3</v>
      </c>
      <c r="BD7">
        <v>0.41</v>
      </c>
      <c r="BE7">
        <v>0.34</v>
      </c>
      <c r="BF7">
        <v>0.23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</row>
    <row r="8" spans="1:64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t="s">
        <v>2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t="s">
        <v>2</v>
      </c>
      <c r="AM8" t="s">
        <v>2</v>
      </c>
      <c r="AN8" t="s">
        <v>2</v>
      </c>
      <c r="AO8" t="s">
        <v>2</v>
      </c>
      <c r="AP8" t="s">
        <v>2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0.15</v>
      </c>
      <c r="AX8">
        <v>0.67</v>
      </c>
      <c r="AY8">
        <v>1.24</v>
      </c>
      <c r="AZ8">
        <v>1.24</v>
      </c>
      <c r="BA8">
        <v>1.03</v>
      </c>
      <c r="BB8">
        <v>1.24</v>
      </c>
      <c r="BC8">
        <v>0.99</v>
      </c>
      <c r="BD8">
        <v>1.1299999999999999</v>
      </c>
      <c r="BE8">
        <v>0.92</v>
      </c>
      <c r="BF8">
        <v>0.74</v>
      </c>
      <c r="BG8">
        <v>0.52</v>
      </c>
      <c r="BH8">
        <v>0.23</v>
      </c>
      <c r="BI8">
        <v>0.15</v>
      </c>
      <c r="BJ8">
        <v>0</v>
      </c>
      <c r="BK8">
        <v>0</v>
      </c>
      <c r="BL8">
        <v>0</v>
      </c>
    </row>
    <row r="9" spans="1:6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0.15</v>
      </c>
      <c r="N9">
        <v>0.23</v>
      </c>
      <c r="O9">
        <v>0.23</v>
      </c>
      <c r="P9">
        <v>0.19</v>
      </c>
      <c r="Q9">
        <v>0.15</v>
      </c>
      <c r="R9">
        <v>0</v>
      </c>
      <c r="S9">
        <v>0</v>
      </c>
      <c r="T9">
        <v>0</v>
      </c>
      <c r="U9">
        <v>0</v>
      </c>
      <c r="V9">
        <v>0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t="s">
        <v>2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2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0.15</v>
      </c>
      <c r="AY9">
        <v>0.67</v>
      </c>
      <c r="AZ9">
        <v>0.63</v>
      </c>
      <c r="BA9">
        <v>1.21</v>
      </c>
      <c r="BB9">
        <v>1.38</v>
      </c>
      <c r="BC9">
        <v>1.38</v>
      </c>
      <c r="BD9">
        <v>1.35</v>
      </c>
      <c r="BE9">
        <v>1.1000000000000001</v>
      </c>
      <c r="BF9">
        <v>0.99</v>
      </c>
      <c r="BG9">
        <v>0.81</v>
      </c>
      <c r="BH9">
        <v>0.6</v>
      </c>
      <c r="BI9">
        <v>0.38</v>
      </c>
      <c r="BJ9">
        <v>0.15</v>
      </c>
      <c r="BK9">
        <v>0</v>
      </c>
      <c r="BL9">
        <v>0</v>
      </c>
    </row>
    <row r="10" spans="1:6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0.23</v>
      </c>
      <c r="M10">
        <v>0.3</v>
      </c>
      <c r="N10">
        <v>0.45</v>
      </c>
      <c r="O10">
        <v>0.45</v>
      </c>
      <c r="P10">
        <v>0.49</v>
      </c>
      <c r="Q10">
        <v>0.3</v>
      </c>
      <c r="R10">
        <v>0</v>
      </c>
      <c r="S10">
        <v>0</v>
      </c>
      <c r="T10">
        <v>0</v>
      </c>
      <c r="U10">
        <v>0</v>
      </c>
      <c r="V10">
        <v>0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t="s">
        <v>2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t="s">
        <v>2</v>
      </c>
      <c r="AM10" t="s">
        <v>2</v>
      </c>
      <c r="AN10" t="s">
        <v>2</v>
      </c>
      <c r="AO10" t="s">
        <v>2</v>
      </c>
      <c r="AP10" t="s">
        <v>2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0.27</v>
      </c>
      <c r="AZ10">
        <v>0.41</v>
      </c>
      <c r="BA10">
        <v>1.06</v>
      </c>
      <c r="BB10">
        <v>1.28</v>
      </c>
      <c r="BC10">
        <v>1.42</v>
      </c>
      <c r="BD10">
        <v>1.24</v>
      </c>
      <c r="BE10">
        <v>1.28</v>
      </c>
      <c r="BF10">
        <v>1.17</v>
      </c>
      <c r="BG10">
        <v>0.74</v>
      </c>
      <c r="BH10">
        <v>0.67</v>
      </c>
      <c r="BI10">
        <v>0.41</v>
      </c>
      <c r="BJ10">
        <v>0.23</v>
      </c>
      <c r="BK10">
        <v>0</v>
      </c>
      <c r="BL10">
        <v>0</v>
      </c>
    </row>
    <row r="11" spans="1:64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0.23</v>
      </c>
      <c r="L11">
        <v>0.45</v>
      </c>
      <c r="M11">
        <v>0.6</v>
      </c>
      <c r="N11">
        <v>0.78</v>
      </c>
      <c r="O11">
        <v>0.81</v>
      </c>
      <c r="P11">
        <v>0.74</v>
      </c>
      <c r="Q11">
        <v>0.49</v>
      </c>
      <c r="R11">
        <v>0</v>
      </c>
      <c r="S11">
        <v>0</v>
      </c>
      <c r="T11">
        <v>0</v>
      </c>
      <c r="U11">
        <v>0</v>
      </c>
      <c r="V11">
        <v>0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t="s">
        <v>2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t="s">
        <v>2</v>
      </c>
      <c r="AM11" t="s">
        <v>2</v>
      </c>
      <c r="AN11" t="s">
        <v>2</v>
      </c>
      <c r="AO11" t="s">
        <v>2</v>
      </c>
      <c r="AP11" t="s">
        <v>2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0.38</v>
      </c>
      <c r="BA11">
        <v>0.78</v>
      </c>
      <c r="BB11">
        <v>1.21</v>
      </c>
      <c r="BC11">
        <v>1.38</v>
      </c>
      <c r="BD11">
        <v>1.24</v>
      </c>
      <c r="BE11">
        <v>1.17</v>
      </c>
      <c r="BF11">
        <v>1.1000000000000001</v>
      </c>
      <c r="BG11">
        <v>0.74</v>
      </c>
      <c r="BH11">
        <v>0.6</v>
      </c>
      <c r="BI11">
        <v>0.34</v>
      </c>
      <c r="BJ11">
        <v>0.19</v>
      </c>
      <c r="BK11">
        <v>0</v>
      </c>
      <c r="BL11">
        <v>0</v>
      </c>
    </row>
    <row r="12" spans="1:64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0.23</v>
      </c>
      <c r="L12">
        <v>0.45</v>
      </c>
      <c r="M12">
        <v>0.56000000000000005</v>
      </c>
      <c r="N12">
        <v>0.78</v>
      </c>
      <c r="O12">
        <v>0.74</v>
      </c>
      <c r="P12">
        <v>0.7</v>
      </c>
      <c r="Q12">
        <v>0.38</v>
      </c>
      <c r="R12">
        <v>0</v>
      </c>
      <c r="S12">
        <v>0</v>
      </c>
      <c r="T12">
        <v>0</v>
      </c>
      <c r="U12">
        <v>0</v>
      </c>
      <c r="V12">
        <v>0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t="s">
        <v>2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t="s">
        <v>2</v>
      </c>
      <c r="AM12" t="s">
        <v>2</v>
      </c>
      <c r="AN12" t="s">
        <v>2</v>
      </c>
      <c r="AO12" t="s">
        <v>2</v>
      </c>
      <c r="AP12" t="s">
        <v>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0.3</v>
      </c>
      <c r="BA12">
        <v>0.78</v>
      </c>
      <c r="BB12">
        <v>1.17</v>
      </c>
      <c r="BC12">
        <v>1.24</v>
      </c>
      <c r="BD12">
        <v>1.17</v>
      </c>
      <c r="BE12">
        <v>1.1000000000000001</v>
      </c>
      <c r="BF12">
        <v>0.99</v>
      </c>
      <c r="BG12">
        <v>0.7</v>
      </c>
      <c r="BH12">
        <v>0.45</v>
      </c>
      <c r="BI12">
        <v>0.27</v>
      </c>
      <c r="BJ12">
        <v>0.15</v>
      </c>
      <c r="BK12">
        <v>0</v>
      </c>
      <c r="BL12">
        <v>0</v>
      </c>
    </row>
    <row r="13" spans="1:64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0.23</v>
      </c>
      <c r="J13">
        <v>0.27</v>
      </c>
      <c r="K13">
        <v>0.38</v>
      </c>
      <c r="L13">
        <v>0.34</v>
      </c>
      <c r="M13">
        <v>0.38</v>
      </c>
      <c r="N13">
        <v>0.6</v>
      </c>
      <c r="O13">
        <v>0.6</v>
      </c>
      <c r="P13">
        <v>0.49</v>
      </c>
      <c r="Q13">
        <v>0.23</v>
      </c>
      <c r="R13">
        <v>0</v>
      </c>
      <c r="S13">
        <v>0</v>
      </c>
      <c r="T13">
        <v>0</v>
      </c>
      <c r="U13">
        <v>0</v>
      </c>
      <c r="V13">
        <v>0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t="s">
        <v>2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t="s">
        <v>2</v>
      </c>
      <c r="AM13" t="s">
        <v>2</v>
      </c>
      <c r="AN13" t="s">
        <v>2</v>
      </c>
      <c r="AO13" t="s">
        <v>2</v>
      </c>
      <c r="AP13" t="s">
        <v>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0.23</v>
      </c>
      <c r="BA13">
        <v>0.67</v>
      </c>
      <c r="BB13">
        <v>1.03</v>
      </c>
      <c r="BC13">
        <v>1.03</v>
      </c>
      <c r="BD13">
        <v>0.88</v>
      </c>
      <c r="BE13">
        <v>0.85</v>
      </c>
      <c r="BF13">
        <v>0.6</v>
      </c>
      <c r="BG13">
        <v>0.41</v>
      </c>
      <c r="BH13">
        <v>0.27</v>
      </c>
      <c r="BI13">
        <v>0.23</v>
      </c>
      <c r="BJ13">
        <v>0.19</v>
      </c>
      <c r="BK13">
        <v>0</v>
      </c>
      <c r="BL13">
        <v>0</v>
      </c>
    </row>
    <row r="14" spans="1:64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0.19</v>
      </c>
      <c r="J14">
        <v>0.34</v>
      </c>
      <c r="K14">
        <v>0.49</v>
      </c>
      <c r="L14">
        <v>0.56000000000000005</v>
      </c>
      <c r="M14">
        <v>0.52</v>
      </c>
      <c r="N14">
        <v>0.45</v>
      </c>
      <c r="O14">
        <v>0.38</v>
      </c>
      <c r="P14">
        <v>0.34</v>
      </c>
      <c r="Q14">
        <v>0.15</v>
      </c>
      <c r="R14">
        <v>0</v>
      </c>
      <c r="S14">
        <v>0</v>
      </c>
      <c r="T14">
        <v>0</v>
      </c>
      <c r="U14">
        <v>0</v>
      </c>
      <c r="V14">
        <v>0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t="s">
        <v>2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t="s">
        <v>2</v>
      </c>
      <c r="AM14" t="s">
        <v>2</v>
      </c>
      <c r="AN14" t="s">
        <v>2</v>
      </c>
      <c r="AO14" t="s">
        <v>2</v>
      </c>
      <c r="AP14" t="s">
        <v>2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0.15</v>
      </c>
      <c r="AX14">
        <v>0.15</v>
      </c>
      <c r="AY14">
        <v>0.15</v>
      </c>
      <c r="AZ14">
        <v>0.23</v>
      </c>
      <c r="BA14">
        <v>0.49</v>
      </c>
      <c r="BB14">
        <v>0.6</v>
      </c>
      <c r="BC14">
        <v>0.38</v>
      </c>
      <c r="BD14">
        <v>0.38</v>
      </c>
      <c r="BE14">
        <v>0.38</v>
      </c>
      <c r="BF14">
        <v>0.3</v>
      </c>
      <c r="BG14">
        <v>0.23</v>
      </c>
      <c r="BH14">
        <v>0.27</v>
      </c>
      <c r="BI14">
        <v>0.27</v>
      </c>
      <c r="BJ14">
        <v>0.23</v>
      </c>
      <c r="BK14">
        <v>0.15</v>
      </c>
      <c r="BL14">
        <v>0</v>
      </c>
    </row>
    <row r="15" spans="1:64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0.15</v>
      </c>
      <c r="H15">
        <v>0.15</v>
      </c>
      <c r="I15">
        <v>0.34</v>
      </c>
      <c r="J15">
        <v>0.41</v>
      </c>
      <c r="K15">
        <v>0.52</v>
      </c>
      <c r="L15">
        <v>0.52</v>
      </c>
      <c r="M15">
        <v>0.45</v>
      </c>
      <c r="N15">
        <v>0.34</v>
      </c>
      <c r="O15">
        <v>0.23</v>
      </c>
      <c r="P15">
        <v>0.15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t="s">
        <v>2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t="s">
        <v>2</v>
      </c>
      <c r="AM15" t="s">
        <v>2</v>
      </c>
      <c r="AN15" t="s">
        <v>2</v>
      </c>
      <c r="AO15" t="s">
        <v>2</v>
      </c>
      <c r="AP15" t="s">
        <v>2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0.27</v>
      </c>
      <c r="AW15">
        <v>0.81</v>
      </c>
      <c r="AX15">
        <v>0.81</v>
      </c>
      <c r="AY15">
        <v>0.63</v>
      </c>
      <c r="AZ15">
        <v>0.6</v>
      </c>
      <c r="BA15">
        <v>0.74</v>
      </c>
      <c r="BB15">
        <v>0.67</v>
      </c>
      <c r="BC15">
        <v>0.6</v>
      </c>
      <c r="BD15">
        <v>0.49</v>
      </c>
      <c r="BE15">
        <v>0.52</v>
      </c>
      <c r="BF15">
        <v>0.41</v>
      </c>
      <c r="BG15">
        <v>0.41</v>
      </c>
      <c r="BH15">
        <v>0.38</v>
      </c>
      <c r="BI15">
        <v>0.27</v>
      </c>
      <c r="BJ15">
        <v>0.27</v>
      </c>
      <c r="BK15">
        <v>0</v>
      </c>
      <c r="BL15">
        <v>0</v>
      </c>
    </row>
    <row r="16" spans="1:64">
      <c r="A16">
        <v>0</v>
      </c>
      <c r="B16">
        <v>0</v>
      </c>
      <c r="C16">
        <v>0</v>
      </c>
      <c r="D16">
        <v>0</v>
      </c>
      <c r="E16">
        <v>0</v>
      </c>
      <c r="F16">
        <v>0.15</v>
      </c>
      <c r="G16">
        <v>0</v>
      </c>
      <c r="H16">
        <v>0.23</v>
      </c>
      <c r="I16">
        <v>0.34</v>
      </c>
      <c r="J16">
        <v>0.3</v>
      </c>
      <c r="K16">
        <v>0.34</v>
      </c>
      <c r="L16">
        <v>0.3</v>
      </c>
      <c r="M16">
        <v>0.27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t="s">
        <v>2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t="s">
        <v>2</v>
      </c>
      <c r="AM16" t="s">
        <v>2</v>
      </c>
      <c r="AN16" t="s">
        <v>2</v>
      </c>
      <c r="AO16" t="s">
        <v>2</v>
      </c>
      <c r="AP16" t="s">
        <v>2</v>
      </c>
      <c r="AQ16">
        <v>0</v>
      </c>
      <c r="AR16">
        <v>0</v>
      </c>
      <c r="AS16">
        <v>0</v>
      </c>
      <c r="AT16">
        <v>0</v>
      </c>
      <c r="AU16">
        <v>0.23</v>
      </c>
      <c r="AV16">
        <v>0.74</v>
      </c>
      <c r="AW16">
        <v>1.31</v>
      </c>
      <c r="AX16">
        <v>1.42</v>
      </c>
      <c r="AY16">
        <v>1.1299999999999999</v>
      </c>
      <c r="AZ16">
        <v>1.06</v>
      </c>
      <c r="BA16">
        <v>0.96</v>
      </c>
      <c r="BB16">
        <v>0.85</v>
      </c>
      <c r="BC16">
        <v>0.74</v>
      </c>
      <c r="BD16">
        <v>0.6</v>
      </c>
      <c r="BE16">
        <v>0.52</v>
      </c>
      <c r="BF16">
        <v>0.45</v>
      </c>
      <c r="BG16">
        <v>0.41</v>
      </c>
      <c r="BH16">
        <v>0.45</v>
      </c>
      <c r="BI16">
        <v>0.3</v>
      </c>
      <c r="BJ16">
        <v>0.23</v>
      </c>
      <c r="BK16">
        <v>0</v>
      </c>
      <c r="BL16">
        <v>0</v>
      </c>
    </row>
    <row r="17" spans="1:64">
      <c r="A17">
        <v>0</v>
      </c>
      <c r="B17">
        <v>0</v>
      </c>
      <c r="C17">
        <v>0</v>
      </c>
      <c r="D17">
        <v>0</v>
      </c>
      <c r="E17">
        <v>0</v>
      </c>
      <c r="F17">
        <v>0.15</v>
      </c>
      <c r="G17">
        <v>0.19</v>
      </c>
      <c r="H17">
        <v>0.3</v>
      </c>
      <c r="I17">
        <v>0.3</v>
      </c>
      <c r="J17">
        <v>0.23</v>
      </c>
      <c r="K17">
        <v>0.19</v>
      </c>
      <c r="L17">
        <v>0.15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t="s">
        <v>2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t="s">
        <v>2</v>
      </c>
      <c r="AM17" t="s">
        <v>2</v>
      </c>
      <c r="AN17" t="s">
        <v>2</v>
      </c>
      <c r="AO17" t="s">
        <v>2</v>
      </c>
      <c r="AP17" t="s">
        <v>2</v>
      </c>
      <c r="AQ17">
        <v>0</v>
      </c>
      <c r="AR17">
        <v>0</v>
      </c>
      <c r="AS17">
        <v>0</v>
      </c>
      <c r="AT17">
        <v>0.19</v>
      </c>
      <c r="AU17">
        <v>0.56000000000000005</v>
      </c>
      <c r="AV17">
        <v>0.99</v>
      </c>
      <c r="AW17">
        <v>1.35</v>
      </c>
      <c r="AX17">
        <v>1.45</v>
      </c>
      <c r="AY17">
        <v>1.24</v>
      </c>
      <c r="AZ17">
        <v>0.99</v>
      </c>
      <c r="BA17">
        <v>0.88</v>
      </c>
      <c r="BB17">
        <v>0.67</v>
      </c>
      <c r="BC17">
        <v>0.63</v>
      </c>
      <c r="BD17">
        <v>0.52</v>
      </c>
      <c r="BE17">
        <v>0.52</v>
      </c>
      <c r="BF17">
        <v>0.45</v>
      </c>
      <c r="BG17">
        <v>0.34</v>
      </c>
      <c r="BH17">
        <v>0.27</v>
      </c>
      <c r="BI17">
        <v>0.3</v>
      </c>
      <c r="BJ17">
        <v>0.19</v>
      </c>
      <c r="BK17">
        <v>0</v>
      </c>
      <c r="BL17">
        <v>0</v>
      </c>
    </row>
    <row r="18" spans="1:64">
      <c r="A18">
        <v>0</v>
      </c>
      <c r="B18">
        <v>0</v>
      </c>
      <c r="C18">
        <v>0</v>
      </c>
      <c r="D18">
        <v>0</v>
      </c>
      <c r="E18">
        <v>0</v>
      </c>
      <c r="F18">
        <v>0.23</v>
      </c>
      <c r="G18">
        <v>0.15</v>
      </c>
      <c r="H18">
        <v>0.27</v>
      </c>
      <c r="I18">
        <v>0.3</v>
      </c>
      <c r="J18">
        <v>0.3</v>
      </c>
      <c r="K18">
        <v>0.23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t="s">
        <v>2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t="s">
        <v>2</v>
      </c>
      <c r="AM18" t="s">
        <v>2</v>
      </c>
      <c r="AN18" t="s">
        <v>2</v>
      </c>
      <c r="AO18" t="s">
        <v>2</v>
      </c>
      <c r="AP18" t="s">
        <v>2</v>
      </c>
      <c r="AQ18">
        <v>0</v>
      </c>
      <c r="AR18">
        <v>0</v>
      </c>
      <c r="AS18">
        <v>0.15</v>
      </c>
      <c r="AT18">
        <v>0.41</v>
      </c>
      <c r="AU18">
        <v>0.63</v>
      </c>
      <c r="AV18">
        <v>0.92</v>
      </c>
      <c r="AW18">
        <v>0.99</v>
      </c>
      <c r="AX18">
        <v>0.99</v>
      </c>
      <c r="AY18">
        <v>0.81</v>
      </c>
      <c r="AZ18">
        <v>0.6</v>
      </c>
      <c r="BA18">
        <v>0.38</v>
      </c>
      <c r="BB18">
        <v>0.38</v>
      </c>
      <c r="BC18">
        <v>0.3</v>
      </c>
      <c r="BD18">
        <v>0.27</v>
      </c>
      <c r="BE18">
        <v>0.34</v>
      </c>
      <c r="BF18">
        <v>0.34</v>
      </c>
      <c r="BG18">
        <v>0.27</v>
      </c>
      <c r="BH18">
        <v>0.34</v>
      </c>
      <c r="BI18">
        <v>0.23</v>
      </c>
      <c r="BJ18">
        <v>0.19</v>
      </c>
      <c r="BK18">
        <v>0</v>
      </c>
      <c r="BL18">
        <v>0</v>
      </c>
    </row>
    <row r="19" spans="1:64">
      <c r="A19">
        <v>0</v>
      </c>
      <c r="B19">
        <v>0</v>
      </c>
      <c r="C19">
        <v>0</v>
      </c>
      <c r="D19">
        <v>0</v>
      </c>
      <c r="E19">
        <v>0.15</v>
      </c>
      <c r="F19">
        <v>0.27</v>
      </c>
      <c r="G19">
        <v>0.19</v>
      </c>
      <c r="H19">
        <v>0.3</v>
      </c>
      <c r="I19">
        <v>0.3</v>
      </c>
      <c r="J19">
        <v>0.3</v>
      </c>
      <c r="K19">
        <v>0.34</v>
      </c>
      <c r="L19">
        <v>0.15</v>
      </c>
      <c r="M19">
        <v>0</v>
      </c>
      <c r="N19">
        <v>0</v>
      </c>
      <c r="O19">
        <v>0</v>
      </c>
      <c r="P19">
        <v>0</v>
      </c>
      <c r="Q19">
        <v>0.15</v>
      </c>
      <c r="R19">
        <v>0.23</v>
      </c>
      <c r="S19">
        <v>0.3</v>
      </c>
      <c r="T19">
        <v>0.38</v>
      </c>
      <c r="U19">
        <v>0.38</v>
      </c>
      <c r="V19">
        <v>0.23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t="s">
        <v>2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t="s">
        <v>2</v>
      </c>
      <c r="AM19" t="s">
        <v>2</v>
      </c>
      <c r="AN19" t="s">
        <v>2</v>
      </c>
      <c r="AO19" t="s">
        <v>2</v>
      </c>
      <c r="AP19" t="s">
        <v>2</v>
      </c>
      <c r="AQ19">
        <v>0</v>
      </c>
      <c r="AR19">
        <v>0</v>
      </c>
      <c r="AS19">
        <v>0</v>
      </c>
      <c r="AT19">
        <v>0.27</v>
      </c>
      <c r="AU19">
        <v>0.38</v>
      </c>
      <c r="AV19">
        <v>0.41</v>
      </c>
      <c r="AW19">
        <v>0.56000000000000005</v>
      </c>
      <c r="AX19">
        <v>0.6</v>
      </c>
      <c r="AY19">
        <v>0.49</v>
      </c>
      <c r="AZ19">
        <v>0.38</v>
      </c>
      <c r="BA19">
        <v>0.23</v>
      </c>
      <c r="BB19">
        <v>0.15</v>
      </c>
      <c r="BC19">
        <v>0</v>
      </c>
      <c r="BD19">
        <v>0</v>
      </c>
      <c r="BE19">
        <v>0.15</v>
      </c>
      <c r="BF19">
        <v>0.15</v>
      </c>
      <c r="BG19">
        <v>0.19</v>
      </c>
      <c r="BH19">
        <v>0.23</v>
      </c>
      <c r="BI19">
        <v>0.3</v>
      </c>
      <c r="BJ19">
        <v>0.23</v>
      </c>
      <c r="BK19">
        <v>0</v>
      </c>
      <c r="BL19">
        <v>0</v>
      </c>
    </row>
    <row r="20" spans="1:64">
      <c r="A20">
        <v>0</v>
      </c>
      <c r="B20">
        <v>0</v>
      </c>
      <c r="C20">
        <v>0</v>
      </c>
      <c r="D20">
        <v>0</v>
      </c>
      <c r="E20">
        <v>0.23</v>
      </c>
      <c r="F20">
        <v>0.3</v>
      </c>
      <c r="G20">
        <v>0.19</v>
      </c>
      <c r="H20">
        <v>0.3</v>
      </c>
      <c r="I20">
        <v>0.45</v>
      </c>
      <c r="J20">
        <v>0.52</v>
      </c>
      <c r="K20">
        <v>0.49</v>
      </c>
      <c r="L20">
        <v>0.34</v>
      </c>
      <c r="M20">
        <v>0.34</v>
      </c>
      <c r="N20">
        <v>0.27</v>
      </c>
      <c r="O20">
        <v>0.23</v>
      </c>
      <c r="P20">
        <v>0.27</v>
      </c>
      <c r="Q20">
        <v>0.3</v>
      </c>
      <c r="R20">
        <v>0.41</v>
      </c>
      <c r="S20">
        <v>0.45</v>
      </c>
      <c r="T20">
        <v>0.56000000000000005</v>
      </c>
      <c r="U20">
        <v>0.6</v>
      </c>
      <c r="V20">
        <v>0.45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t="s">
        <v>2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t="s">
        <v>2</v>
      </c>
      <c r="AM20" t="s">
        <v>2</v>
      </c>
      <c r="AN20" t="s">
        <v>2</v>
      </c>
      <c r="AO20" t="s">
        <v>2</v>
      </c>
      <c r="AP20" t="s">
        <v>2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0.19</v>
      </c>
      <c r="AW20">
        <v>0.49</v>
      </c>
      <c r="AX20">
        <v>0.49</v>
      </c>
      <c r="AY20">
        <v>0.41</v>
      </c>
      <c r="AZ20">
        <v>0.34</v>
      </c>
      <c r="BA20">
        <v>0.19</v>
      </c>
      <c r="BB20">
        <v>0.19</v>
      </c>
      <c r="BC20">
        <v>0.19</v>
      </c>
      <c r="BD20">
        <v>0.15</v>
      </c>
      <c r="BE20">
        <v>0.23</v>
      </c>
      <c r="BF20">
        <v>0.23</v>
      </c>
      <c r="BG20">
        <v>0</v>
      </c>
      <c r="BH20">
        <v>0.23</v>
      </c>
      <c r="BI20">
        <v>0.15</v>
      </c>
      <c r="BJ20">
        <v>0</v>
      </c>
      <c r="BK20">
        <v>0</v>
      </c>
      <c r="BL20">
        <v>0</v>
      </c>
    </row>
    <row r="21" spans="1:64">
      <c r="A21">
        <v>0</v>
      </c>
      <c r="B21">
        <v>0</v>
      </c>
      <c r="C21">
        <v>0</v>
      </c>
      <c r="D21">
        <v>0.23</v>
      </c>
      <c r="E21">
        <v>0.27</v>
      </c>
      <c r="F21">
        <v>0.23</v>
      </c>
      <c r="G21">
        <v>0.23</v>
      </c>
      <c r="H21">
        <v>0.41</v>
      </c>
      <c r="I21">
        <v>0.52</v>
      </c>
      <c r="J21">
        <v>0.6</v>
      </c>
      <c r="K21">
        <v>0.67</v>
      </c>
      <c r="L21">
        <v>0.56000000000000005</v>
      </c>
      <c r="M21">
        <v>0.49</v>
      </c>
      <c r="N21">
        <v>0.45</v>
      </c>
      <c r="O21">
        <v>0.38</v>
      </c>
      <c r="P21">
        <v>0.3</v>
      </c>
      <c r="Q21">
        <v>0.41</v>
      </c>
      <c r="R21">
        <v>0.45</v>
      </c>
      <c r="S21">
        <v>0.49</v>
      </c>
      <c r="T21">
        <v>0.52</v>
      </c>
      <c r="U21">
        <v>0.52</v>
      </c>
      <c r="V21">
        <v>0.41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t="s">
        <v>2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t="s">
        <v>2</v>
      </c>
      <c r="AM21" t="s">
        <v>2</v>
      </c>
      <c r="AN21" t="s">
        <v>2</v>
      </c>
      <c r="AO21" t="s">
        <v>2</v>
      </c>
      <c r="AP21" t="s">
        <v>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0.15</v>
      </c>
      <c r="AW21">
        <v>0.6</v>
      </c>
      <c r="AX21">
        <v>0.74</v>
      </c>
      <c r="AY21">
        <v>0.6</v>
      </c>
      <c r="AZ21">
        <v>0.52</v>
      </c>
      <c r="BA21">
        <v>0.41</v>
      </c>
      <c r="BB21">
        <v>0.34</v>
      </c>
      <c r="BC21">
        <v>0.38</v>
      </c>
      <c r="BD21">
        <v>0.3</v>
      </c>
      <c r="BE21">
        <v>0.3</v>
      </c>
      <c r="BF21">
        <v>0.34</v>
      </c>
      <c r="BG21">
        <v>0.34</v>
      </c>
      <c r="BH21">
        <v>0.23</v>
      </c>
      <c r="BI21">
        <v>0.19</v>
      </c>
      <c r="BJ21">
        <v>0</v>
      </c>
      <c r="BK21">
        <v>0</v>
      </c>
      <c r="BL21">
        <v>0</v>
      </c>
    </row>
    <row r="22" spans="1:64">
      <c r="A22">
        <v>0</v>
      </c>
      <c r="B22">
        <v>0</v>
      </c>
      <c r="C22">
        <v>0.23</v>
      </c>
      <c r="D22">
        <v>0.27</v>
      </c>
      <c r="E22">
        <v>0.23</v>
      </c>
      <c r="F22">
        <v>0.3</v>
      </c>
      <c r="G22">
        <v>0.27</v>
      </c>
      <c r="H22">
        <v>0.41</v>
      </c>
      <c r="I22">
        <v>0.6</v>
      </c>
      <c r="J22">
        <v>0.7</v>
      </c>
      <c r="K22">
        <v>0.74</v>
      </c>
      <c r="L22">
        <v>0.7</v>
      </c>
      <c r="M22">
        <v>0.67</v>
      </c>
      <c r="N22">
        <v>0.67</v>
      </c>
      <c r="O22">
        <v>0.56000000000000005</v>
      </c>
      <c r="P22">
        <v>0.38</v>
      </c>
      <c r="Q22">
        <v>0.38</v>
      </c>
      <c r="R22">
        <v>0.45</v>
      </c>
      <c r="S22">
        <v>0.45</v>
      </c>
      <c r="T22">
        <v>0.41</v>
      </c>
      <c r="U22">
        <v>0.27</v>
      </c>
      <c r="V22">
        <v>0.15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t="s">
        <v>2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t="s">
        <v>2</v>
      </c>
      <c r="AM22" t="s">
        <v>2</v>
      </c>
      <c r="AN22" t="s">
        <v>2</v>
      </c>
      <c r="AO22" t="s">
        <v>2</v>
      </c>
      <c r="AP22" t="s">
        <v>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0.19</v>
      </c>
      <c r="AW22">
        <v>0.56000000000000005</v>
      </c>
      <c r="AX22">
        <v>0.63</v>
      </c>
      <c r="AY22">
        <v>0.6</v>
      </c>
      <c r="AZ22">
        <v>0.49</v>
      </c>
      <c r="BA22">
        <v>0.38</v>
      </c>
      <c r="BB22">
        <v>0.34</v>
      </c>
      <c r="BC22">
        <v>0.38</v>
      </c>
      <c r="BD22">
        <v>0.38</v>
      </c>
      <c r="BE22">
        <v>0.45</v>
      </c>
      <c r="BF22">
        <v>0.49</v>
      </c>
      <c r="BG22">
        <v>0.56000000000000005</v>
      </c>
      <c r="BH22">
        <v>0.49</v>
      </c>
      <c r="BI22">
        <v>0.34</v>
      </c>
      <c r="BJ22">
        <v>0.23</v>
      </c>
      <c r="BK22">
        <v>0</v>
      </c>
      <c r="BL22">
        <v>0</v>
      </c>
    </row>
    <row r="23" spans="1:64">
      <c r="A23">
        <v>0</v>
      </c>
      <c r="B23">
        <v>0</v>
      </c>
      <c r="C23">
        <v>0.23</v>
      </c>
      <c r="D23">
        <v>0.23</v>
      </c>
      <c r="E23">
        <v>0.23</v>
      </c>
      <c r="F23">
        <v>0.3</v>
      </c>
      <c r="G23">
        <v>0.34</v>
      </c>
      <c r="H23">
        <v>0.41</v>
      </c>
      <c r="I23">
        <v>0.63</v>
      </c>
      <c r="J23">
        <v>0.7</v>
      </c>
      <c r="K23">
        <v>0.81</v>
      </c>
      <c r="L23">
        <v>0.81</v>
      </c>
      <c r="M23">
        <v>0.7</v>
      </c>
      <c r="N23">
        <v>0.6</v>
      </c>
      <c r="O23">
        <v>0.52</v>
      </c>
      <c r="P23">
        <v>0.45</v>
      </c>
      <c r="Q23">
        <v>0.41</v>
      </c>
      <c r="R23">
        <v>0.27</v>
      </c>
      <c r="S23">
        <v>0</v>
      </c>
      <c r="T23">
        <v>0</v>
      </c>
      <c r="U23">
        <v>0</v>
      </c>
      <c r="V23">
        <v>0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t="s">
        <v>2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t="s">
        <v>2</v>
      </c>
      <c r="AM23" t="s">
        <v>2</v>
      </c>
      <c r="AN23" t="s">
        <v>2</v>
      </c>
      <c r="AO23" t="s">
        <v>2</v>
      </c>
      <c r="AP23" t="s">
        <v>2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0.23</v>
      </c>
      <c r="AW23">
        <v>0.41</v>
      </c>
      <c r="AX23">
        <v>0.45</v>
      </c>
      <c r="AY23">
        <v>0.41</v>
      </c>
      <c r="AZ23">
        <v>0.38</v>
      </c>
      <c r="BA23">
        <v>0.34</v>
      </c>
      <c r="BB23">
        <v>0.38</v>
      </c>
      <c r="BC23">
        <v>0.41</v>
      </c>
      <c r="BD23">
        <v>0.41</v>
      </c>
      <c r="BE23">
        <v>0.49</v>
      </c>
      <c r="BF23">
        <v>0.56000000000000005</v>
      </c>
      <c r="BG23">
        <v>0.56000000000000005</v>
      </c>
      <c r="BH23">
        <v>0.45</v>
      </c>
      <c r="BI23">
        <v>0.34</v>
      </c>
      <c r="BJ23">
        <v>0.23</v>
      </c>
      <c r="BK23">
        <v>0</v>
      </c>
      <c r="BL23">
        <v>0</v>
      </c>
    </row>
    <row r="24" spans="1:64">
      <c r="A24">
        <v>0</v>
      </c>
      <c r="B24">
        <v>0</v>
      </c>
      <c r="C24">
        <v>0.19</v>
      </c>
      <c r="D24">
        <v>0.19</v>
      </c>
      <c r="E24">
        <v>0.3</v>
      </c>
      <c r="F24">
        <v>0.27</v>
      </c>
      <c r="G24">
        <v>0.38</v>
      </c>
      <c r="H24">
        <v>0.52</v>
      </c>
      <c r="I24">
        <v>0.63</v>
      </c>
      <c r="J24">
        <v>0.78</v>
      </c>
      <c r="K24">
        <v>0.85</v>
      </c>
      <c r="L24">
        <v>0.92</v>
      </c>
      <c r="M24">
        <v>0.81</v>
      </c>
      <c r="N24">
        <v>0.7</v>
      </c>
      <c r="O24">
        <v>0.56000000000000005</v>
      </c>
      <c r="P24">
        <v>0.56000000000000005</v>
      </c>
      <c r="Q24">
        <v>0.45</v>
      </c>
      <c r="R24">
        <v>0.38</v>
      </c>
      <c r="S24">
        <v>0</v>
      </c>
      <c r="T24">
        <v>0</v>
      </c>
      <c r="U24">
        <v>0</v>
      </c>
      <c r="V24">
        <v>0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t="s">
        <v>2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t="s">
        <v>2</v>
      </c>
      <c r="AM24" t="s">
        <v>2</v>
      </c>
      <c r="AN24" t="s">
        <v>2</v>
      </c>
      <c r="AO24" t="s">
        <v>2</v>
      </c>
      <c r="AP24" t="s">
        <v>2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0.19</v>
      </c>
      <c r="AW24">
        <v>0.27</v>
      </c>
      <c r="AX24">
        <v>0.3</v>
      </c>
      <c r="AY24">
        <v>0.3</v>
      </c>
      <c r="AZ24">
        <v>0.3</v>
      </c>
      <c r="BA24">
        <v>0.34</v>
      </c>
      <c r="BB24">
        <v>0.3</v>
      </c>
      <c r="BC24">
        <v>0.38</v>
      </c>
      <c r="BD24">
        <v>0.45</v>
      </c>
      <c r="BE24">
        <v>0.52</v>
      </c>
      <c r="BF24">
        <v>0.56000000000000005</v>
      </c>
      <c r="BG24">
        <v>0.52</v>
      </c>
      <c r="BH24">
        <v>0.45</v>
      </c>
      <c r="BI24">
        <v>0.3</v>
      </c>
      <c r="BJ24">
        <v>0</v>
      </c>
      <c r="BK24">
        <v>0</v>
      </c>
      <c r="BL24">
        <v>0</v>
      </c>
    </row>
    <row r="25" spans="1:64">
      <c r="A25">
        <v>0</v>
      </c>
      <c r="B25">
        <v>0</v>
      </c>
      <c r="C25">
        <v>0.15</v>
      </c>
      <c r="D25">
        <v>0.23</v>
      </c>
      <c r="E25">
        <v>0.15</v>
      </c>
      <c r="F25">
        <v>0.27</v>
      </c>
      <c r="G25">
        <v>0.3</v>
      </c>
      <c r="H25">
        <v>0.45</v>
      </c>
      <c r="I25">
        <v>0.56000000000000005</v>
      </c>
      <c r="J25">
        <v>0.78</v>
      </c>
      <c r="K25">
        <v>0.92</v>
      </c>
      <c r="L25">
        <v>0.88</v>
      </c>
      <c r="M25">
        <v>0.85</v>
      </c>
      <c r="N25">
        <v>0.74</v>
      </c>
      <c r="O25">
        <v>0.74</v>
      </c>
      <c r="P25">
        <v>0.7</v>
      </c>
      <c r="Q25">
        <v>0.6</v>
      </c>
      <c r="R25">
        <v>0.34</v>
      </c>
      <c r="S25">
        <v>0.19</v>
      </c>
      <c r="T25">
        <v>0</v>
      </c>
      <c r="U25">
        <v>0</v>
      </c>
      <c r="V25">
        <v>0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t="s">
        <v>2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t="s">
        <v>2</v>
      </c>
      <c r="AM25" t="s">
        <v>2</v>
      </c>
      <c r="AN25" t="s">
        <v>2</v>
      </c>
      <c r="AO25" t="s">
        <v>2</v>
      </c>
      <c r="AP25" t="s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0.15</v>
      </c>
      <c r="AZ25">
        <v>0.15</v>
      </c>
      <c r="BA25">
        <v>0.19</v>
      </c>
      <c r="BB25">
        <v>0.27</v>
      </c>
      <c r="BC25">
        <v>0.34</v>
      </c>
      <c r="BD25">
        <v>0.49</v>
      </c>
      <c r="BE25">
        <v>0.6</v>
      </c>
      <c r="BF25">
        <v>0.52</v>
      </c>
      <c r="BG25">
        <v>0.49</v>
      </c>
      <c r="BH25">
        <v>0.34</v>
      </c>
      <c r="BI25">
        <v>0</v>
      </c>
      <c r="BJ25">
        <v>0</v>
      </c>
      <c r="BK25">
        <v>0</v>
      </c>
      <c r="BL25">
        <v>0</v>
      </c>
    </row>
    <row r="26" spans="1:64">
      <c r="A26">
        <v>0</v>
      </c>
      <c r="B26">
        <v>0</v>
      </c>
      <c r="C26">
        <v>0</v>
      </c>
      <c r="D26">
        <v>0.15</v>
      </c>
      <c r="E26">
        <v>0</v>
      </c>
      <c r="F26">
        <v>0.27</v>
      </c>
      <c r="G26">
        <v>0.27</v>
      </c>
      <c r="H26">
        <v>0.34</v>
      </c>
      <c r="I26">
        <v>0.56000000000000005</v>
      </c>
      <c r="J26">
        <v>0.7</v>
      </c>
      <c r="K26">
        <v>0.85</v>
      </c>
      <c r="L26">
        <v>0.92</v>
      </c>
      <c r="M26">
        <v>0.88</v>
      </c>
      <c r="N26">
        <v>0.81</v>
      </c>
      <c r="O26">
        <v>0.85</v>
      </c>
      <c r="P26">
        <v>0.74</v>
      </c>
      <c r="Q26">
        <v>0.6</v>
      </c>
      <c r="R26">
        <v>0.38</v>
      </c>
      <c r="S26">
        <v>0.23</v>
      </c>
      <c r="T26">
        <v>0</v>
      </c>
      <c r="U26">
        <v>0</v>
      </c>
      <c r="V26">
        <v>0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t="s">
        <v>2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t="s">
        <v>2</v>
      </c>
      <c r="AM26" t="s">
        <v>2</v>
      </c>
      <c r="AN26" t="s">
        <v>2</v>
      </c>
      <c r="AO26" t="s">
        <v>2</v>
      </c>
      <c r="AP26" t="s">
        <v>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0.23</v>
      </c>
      <c r="BC26">
        <v>0.3</v>
      </c>
      <c r="BD26">
        <v>0.52</v>
      </c>
      <c r="BE26">
        <v>0.7</v>
      </c>
      <c r="BF26">
        <v>0.52</v>
      </c>
      <c r="BG26">
        <v>0.3</v>
      </c>
      <c r="BH26">
        <v>0</v>
      </c>
      <c r="BI26">
        <v>0</v>
      </c>
      <c r="BJ26">
        <v>0</v>
      </c>
      <c r="BK26">
        <v>0</v>
      </c>
      <c r="BL26">
        <v>0</v>
      </c>
    </row>
    <row r="27" spans="1:64">
      <c r="A27">
        <v>0</v>
      </c>
      <c r="B27">
        <v>0</v>
      </c>
      <c r="C27">
        <v>0</v>
      </c>
      <c r="D27">
        <v>0</v>
      </c>
      <c r="E27">
        <v>0</v>
      </c>
      <c r="F27">
        <v>0.15</v>
      </c>
      <c r="G27">
        <v>0.3</v>
      </c>
      <c r="H27">
        <v>0.41</v>
      </c>
      <c r="I27">
        <v>0.49</v>
      </c>
      <c r="J27">
        <v>0.56000000000000005</v>
      </c>
      <c r="K27">
        <v>0.78</v>
      </c>
      <c r="L27">
        <v>0.85</v>
      </c>
      <c r="M27">
        <v>0.85</v>
      </c>
      <c r="N27">
        <v>0.85</v>
      </c>
      <c r="O27">
        <v>0.81</v>
      </c>
      <c r="P27">
        <v>0.7</v>
      </c>
      <c r="Q27">
        <v>0.52</v>
      </c>
      <c r="R27">
        <v>0.38</v>
      </c>
      <c r="S27">
        <v>0.27</v>
      </c>
      <c r="T27">
        <v>0</v>
      </c>
      <c r="U27">
        <v>0</v>
      </c>
      <c r="V27">
        <v>0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t="s">
        <v>2</v>
      </c>
      <c r="AM27" t="s">
        <v>2</v>
      </c>
      <c r="AN27" t="s">
        <v>2</v>
      </c>
      <c r="AO27" t="s">
        <v>2</v>
      </c>
      <c r="AP27" t="s">
        <v>2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0.19</v>
      </c>
      <c r="BA27">
        <v>0.27</v>
      </c>
      <c r="BB27">
        <v>0.38</v>
      </c>
      <c r="BC27">
        <v>0.38</v>
      </c>
      <c r="BD27">
        <v>0.45</v>
      </c>
      <c r="BE27">
        <v>0.52</v>
      </c>
      <c r="BF27">
        <v>0.34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</row>
    <row r="28" spans="1:64">
      <c r="A28" t="s">
        <v>3</v>
      </c>
    </row>
    <row r="30" spans="1:64" ht="25.5">
      <c r="A30" s="1" t="s">
        <v>4</v>
      </c>
      <c r="B30" s="1" t="s">
        <v>5</v>
      </c>
      <c r="C30" s="1" t="s">
        <v>6</v>
      </c>
      <c r="D30" s="1" t="s">
        <v>7</v>
      </c>
      <c r="E30" s="1" t="s">
        <v>8</v>
      </c>
      <c r="F30" s="1" t="s">
        <v>9</v>
      </c>
      <c r="H30" t="s">
        <v>22</v>
      </c>
    </row>
    <row r="31" spans="1:64">
      <c r="A31">
        <f>COUNTIF(A2:V27,"&gt;0")*1.6129</f>
        <v>359.67669999999998</v>
      </c>
      <c r="B31">
        <f>MAX(A2:V27)</f>
        <v>0.92</v>
      </c>
      <c r="C31">
        <f>COUNTIF(AQ2:BL27,"&gt;0")*1.6129</f>
        <v>483.87</v>
      </c>
      <c r="D31">
        <f>MAX(AQ2:BL27)</f>
        <v>1.49</v>
      </c>
      <c r="E31">
        <f>SUM(A35:V60)</f>
        <v>153.64485399999992</v>
      </c>
      <c r="F31">
        <f>SUM(AQ35:BL61)</f>
        <v>271.67687600000022</v>
      </c>
      <c r="H31">
        <f t="array" ref="H31">AVERAGEIF(A2:V27,"&gt;0")</f>
        <v>0.42717488789237673</v>
      </c>
      <c r="I31">
        <f>AVERAGEIF(AQ2:BL27,"&gt;0")</f>
        <v>0.56146666666666645</v>
      </c>
    </row>
    <row r="33" spans="1:64">
      <c r="A33">
        <f>1.6129</f>
        <v>1.6129</v>
      </c>
    </row>
    <row r="35" spans="1:64">
      <c r="A35">
        <f t="shared" ref="A35:J36" si="0">0*(1.6129)</f>
        <v>0</v>
      </c>
      <c r="B35">
        <f t="shared" si="0"/>
        <v>0</v>
      </c>
      <c r="C35">
        <f t="shared" si="0"/>
        <v>0</v>
      </c>
      <c r="D35">
        <f t="shared" si="0"/>
        <v>0</v>
      </c>
      <c r="E35">
        <f t="shared" si="0"/>
        <v>0</v>
      </c>
      <c r="F35">
        <f t="shared" si="0"/>
        <v>0</v>
      </c>
      <c r="G35">
        <f t="shared" si="0"/>
        <v>0</v>
      </c>
      <c r="H35">
        <f t="shared" si="0"/>
        <v>0</v>
      </c>
      <c r="I35">
        <f t="shared" si="0"/>
        <v>0</v>
      </c>
      <c r="J35">
        <f t="shared" si="0"/>
        <v>0</v>
      </c>
      <c r="K35">
        <f t="shared" ref="K35:V36" si="1">0*(1.6129)</f>
        <v>0</v>
      </c>
      <c r="L35">
        <f t="shared" si="1"/>
        <v>0</v>
      </c>
      <c r="M35">
        <f t="shared" si="1"/>
        <v>0</v>
      </c>
      <c r="N35">
        <f t="shared" si="1"/>
        <v>0</v>
      </c>
      <c r="O35">
        <f t="shared" si="1"/>
        <v>0</v>
      </c>
      <c r="P35">
        <f t="shared" si="1"/>
        <v>0</v>
      </c>
      <c r="Q35">
        <f t="shared" si="1"/>
        <v>0</v>
      </c>
      <c r="R35">
        <f t="shared" si="1"/>
        <v>0</v>
      </c>
      <c r="S35">
        <f t="shared" si="1"/>
        <v>0</v>
      </c>
      <c r="T35">
        <f t="shared" si="1"/>
        <v>0</v>
      </c>
      <c r="U35">
        <f t="shared" si="1"/>
        <v>0</v>
      </c>
      <c r="V35">
        <f t="shared" si="1"/>
        <v>0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t="s">
        <v>2</v>
      </c>
      <c r="AM35" t="s">
        <v>2</v>
      </c>
      <c r="AN35" t="s">
        <v>2</v>
      </c>
      <c r="AO35" t="s">
        <v>2</v>
      </c>
      <c r="AP35" t="s">
        <v>2</v>
      </c>
      <c r="AQ35">
        <f t="shared" ref="AQ35:AU36" si="2">0*(1.6129)</f>
        <v>0</v>
      </c>
      <c r="AR35">
        <f t="shared" si="2"/>
        <v>0</v>
      </c>
      <c r="AS35">
        <f t="shared" si="2"/>
        <v>0</v>
      </c>
      <c r="AT35">
        <f t="shared" si="2"/>
        <v>0</v>
      </c>
      <c r="AU35">
        <f t="shared" si="2"/>
        <v>0</v>
      </c>
      <c r="AV35">
        <f>0.19*(1.6129)</f>
        <v>0.30645100000000003</v>
      </c>
      <c r="AW35">
        <f>0.63*(1.6129)</f>
        <v>1.016127</v>
      </c>
      <c r="AX35">
        <f>0.96*(1.6129)</f>
        <v>1.548384</v>
      </c>
      <c r="AY35">
        <f>0.96*(1.6129)</f>
        <v>1.548384</v>
      </c>
      <c r="AZ35">
        <f>0.38*(1.6129)</f>
        <v>0.61290200000000006</v>
      </c>
      <c r="BA35">
        <f t="shared" ref="BA35:BL38" si="3">0*(1.6129)</f>
        <v>0</v>
      </c>
      <c r="BB35">
        <f t="shared" si="3"/>
        <v>0</v>
      </c>
      <c r="BC35">
        <f t="shared" si="3"/>
        <v>0</v>
      </c>
      <c r="BD35">
        <f t="shared" si="3"/>
        <v>0</v>
      </c>
      <c r="BE35">
        <f t="shared" si="3"/>
        <v>0</v>
      </c>
      <c r="BF35">
        <f t="shared" si="3"/>
        <v>0</v>
      </c>
      <c r="BG35">
        <f t="shared" si="3"/>
        <v>0</v>
      </c>
      <c r="BH35">
        <f t="shared" si="3"/>
        <v>0</v>
      </c>
      <c r="BI35">
        <f t="shared" si="3"/>
        <v>0</v>
      </c>
      <c r="BJ35">
        <f t="shared" si="3"/>
        <v>0</v>
      </c>
      <c r="BK35">
        <f t="shared" si="3"/>
        <v>0</v>
      </c>
      <c r="BL35">
        <f t="shared" si="3"/>
        <v>0</v>
      </c>
    </row>
    <row r="36" spans="1:64">
      <c r="A36">
        <f t="shared" si="0"/>
        <v>0</v>
      </c>
      <c r="B36">
        <f t="shared" si="0"/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1"/>
        <v>0</v>
      </c>
      <c r="L36">
        <f t="shared" si="1"/>
        <v>0</v>
      </c>
      <c r="M36">
        <f t="shared" si="1"/>
        <v>0</v>
      </c>
      <c r="N36">
        <f t="shared" si="1"/>
        <v>0</v>
      </c>
      <c r="O36">
        <f t="shared" si="1"/>
        <v>0</v>
      </c>
      <c r="P36">
        <f t="shared" si="1"/>
        <v>0</v>
      </c>
      <c r="Q36">
        <f t="shared" si="1"/>
        <v>0</v>
      </c>
      <c r="R36">
        <f t="shared" si="1"/>
        <v>0</v>
      </c>
      <c r="S36">
        <f t="shared" si="1"/>
        <v>0</v>
      </c>
      <c r="T36">
        <f t="shared" si="1"/>
        <v>0</v>
      </c>
      <c r="U36">
        <f t="shared" si="1"/>
        <v>0</v>
      </c>
      <c r="V36">
        <f t="shared" si="1"/>
        <v>0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t="s">
        <v>2</v>
      </c>
      <c r="AM36" t="s">
        <v>2</v>
      </c>
      <c r="AN36" t="s">
        <v>2</v>
      </c>
      <c r="AO36" t="s">
        <v>2</v>
      </c>
      <c r="AP36" t="s">
        <v>2</v>
      </c>
      <c r="AQ36">
        <f t="shared" si="2"/>
        <v>0</v>
      </c>
      <c r="AR36">
        <f t="shared" si="2"/>
        <v>0</v>
      </c>
      <c r="AS36">
        <f t="shared" si="2"/>
        <v>0</v>
      </c>
      <c r="AT36">
        <f t="shared" si="2"/>
        <v>0</v>
      </c>
      <c r="AU36">
        <f t="shared" si="2"/>
        <v>0</v>
      </c>
      <c r="AV36">
        <f>0.34*(1.6129)</f>
        <v>0.54838600000000004</v>
      </c>
      <c r="AW36">
        <f>0.74*(1.6129)</f>
        <v>1.193546</v>
      </c>
      <c r="AX36">
        <f>1.28*(1.6129)</f>
        <v>2.0645120000000001</v>
      </c>
      <c r="AY36">
        <f>1.1*(1.6129)</f>
        <v>1.7741900000000002</v>
      </c>
      <c r="AZ36">
        <f>0.27*(1.6129)</f>
        <v>0.43548300000000001</v>
      </c>
      <c r="BA36">
        <f t="shared" si="3"/>
        <v>0</v>
      </c>
      <c r="BB36">
        <f t="shared" si="3"/>
        <v>0</v>
      </c>
      <c r="BC36">
        <f t="shared" si="3"/>
        <v>0</v>
      </c>
      <c r="BD36">
        <f t="shared" si="3"/>
        <v>0</v>
      </c>
      <c r="BE36">
        <f t="shared" si="3"/>
        <v>0</v>
      </c>
      <c r="BF36">
        <f t="shared" si="3"/>
        <v>0</v>
      </c>
      <c r="BG36">
        <f t="shared" si="3"/>
        <v>0</v>
      </c>
      <c r="BH36">
        <f t="shared" si="3"/>
        <v>0</v>
      </c>
      <c r="BI36">
        <f t="shared" si="3"/>
        <v>0</v>
      </c>
      <c r="BJ36">
        <f t="shared" si="3"/>
        <v>0</v>
      </c>
      <c r="BK36">
        <f t="shared" si="3"/>
        <v>0</v>
      </c>
      <c r="BL36">
        <f t="shared" si="3"/>
        <v>0</v>
      </c>
    </row>
    <row r="37" spans="1:64">
      <c r="A37">
        <f t="shared" ref="A37:J41" si="4">0*(1.6129)</f>
        <v>0</v>
      </c>
      <c r="B37">
        <f t="shared" si="4"/>
        <v>0</v>
      </c>
      <c r="C37">
        <f t="shared" si="4"/>
        <v>0</v>
      </c>
      <c r="D37">
        <f t="shared" si="4"/>
        <v>0</v>
      </c>
      <c r="E37">
        <f t="shared" si="4"/>
        <v>0</v>
      </c>
      <c r="F37">
        <f t="shared" si="4"/>
        <v>0</v>
      </c>
      <c r="G37">
        <f t="shared" si="4"/>
        <v>0</v>
      </c>
      <c r="H37">
        <f t="shared" si="4"/>
        <v>0</v>
      </c>
      <c r="I37">
        <f t="shared" si="4"/>
        <v>0</v>
      </c>
      <c r="J37">
        <f t="shared" si="4"/>
        <v>0</v>
      </c>
      <c r="K37">
        <f t="shared" ref="K37:U41" si="5">0*(1.6129)</f>
        <v>0</v>
      </c>
      <c r="L37">
        <f t="shared" si="5"/>
        <v>0</v>
      </c>
      <c r="M37">
        <f t="shared" si="5"/>
        <v>0</v>
      </c>
      <c r="N37">
        <f t="shared" si="5"/>
        <v>0</v>
      </c>
      <c r="O37">
        <f t="shared" si="5"/>
        <v>0</v>
      </c>
      <c r="P37">
        <f t="shared" si="5"/>
        <v>0</v>
      </c>
      <c r="Q37">
        <f t="shared" si="5"/>
        <v>0</v>
      </c>
      <c r="R37">
        <f t="shared" si="5"/>
        <v>0</v>
      </c>
      <c r="S37">
        <f t="shared" si="5"/>
        <v>0</v>
      </c>
      <c r="T37">
        <f t="shared" si="5"/>
        <v>0</v>
      </c>
      <c r="U37">
        <f t="shared" si="5"/>
        <v>0</v>
      </c>
      <c r="V37">
        <f>0.23*(1.6129)</f>
        <v>0.37096699999999999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t="s">
        <v>2</v>
      </c>
      <c r="AM37" t="s">
        <v>2</v>
      </c>
      <c r="AN37" t="s">
        <v>2</v>
      </c>
      <c r="AO37" t="s">
        <v>2</v>
      </c>
      <c r="AP37" t="s">
        <v>2</v>
      </c>
      <c r="AQ37">
        <f t="shared" ref="AQ37:AT49" si="6">0*(1.6129)</f>
        <v>0</v>
      </c>
      <c r="AR37">
        <f t="shared" si="6"/>
        <v>0</v>
      </c>
      <c r="AS37">
        <f t="shared" si="6"/>
        <v>0</v>
      </c>
      <c r="AT37">
        <f t="shared" si="6"/>
        <v>0</v>
      </c>
      <c r="AU37">
        <f>0.15*(1.6129)</f>
        <v>0.24193499999999998</v>
      </c>
      <c r="AV37">
        <f>0.56*(1.6129)</f>
        <v>0.90322400000000014</v>
      </c>
      <c r="AW37">
        <f>1.06*(1.6129)</f>
        <v>1.7096740000000001</v>
      </c>
      <c r="AX37">
        <f>1.45*(1.6129)</f>
        <v>2.338705</v>
      </c>
      <c r="AY37">
        <f>1.17*(1.6129)</f>
        <v>1.8870929999999999</v>
      </c>
      <c r="AZ37">
        <f>0.15*(1.6129)</f>
        <v>0.24193499999999998</v>
      </c>
      <c r="BA37">
        <f t="shared" si="3"/>
        <v>0</v>
      </c>
      <c r="BB37">
        <f t="shared" si="3"/>
        <v>0</v>
      </c>
      <c r="BC37">
        <f t="shared" si="3"/>
        <v>0</v>
      </c>
      <c r="BD37">
        <f t="shared" si="3"/>
        <v>0</v>
      </c>
      <c r="BE37">
        <f t="shared" si="3"/>
        <v>0</v>
      </c>
      <c r="BF37">
        <f t="shared" si="3"/>
        <v>0</v>
      </c>
      <c r="BG37">
        <f t="shared" si="3"/>
        <v>0</v>
      </c>
      <c r="BH37">
        <f t="shared" si="3"/>
        <v>0</v>
      </c>
      <c r="BI37">
        <f t="shared" si="3"/>
        <v>0</v>
      </c>
      <c r="BJ37">
        <f t="shared" si="3"/>
        <v>0</v>
      </c>
      <c r="BK37">
        <f t="shared" si="3"/>
        <v>0</v>
      </c>
      <c r="BL37">
        <f t="shared" si="3"/>
        <v>0</v>
      </c>
    </row>
    <row r="38" spans="1:64">
      <c r="A38">
        <f t="shared" si="4"/>
        <v>0</v>
      </c>
      <c r="B38">
        <f t="shared" si="4"/>
        <v>0</v>
      </c>
      <c r="C38">
        <f t="shared" si="4"/>
        <v>0</v>
      </c>
      <c r="D38">
        <f t="shared" si="4"/>
        <v>0</v>
      </c>
      <c r="E38">
        <f t="shared" si="4"/>
        <v>0</v>
      </c>
      <c r="F38">
        <f t="shared" si="4"/>
        <v>0</v>
      </c>
      <c r="G38">
        <f t="shared" si="4"/>
        <v>0</v>
      </c>
      <c r="H38">
        <f t="shared" si="4"/>
        <v>0</v>
      </c>
      <c r="I38">
        <f t="shared" si="4"/>
        <v>0</v>
      </c>
      <c r="J38">
        <f t="shared" si="4"/>
        <v>0</v>
      </c>
      <c r="K38">
        <f t="shared" si="5"/>
        <v>0</v>
      </c>
      <c r="L38">
        <f t="shared" si="5"/>
        <v>0</v>
      </c>
      <c r="M38">
        <f t="shared" si="5"/>
        <v>0</v>
      </c>
      <c r="N38">
        <f t="shared" si="5"/>
        <v>0</v>
      </c>
      <c r="O38">
        <f t="shared" si="5"/>
        <v>0</v>
      </c>
      <c r="P38">
        <f t="shared" si="5"/>
        <v>0</v>
      </c>
      <c r="Q38">
        <f t="shared" si="5"/>
        <v>0</v>
      </c>
      <c r="R38">
        <f t="shared" si="5"/>
        <v>0</v>
      </c>
      <c r="S38">
        <f t="shared" si="5"/>
        <v>0</v>
      </c>
      <c r="T38">
        <f t="shared" si="5"/>
        <v>0</v>
      </c>
      <c r="U38">
        <f t="shared" si="5"/>
        <v>0</v>
      </c>
      <c r="V38">
        <f t="shared" ref="V38:V51" si="7">0*(1.6129)</f>
        <v>0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t="s">
        <v>2</v>
      </c>
      <c r="AM38" t="s">
        <v>2</v>
      </c>
      <c r="AN38" t="s">
        <v>2</v>
      </c>
      <c r="AO38" t="s">
        <v>2</v>
      </c>
      <c r="AP38" t="s">
        <v>2</v>
      </c>
      <c r="AQ38">
        <f t="shared" si="6"/>
        <v>0</v>
      </c>
      <c r="AR38">
        <f t="shared" si="6"/>
        <v>0</v>
      </c>
      <c r="AS38">
        <f t="shared" si="6"/>
        <v>0</v>
      </c>
      <c r="AT38">
        <f t="shared" si="6"/>
        <v>0</v>
      </c>
      <c r="AU38">
        <f>0.15*(1.6129)</f>
        <v>0.24193499999999998</v>
      </c>
      <c r="AV38">
        <f>0.6*(1.6129)</f>
        <v>0.96773999999999993</v>
      </c>
      <c r="AW38">
        <f>1.06*(1.6129)</f>
        <v>1.7096740000000001</v>
      </c>
      <c r="AX38">
        <f>1.49*(1.6129)</f>
        <v>2.4032209999999998</v>
      </c>
      <c r="AY38">
        <f>1.17*(1.6129)</f>
        <v>1.8870929999999999</v>
      </c>
      <c r="AZ38">
        <f>0.41*(1.6129)</f>
        <v>0.66128900000000002</v>
      </c>
      <c r="BA38">
        <f t="shared" si="3"/>
        <v>0</v>
      </c>
      <c r="BB38">
        <f t="shared" si="3"/>
        <v>0</v>
      </c>
      <c r="BC38">
        <f t="shared" si="3"/>
        <v>0</v>
      </c>
      <c r="BD38">
        <f t="shared" si="3"/>
        <v>0</v>
      </c>
      <c r="BE38">
        <f t="shared" si="3"/>
        <v>0</v>
      </c>
      <c r="BF38">
        <f t="shared" si="3"/>
        <v>0</v>
      </c>
      <c r="BG38">
        <f t="shared" si="3"/>
        <v>0</v>
      </c>
      <c r="BH38">
        <f t="shared" si="3"/>
        <v>0</v>
      </c>
      <c r="BI38">
        <f t="shared" si="3"/>
        <v>0</v>
      </c>
      <c r="BJ38">
        <f t="shared" si="3"/>
        <v>0</v>
      </c>
      <c r="BK38">
        <f t="shared" si="3"/>
        <v>0</v>
      </c>
      <c r="BL38">
        <f t="shared" si="3"/>
        <v>0</v>
      </c>
    </row>
    <row r="39" spans="1:64">
      <c r="A39">
        <f t="shared" si="4"/>
        <v>0</v>
      </c>
      <c r="B39">
        <f t="shared" si="4"/>
        <v>0</v>
      </c>
      <c r="C39">
        <f t="shared" si="4"/>
        <v>0</v>
      </c>
      <c r="D39">
        <f t="shared" si="4"/>
        <v>0</v>
      </c>
      <c r="E39">
        <f t="shared" si="4"/>
        <v>0</v>
      </c>
      <c r="F39">
        <f t="shared" si="4"/>
        <v>0</v>
      </c>
      <c r="G39">
        <f t="shared" si="4"/>
        <v>0</v>
      </c>
      <c r="H39">
        <f t="shared" si="4"/>
        <v>0</v>
      </c>
      <c r="I39">
        <f t="shared" si="4"/>
        <v>0</v>
      </c>
      <c r="J39">
        <f t="shared" si="4"/>
        <v>0</v>
      </c>
      <c r="K39">
        <f t="shared" si="5"/>
        <v>0</v>
      </c>
      <c r="L39">
        <f t="shared" si="5"/>
        <v>0</v>
      </c>
      <c r="M39">
        <f t="shared" si="5"/>
        <v>0</v>
      </c>
      <c r="N39">
        <f t="shared" si="5"/>
        <v>0</v>
      </c>
      <c r="O39">
        <f t="shared" si="5"/>
        <v>0</v>
      </c>
      <c r="P39">
        <f t="shared" si="5"/>
        <v>0</v>
      </c>
      <c r="Q39">
        <f t="shared" si="5"/>
        <v>0</v>
      </c>
      <c r="R39">
        <f t="shared" si="5"/>
        <v>0</v>
      </c>
      <c r="S39">
        <f t="shared" si="5"/>
        <v>0</v>
      </c>
      <c r="T39">
        <f t="shared" si="5"/>
        <v>0</v>
      </c>
      <c r="U39">
        <f t="shared" si="5"/>
        <v>0</v>
      </c>
      <c r="V39">
        <f t="shared" si="7"/>
        <v>0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t="s">
        <v>2</v>
      </c>
      <c r="AM39" t="s">
        <v>2</v>
      </c>
      <c r="AN39" t="s">
        <v>2</v>
      </c>
      <c r="AO39" t="s">
        <v>2</v>
      </c>
      <c r="AP39" t="s">
        <v>2</v>
      </c>
      <c r="AQ39">
        <f t="shared" si="6"/>
        <v>0</v>
      </c>
      <c r="AR39">
        <f t="shared" si="6"/>
        <v>0</v>
      </c>
      <c r="AS39">
        <f t="shared" si="6"/>
        <v>0</v>
      </c>
      <c r="AT39">
        <f t="shared" si="6"/>
        <v>0</v>
      </c>
      <c r="AU39">
        <f t="shared" ref="AU39:AU48" si="8">0*(1.6129)</f>
        <v>0</v>
      </c>
      <c r="AV39">
        <f>0.52*(1.6129)</f>
        <v>0.83870800000000001</v>
      </c>
      <c r="AW39">
        <f>1.13*(1.6129)</f>
        <v>1.8225769999999999</v>
      </c>
      <c r="AX39">
        <f>1.45*(1.6129)</f>
        <v>2.338705</v>
      </c>
      <c r="AY39">
        <f>1.31*(1.6129)</f>
        <v>2.1128990000000001</v>
      </c>
      <c r="AZ39">
        <f>0.88*(1.6129)</f>
        <v>1.4193519999999999</v>
      </c>
      <c r="BA39">
        <f>0.15*(1.6129)</f>
        <v>0.24193499999999998</v>
      </c>
      <c r="BB39">
        <f t="shared" ref="BB39:BL39" si="9">0*(1.6129)</f>
        <v>0</v>
      </c>
      <c r="BC39">
        <f t="shared" si="9"/>
        <v>0</v>
      </c>
      <c r="BD39">
        <f t="shared" si="9"/>
        <v>0</v>
      </c>
      <c r="BE39">
        <f t="shared" si="9"/>
        <v>0</v>
      </c>
      <c r="BF39">
        <f t="shared" si="9"/>
        <v>0</v>
      </c>
      <c r="BG39">
        <f t="shared" si="9"/>
        <v>0</v>
      </c>
      <c r="BH39">
        <f t="shared" si="9"/>
        <v>0</v>
      </c>
      <c r="BI39">
        <f t="shared" si="9"/>
        <v>0</v>
      </c>
      <c r="BJ39">
        <f t="shared" si="9"/>
        <v>0</v>
      </c>
      <c r="BK39">
        <f t="shared" si="9"/>
        <v>0</v>
      </c>
      <c r="BL39">
        <f t="shared" si="9"/>
        <v>0</v>
      </c>
    </row>
    <row r="40" spans="1:64">
      <c r="A40">
        <f t="shared" si="4"/>
        <v>0</v>
      </c>
      <c r="B40">
        <f t="shared" si="4"/>
        <v>0</v>
      </c>
      <c r="C40">
        <f t="shared" si="4"/>
        <v>0</v>
      </c>
      <c r="D40">
        <f t="shared" si="4"/>
        <v>0</v>
      </c>
      <c r="E40">
        <f t="shared" si="4"/>
        <v>0</v>
      </c>
      <c r="F40">
        <f t="shared" si="4"/>
        <v>0</v>
      </c>
      <c r="G40">
        <f t="shared" si="4"/>
        <v>0</v>
      </c>
      <c r="H40">
        <f t="shared" si="4"/>
        <v>0</v>
      </c>
      <c r="I40">
        <f t="shared" si="4"/>
        <v>0</v>
      </c>
      <c r="J40">
        <f t="shared" si="4"/>
        <v>0</v>
      </c>
      <c r="K40">
        <f t="shared" si="5"/>
        <v>0</v>
      </c>
      <c r="L40">
        <f t="shared" si="5"/>
        <v>0</v>
      </c>
      <c r="M40">
        <f t="shared" si="5"/>
        <v>0</v>
      </c>
      <c r="N40">
        <f t="shared" si="5"/>
        <v>0</v>
      </c>
      <c r="O40">
        <f t="shared" si="5"/>
        <v>0</v>
      </c>
      <c r="P40">
        <f t="shared" si="5"/>
        <v>0</v>
      </c>
      <c r="Q40">
        <f t="shared" si="5"/>
        <v>0</v>
      </c>
      <c r="R40">
        <f t="shared" si="5"/>
        <v>0</v>
      </c>
      <c r="S40">
        <f t="shared" si="5"/>
        <v>0</v>
      </c>
      <c r="T40">
        <f t="shared" si="5"/>
        <v>0</v>
      </c>
      <c r="U40">
        <f t="shared" si="5"/>
        <v>0</v>
      </c>
      <c r="V40">
        <f t="shared" si="7"/>
        <v>0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t="s">
        <v>2</v>
      </c>
      <c r="AM40" t="s">
        <v>2</v>
      </c>
      <c r="AN40" t="s">
        <v>2</v>
      </c>
      <c r="AO40" t="s">
        <v>2</v>
      </c>
      <c r="AP40" t="s">
        <v>2</v>
      </c>
      <c r="AQ40">
        <f t="shared" si="6"/>
        <v>0</v>
      </c>
      <c r="AR40">
        <f t="shared" si="6"/>
        <v>0</v>
      </c>
      <c r="AS40">
        <f t="shared" si="6"/>
        <v>0</v>
      </c>
      <c r="AT40">
        <f t="shared" si="6"/>
        <v>0</v>
      </c>
      <c r="AU40">
        <f t="shared" si="8"/>
        <v>0</v>
      </c>
      <c r="AV40">
        <f>0.38*(1.6129)</f>
        <v>0.61290200000000006</v>
      </c>
      <c r="AW40">
        <f>0.88*(1.6129)</f>
        <v>1.4193519999999999</v>
      </c>
      <c r="AX40">
        <f>1.28*(1.6129)</f>
        <v>2.0645120000000001</v>
      </c>
      <c r="AY40">
        <f>1.45*(1.6129)</f>
        <v>2.338705</v>
      </c>
      <c r="AZ40">
        <f>1.38*(1.6129)</f>
        <v>2.2258019999999998</v>
      </c>
      <c r="BA40">
        <f>0.78*(1.6129)</f>
        <v>1.258062</v>
      </c>
      <c r="BB40">
        <f>0.49*(1.6129)</f>
        <v>0.79032099999999994</v>
      </c>
      <c r="BC40">
        <f>0.3*(1.6129)</f>
        <v>0.48386999999999997</v>
      </c>
      <c r="BD40">
        <f>0.41*(1.6129)</f>
        <v>0.66128900000000002</v>
      </c>
      <c r="BE40">
        <f>0.34*(1.6129)</f>
        <v>0.54838600000000004</v>
      </c>
      <c r="BF40">
        <f>0.23*(1.6129)</f>
        <v>0.37096699999999999</v>
      </c>
      <c r="BG40">
        <f t="shared" ref="BG40:BL40" si="10">0*(1.6129)</f>
        <v>0</v>
      </c>
      <c r="BH40">
        <f t="shared" si="10"/>
        <v>0</v>
      </c>
      <c r="BI40">
        <f t="shared" si="10"/>
        <v>0</v>
      </c>
      <c r="BJ40">
        <f t="shared" si="10"/>
        <v>0</v>
      </c>
      <c r="BK40">
        <f t="shared" si="10"/>
        <v>0</v>
      </c>
      <c r="BL40">
        <f t="shared" si="10"/>
        <v>0</v>
      </c>
    </row>
    <row r="41" spans="1:64">
      <c r="A41">
        <f t="shared" si="4"/>
        <v>0</v>
      </c>
      <c r="B41">
        <f t="shared" si="4"/>
        <v>0</v>
      </c>
      <c r="C41">
        <f t="shared" si="4"/>
        <v>0</v>
      </c>
      <c r="D41">
        <f t="shared" si="4"/>
        <v>0</v>
      </c>
      <c r="E41">
        <f t="shared" si="4"/>
        <v>0</v>
      </c>
      <c r="F41">
        <f t="shared" si="4"/>
        <v>0</v>
      </c>
      <c r="G41">
        <f t="shared" si="4"/>
        <v>0</v>
      </c>
      <c r="H41">
        <f t="shared" si="4"/>
        <v>0</v>
      </c>
      <c r="I41">
        <f t="shared" si="4"/>
        <v>0</v>
      </c>
      <c r="J41">
        <f t="shared" si="4"/>
        <v>0</v>
      </c>
      <c r="K41">
        <f t="shared" si="5"/>
        <v>0</v>
      </c>
      <c r="L41">
        <f t="shared" si="5"/>
        <v>0</v>
      </c>
      <c r="M41">
        <f t="shared" si="5"/>
        <v>0</v>
      </c>
      <c r="N41">
        <f t="shared" si="5"/>
        <v>0</v>
      </c>
      <c r="O41">
        <f t="shared" si="5"/>
        <v>0</v>
      </c>
      <c r="P41">
        <f t="shared" si="5"/>
        <v>0</v>
      </c>
      <c r="Q41">
        <f t="shared" si="5"/>
        <v>0</v>
      </c>
      <c r="R41">
        <f t="shared" si="5"/>
        <v>0</v>
      </c>
      <c r="S41">
        <f t="shared" si="5"/>
        <v>0</v>
      </c>
      <c r="T41">
        <f t="shared" si="5"/>
        <v>0</v>
      </c>
      <c r="U41">
        <f t="shared" si="5"/>
        <v>0</v>
      </c>
      <c r="V41">
        <f t="shared" si="7"/>
        <v>0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t="s">
        <v>2</v>
      </c>
      <c r="AM41" t="s">
        <v>2</v>
      </c>
      <c r="AN41" t="s">
        <v>2</v>
      </c>
      <c r="AO41" t="s">
        <v>2</v>
      </c>
      <c r="AP41" t="s">
        <v>2</v>
      </c>
      <c r="AQ41">
        <f t="shared" si="6"/>
        <v>0</v>
      </c>
      <c r="AR41">
        <f t="shared" si="6"/>
        <v>0</v>
      </c>
      <c r="AS41">
        <f t="shared" si="6"/>
        <v>0</v>
      </c>
      <c r="AT41">
        <f t="shared" si="6"/>
        <v>0</v>
      </c>
      <c r="AU41">
        <f t="shared" si="8"/>
        <v>0</v>
      </c>
      <c r="AV41">
        <f t="shared" ref="AV41:AV47" si="11">0*(1.6129)</f>
        <v>0</v>
      </c>
      <c r="AW41">
        <f>0.15*(1.6129)</f>
        <v>0.24193499999999998</v>
      </c>
      <c r="AX41">
        <f>0.67*(1.6129)</f>
        <v>1.080643</v>
      </c>
      <c r="AY41">
        <f>1.24*(1.6129)</f>
        <v>1.9999959999999999</v>
      </c>
      <c r="AZ41">
        <f>1.24*(1.6129)</f>
        <v>1.9999959999999999</v>
      </c>
      <c r="BA41">
        <f>1.03*(1.6129)</f>
        <v>1.661287</v>
      </c>
      <c r="BB41">
        <f>1.24*(1.6129)</f>
        <v>1.9999959999999999</v>
      </c>
      <c r="BC41">
        <f>0.99*(1.6129)</f>
        <v>1.5967709999999999</v>
      </c>
      <c r="BD41">
        <f>1.13*(1.6129)</f>
        <v>1.8225769999999999</v>
      </c>
      <c r="BE41">
        <f>0.92*(1.6129)</f>
        <v>1.483868</v>
      </c>
      <c r="BF41">
        <f>0.74*(1.6129)</f>
        <v>1.193546</v>
      </c>
      <c r="BG41">
        <f>0.52*(1.6129)</f>
        <v>0.83870800000000001</v>
      </c>
      <c r="BH41">
        <f>0.23*(1.6129)</f>
        <v>0.37096699999999999</v>
      </c>
      <c r="BI41">
        <f>0.15*(1.6129)</f>
        <v>0.24193499999999998</v>
      </c>
      <c r="BJ41">
        <f>0*(1.6129)</f>
        <v>0</v>
      </c>
      <c r="BK41">
        <f>0*(1.6129)</f>
        <v>0</v>
      </c>
      <c r="BL41">
        <f>0*(1.6129)</f>
        <v>0</v>
      </c>
    </row>
    <row r="42" spans="1:64">
      <c r="A42">
        <f t="shared" ref="A42:L42" si="12">0*(1.6129)</f>
        <v>0</v>
      </c>
      <c r="B42">
        <f t="shared" si="12"/>
        <v>0</v>
      </c>
      <c r="C42">
        <f t="shared" si="12"/>
        <v>0</v>
      </c>
      <c r="D42">
        <f t="shared" si="12"/>
        <v>0</v>
      </c>
      <c r="E42">
        <f t="shared" si="12"/>
        <v>0</v>
      </c>
      <c r="F42">
        <f t="shared" si="12"/>
        <v>0</v>
      </c>
      <c r="G42">
        <f t="shared" si="12"/>
        <v>0</v>
      </c>
      <c r="H42">
        <f t="shared" si="12"/>
        <v>0</v>
      </c>
      <c r="I42">
        <f t="shared" si="12"/>
        <v>0</v>
      </c>
      <c r="J42">
        <f t="shared" si="12"/>
        <v>0</v>
      </c>
      <c r="K42">
        <f t="shared" si="12"/>
        <v>0</v>
      </c>
      <c r="L42">
        <f t="shared" si="12"/>
        <v>0</v>
      </c>
      <c r="M42">
        <f>0.15*(1.6129)</f>
        <v>0.24193499999999998</v>
      </c>
      <c r="N42">
        <f>0.23*(1.6129)</f>
        <v>0.37096699999999999</v>
      </c>
      <c r="O42">
        <f>0.23*(1.6129)</f>
        <v>0.37096699999999999</v>
      </c>
      <c r="P42">
        <f>0.19*(1.6129)</f>
        <v>0.30645100000000003</v>
      </c>
      <c r="Q42">
        <f>0.15*(1.6129)</f>
        <v>0.24193499999999998</v>
      </c>
      <c r="R42">
        <f t="shared" ref="R42:U51" si="13">0*(1.6129)</f>
        <v>0</v>
      </c>
      <c r="S42">
        <f t="shared" si="13"/>
        <v>0</v>
      </c>
      <c r="T42">
        <f t="shared" si="13"/>
        <v>0</v>
      </c>
      <c r="U42">
        <f t="shared" si="13"/>
        <v>0</v>
      </c>
      <c r="V42">
        <f t="shared" si="7"/>
        <v>0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t="s">
        <v>2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t="s">
        <v>2</v>
      </c>
      <c r="AM42" t="s">
        <v>2</v>
      </c>
      <c r="AN42" t="s">
        <v>2</v>
      </c>
      <c r="AO42" t="s">
        <v>2</v>
      </c>
      <c r="AP42" t="s">
        <v>2</v>
      </c>
      <c r="AQ42">
        <f t="shared" si="6"/>
        <v>0</v>
      </c>
      <c r="AR42">
        <f t="shared" si="6"/>
        <v>0</v>
      </c>
      <c r="AS42">
        <f t="shared" si="6"/>
        <v>0</v>
      </c>
      <c r="AT42">
        <f t="shared" si="6"/>
        <v>0</v>
      </c>
      <c r="AU42">
        <f t="shared" si="8"/>
        <v>0</v>
      </c>
      <c r="AV42">
        <f t="shared" si="11"/>
        <v>0</v>
      </c>
      <c r="AW42">
        <f>0*(1.6129)</f>
        <v>0</v>
      </c>
      <c r="AX42">
        <f>0.15*(1.6129)</f>
        <v>0.24193499999999998</v>
      </c>
      <c r="AY42">
        <f>0.67*(1.6129)</f>
        <v>1.080643</v>
      </c>
      <c r="AZ42">
        <f>0.63*(1.6129)</f>
        <v>1.016127</v>
      </c>
      <c r="BA42">
        <f>1.21*(1.6129)</f>
        <v>1.9516089999999999</v>
      </c>
      <c r="BB42">
        <f>1.38*(1.6129)</f>
        <v>2.2258019999999998</v>
      </c>
      <c r="BC42">
        <f>1.38*(1.6129)</f>
        <v>2.2258019999999998</v>
      </c>
      <c r="BD42">
        <f>1.35*(1.6129)</f>
        <v>2.1774150000000003</v>
      </c>
      <c r="BE42">
        <f>1.1*(1.6129)</f>
        <v>1.7741900000000002</v>
      </c>
      <c r="BF42">
        <f>0.99*(1.6129)</f>
        <v>1.5967709999999999</v>
      </c>
      <c r="BG42">
        <f>0.81*(1.6129)</f>
        <v>1.3064490000000002</v>
      </c>
      <c r="BH42">
        <f>0.6*(1.6129)</f>
        <v>0.96773999999999993</v>
      </c>
      <c r="BI42">
        <f>0.38*(1.6129)</f>
        <v>0.61290200000000006</v>
      </c>
      <c r="BJ42">
        <f>0.15*(1.6129)</f>
        <v>0.24193499999999998</v>
      </c>
      <c r="BK42">
        <f t="shared" ref="BK42:BL46" si="14">0*(1.6129)</f>
        <v>0</v>
      </c>
      <c r="BL42">
        <f t="shared" si="14"/>
        <v>0</v>
      </c>
    </row>
    <row r="43" spans="1:64">
      <c r="A43">
        <f t="shared" ref="A43:K43" si="15">0*(1.6129)</f>
        <v>0</v>
      </c>
      <c r="B43">
        <f t="shared" si="15"/>
        <v>0</v>
      </c>
      <c r="C43">
        <f t="shared" si="15"/>
        <v>0</v>
      </c>
      <c r="D43">
        <f t="shared" si="15"/>
        <v>0</v>
      </c>
      <c r="E43">
        <f t="shared" si="15"/>
        <v>0</v>
      </c>
      <c r="F43">
        <f t="shared" si="15"/>
        <v>0</v>
      </c>
      <c r="G43">
        <f t="shared" si="15"/>
        <v>0</v>
      </c>
      <c r="H43">
        <f t="shared" si="15"/>
        <v>0</v>
      </c>
      <c r="I43">
        <f t="shared" si="15"/>
        <v>0</v>
      </c>
      <c r="J43">
        <f t="shared" si="15"/>
        <v>0</v>
      </c>
      <c r="K43">
        <f t="shared" si="15"/>
        <v>0</v>
      </c>
      <c r="L43">
        <f>0.23*(1.6129)</f>
        <v>0.37096699999999999</v>
      </c>
      <c r="M43">
        <f>0.3*(1.6129)</f>
        <v>0.48386999999999997</v>
      </c>
      <c r="N43">
        <f>0.45*(1.6129)</f>
        <v>0.72580500000000003</v>
      </c>
      <c r="O43">
        <f>0.45*(1.6129)</f>
        <v>0.72580500000000003</v>
      </c>
      <c r="P43">
        <f>0.49*(1.6129)</f>
        <v>0.79032099999999994</v>
      </c>
      <c r="Q43">
        <f>0.3*(1.6129)</f>
        <v>0.48386999999999997</v>
      </c>
      <c r="R43">
        <f t="shared" si="13"/>
        <v>0</v>
      </c>
      <c r="S43">
        <f t="shared" si="13"/>
        <v>0</v>
      </c>
      <c r="T43">
        <f t="shared" si="13"/>
        <v>0</v>
      </c>
      <c r="U43">
        <f t="shared" si="13"/>
        <v>0</v>
      </c>
      <c r="V43">
        <f t="shared" si="7"/>
        <v>0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t="s">
        <v>2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t="s">
        <v>2</v>
      </c>
      <c r="AM43" t="s">
        <v>2</v>
      </c>
      <c r="AN43" t="s">
        <v>2</v>
      </c>
      <c r="AO43" t="s">
        <v>2</v>
      </c>
      <c r="AP43" t="s">
        <v>2</v>
      </c>
      <c r="AQ43">
        <f t="shared" si="6"/>
        <v>0</v>
      </c>
      <c r="AR43">
        <f t="shared" si="6"/>
        <v>0</v>
      </c>
      <c r="AS43">
        <f t="shared" si="6"/>
        <v>0</v>
      </c>
      <c r="AT43">
        <f t="shared" si="6"/>
        <v>0</v>
      </c>
      <c r="AU43">
        <f t="shared" si="8"/>
        <v>0</v>
      </c>
      <c r="AV43">
        <f t="shared" si="11"/>
        <v>0</v>
      </c>
      <c r="AW43">
        <f>0*(1.6129)</f>
        <v>0</v>
      </c>
      <c r="AX43">
        <f>0*(1.6129)</f>
        <v>0</v>
      </c>
      <c r="AY43">
        <f>0.27*(1.6129)</f>
        <v>0.43548300000000001</v>
      </c>
      <c r="AZ43">
        <f>0.41*(1.6129)</f>
        <v>0.66128900000000002</v>
      </c>
      <c r="BA43">
        <f>1.06*(1.6129)</f>
        <v>1.7096740000000001</v>
      </c>
      <c r="BB43">
        <f>1.28*(1.6129)</f>
        <v>2.0645120000000001</v>
      </c>
      <c r="BC43">
        <f>1.42*(1.6129)</f>
        <v>2.2903180000000001</v>
      </c>
      <c r="BD43">
        <f>1.24*(1.6129)</f>
        <v>1.9999959999999999</v>
      </c>
      <c r="BE43">
        <f>1.28*(1.6129)</f>
        <v>2.0645120000000001</v>
      </c>
      <c r="BF43">
        <f>1.17*(1.6129)</f>
        <v>1.8870929999999999</v>
      </c>
      <c r="BG43">
        <f>0.74*(1.6129)</f>
        <v>1.193546</v>
      </c>
      <c r="BH43">
        <f>0.67*(1.6129)</f>
        <v>1.080643</v>
      </c>
      <c r="BI43">
        <f>0.41*(1.6129)</f>
        <v>0.66128900000000002</v>
      </c>
      <c r="BJ43">
        <f>0.23*(1.6129)</f>
        <v>0.37096699999999999</v>
      </c>
      <c r="BK43">
        <f t="shared" si="14"/>
        <v>0</v>
      </c>
      <c r="BL43">
        <f t="shared" si="14"/>
        <v>0</v>
      </c>
    </row>
    <row r="44" spans="1:64">
      <c r="A44">
        <f t="shared" ref="A44:J45" si="16">0*(1.6129)</f>
        <v>0</v>
      </c>
      <c r="B44">
        <f t="shared" si="16"/>
        <v>0</v>
      </c>
      <c r="C44">
        <f t="shared" si="16"/>
        <v>0</v>
      </c>
      <c r="D44">
        <f t="shared" si="16"/>
        <v>0</v>
      </c>
      <c r="E44">
        <f t="shared" si="16"/>
        <v>0</v>
      </c>
      <c r="F44">
        <f t="shared" si="16"/>
        <v>0</v>
      </c>
      <c r="G44">
        <f t="shared" si="16"/>
        <v>0</v>
      </c>
      <c r="H44">
        <f t="shared" si="16"/>
        <v>0</v>
      </c>
      <c r="I44">
        <f t="shared" si="16"/>
        <v>0</v>
      </c>
      <c r="J44">
        <f t="shared" si="16"/>
        <v>0</v>
      </c>
      <c r="K44">
        <f>0.23*(1.6129)</f>
        <v>0.37096699999999999</v>
      </c>
      <c r="L44">
        <f>0.45*(1.6129)</f>
        <v>0.72580500000000003</v>
      </c>
      <c r="M44">
        <f>0.6*(1.6129)</f>
        <v>0.96773999999999993</v>
      </c>
      <c r="N44">
        <f>0.78*(1.6129)</f>
        <v>1.258062</v>
      </c>
      <c r="O44">
        <f>0.81*(1.6129)</f>
        <v>1.3064490000000002</v>
      </c>
      <c r="P44">
        <f>0.74*(1.6129)</f>
        <v>1.193546</v>
      </c>
      <c r="Q44">
        <f>0.49*(1.6129)</f>
        <v>0.79032099999999994</v>
      </c>
      <c r="R44">
        <f t="shared" si="13"/>
        <v>0</v>
      </c>
      <c r="S44">
        <f t="shared" si="13"/>
        <v>0</v>
      </c>
      <c r="T44">
        <f t="shared" si="13"/>
        <v>0</v>
      </c>
      <c r="U44">
        <f t="shared" si="13"/>
        <v>0</v>
      </c>
      <c r="V44">
        <f t="shared" si="7"/>
        <v>0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t="s">
        <v>2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t="s">
        <v>2</v>
      </c>
      <c r="AM44" t="s">
        <v>2</v>
      </c>
      <c r="AN44" t="s">
        <v>2</v>
      </c>
      <c r="AO44" t="s">
        <v>2</v>
      </c>
      <c r="AP44" t="s">
        <v>2</v>
      </c>
      <c r="AQ44">
        <f t="shared" si="6"/>
        <v>0</v>
      </c>
      <c r="AR44">
        <f t="shared" si="6"/>
        <v>0</v>
      </c>
      <c r="AS44">
        <f t="shared" si="6"/>
        <v>0</v>
      </c>
      <c r="AT44">
        <f t="shared" si="6"/>
        <v>0</v>
      </c>
      <c r="AU44">
        <f t="shared" si="8"/>
        <v>0</v>
      </c>
      <c r="AV44">
        <f t="shared" si="11"/>
        <v>0</v>
      </c>
      <c r="AW44">
        <f>0*(1.6129)</f>
        <v>0</v>
      </c>
      <c r="AX44">
        <f>0*(1.6129)</f>
        <v>0</v>
      </c>
      <c r="AY44">
        <f>0*(1.6129)</f>
        <v>0</v>
      </c>
      <c r="AZ44">
        <f>0.38*(1.6129)</f>
        <v>0.61290200000000006</v>
      </c>
      <c r="BA44">
        <f>0.78*(1.6129)</f>
        <v>1.258062</v>
      </c>
      <c r="BB44">
        <f>1.21*(1.6129)</f>
        <v>1.9516089999999999</v>
      </c>
      <c r="BC44">
        <f>1.38*(1.6129)</f>
        <v>2.2258019999999998</v>
      </c>
      <c r="BD44">
        <f>1.24*(1.6129)</f>
        <v>1.9999959999999999</v>
      </c>
      <c r="BE44">
        <f>1.17*(1.6129)</f>
        <v>1.8870929999999999</v>
      </c>
      <c r="BF44">
        <f>1.1*(1.6129)</f>
        <v>1.7741900000000002</v>
      </c>
      <c r="BG44">
        <f>0.74*(1.6129)</f>
        <v>1.193546</v>
      </c>
      <c r="BH44">
        <f>0.6*(1.6129)</f>
        <v>0.96773999999999993</v>
      </c>
      <c r="BI44">
        <f>0.34*(1.6129)</f>
        <v>0.54838600000000004</v>
      </c>
      <c r="BJ44">
        <f>0.19*(1.6129)</f>
        <v>0.30645100000000003</v>
      </c>
      <c r="BK44">
        <f t="shared" si="14"/>
        <v>0</v>
      </c>
      <c r="BL44">
        <f t="shared" si="14"/>
        <v>0</v>
      </c>
    </row>
    <row r="45" spans="1:64">
      <c r="A45">
        <f t="shared" si="16"/>
        <v>0</v>
      </c>
      <c r="B45">
        <f t="shared" si="16"/>
        <v>0</v>
      </c>
      <c r="C45">
        <f t="shared" si="16"/>
        <v>0</v>
      </c>
      <c r="D45">
        <f t="shared" si="16"/>
        <v>0</v>
      </c>
      <c r="E45">
        <f t="shared" si="16"/>
        <v>0</v>
      </c>
      <c r="F45">
        <f t="shared" si="16"/>
        <v>0</v>
      </c>
      <c r="G45">
        <f t="shared" si="16"/>
        <v>0</v>
      </c>
      <c r="H45">
        <f t="shared" si="16"/>
        <v>0</v>
      </c>
      <c r="I45">
        <f t="shared" si="16"/>
        <v>0</v>
      </c>
      <c r="J45">
        <f t="shared" si="16"/>
        <v>0</v>
      </c>
      <c r="K45">
        <f>0.23*(1.6129)</f>
        <v>0.37096699999999999</v>
      </c>
      <c r="L45">
        <f>0.45*(1.6129)</f>
        <v>0.72580500000000003</v>
      </c>
      <c r="M45">
        <f>0.56*(1.6129)</f>
        <v>0.90322400000000014</v>
      </c>
      <c r="N45">
        <f>0.78*(1.6129)</f>
        <v>1.258062</v>
      </c>
      <c r="O45">
        <f>0.74*(1.6129)</f>
        <v>1.193546</v>
      </c>
      <c r="P45">
        <f>0.7*(1.6129)</f>
        <v>1.12903</v>
      </c>
      <c r="Q45">
        <f>0.38*(1.6129)</f>
        <v>0.61290200000000006</v>
      </c>
      <c r="R45">
        <f t="shared" si="13"/>
        <v>0</v>
      </c>
      <c r="S45">
        <f t="shared" si="13"/>
        <v>0</v>
      </c>
      <c r="T45">
        <f t="shared" si="13"/>
        <v>0</v>
      </c>
      <c r="U45">
        <f t="shared" si="13"/>
        <v>0</v>
      </c>
      <c r="V45">
        <f t="shared" si="7"/>
        <v>0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t="s">
        <v>2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t="s">
        <v>2</v>
      </c>
      <c r="AM45" t="s">
        <v>2</v>
      </c>
      <c r="AN45" t="s">
        <v>2</v>
      </c>
      <c r="AO45" t="s">
        <v>2</v>
      </c>
      <c r="AP45" t="s">
        <v>2</v>
      </c>
      <c r="AQ45">
        <f t="shared" si="6"/>
        <v>0</v>
      </c>
      <c r="AR45">
        <f t="shared" si="6"/>
        <v>0</v>
      </c>
      <c r="AS45">
        <f t="shared" si="6"/>
        <v>0</v>
      </c>
      <c r="AT45">
        <f t="shared" si="6"/>
        <v>0</v>
      </c>
      <c r="AU45">
        <f t="shared" si="8"/>
        <v>0</v>
      </c>
      <c r="AV45">
        <f t="shared" si="11"/>
        <v>0</v>
      </c>
      <c r="AW45">
        <f>0*(1.6129)</f>
        <v>0</v>
      </c>
      <c r="AX45">
        <f>0*(1.6129)</f>
        <v>0</v>
      </c>
      <c r="AY45">
        <f>0*(1.6129)</f>
        <v>0</v>
      </c>
      <c r="AZ45">
        <f>0.3*(1.6129)</f>
        <v>0.48386999999999997</v>
      </c>
      <c r="BA45">
        <f>0.78*(1.6129)</f>
        <v>1.258062</v>
      </c>
      <c r="BB45">
        <f>1.17*(1.6129)</f>
        <v>1.8870929999999999</v>
      </c>
      <c r="BC45">
        <f>1.24*(1.6129)</f>
        <v>1.9999959999999999</v>
      </c>
      <c r="BD45">
        <f>1.17*(1.6129)</f>
        <v>1.8870929999999999</v>
      </c>
      <c r="BE45">
        <f>1.1*(1.6129)</f>
        <v>1.7741900000000002</v>
      </c>
      <c r="BF45">
        <f>0.99*(1.6129)</f>
        <v>1.5967709999999999</v>
      </c>
      <c r="BG45">
        <f>0.7*(1.6129)</f>
        <v>1.12903</v>
      </c>
      <c r="BH45">
        <f>0.45*(1.6129)</f>
        <v>0.72580500000000003</v>
      </c>
      <c r="BI45">
        <f>0.27*(1.6129)</f>
        <v>0.43548300000000001</v>
      </c>
      <c r="BJ45">
        <f>0.15*(1.6129)</f>
        <v>0.24193499999999998</v>
      </c>
      <c r="BK45">
        <f t="shared" si="14"/>
        <v>0</v>
      </c>
      <c r="BL45">
        <f t="shared" si="14"/>
        <v>0</v>
      </c>
    </row>
    <row r="46" spans="1:64">
      <c r="A46">
        <f t="shared" ref="A46:H47" si="17">0*(1.6129)</f>
        <v>0</v>
      </c>
      <c r="B46">
        <f t="shared" si="17"/>
        <v>0</v>
      </c>
      <c r="C46">
        <f t="shared" si="17"/>
        <v>0</v>
      </c>
      <c r="D46">
        <f t="shared" si="17"/>
        <v>0</v>
      </c>
      <c r="E46">
        <f t="shared" si="17"/>
        <v>0</v>
      </c>
      <c r="F46">
        <f t="shared" si="17"/>
        <v>0</v>
      </c>
      <c r="G46">
        <f t="shared" si="17"/>
        <v>0</v>
      </c>
      <c r="H46">
        <f t="shared" si="17"/>
        <v>0</v>
      </c>
      <c r="I46">
        <f>0.23*(1.6129)</f>
        <v>0.37096699999999999</v>
      </c>
      <c r="J46">
        <f>0.27*(1.6129)</f>
        <v>0.43548300000000001</v>
      </c>
      <c r="K46">
        <f>0.38*(1.6129)</f>
        <v>0.61290200000000006</v>
      </c>
      <c r="L46">
        <f>0.34*(1.6129)</f>
        <v>0.54838600000000004</v>
      </c>
      <c r="M46">
        <f>0.38*(1.6129)</f>
        <v>0.61290200000000006</v>
      </c>
      <c r="N46">
        <f>0.6*(1.6129)</f>
        <v>0.96773999999999993</v>
      </c>
      <c r="O46">
        <f>0.6*(1.6129)</f>
        <v>0.96773999999999993</v>
      </c>
      <c r="P46">
        <f>0.49*(1.6129)</f>
        <v>0.79032099999999994</v>
      </c>
      <c r="Q46">
        <f>0.23*(1.6129)</f>
        <v>0.37096699999999999</v>
      </c>
      <c r="R46">
        <f t="shared" si="13"/>
        <v>0</v>
      </c>
      <c r="S46">
        <f t="shared" si="13"/>
        <v>0</v>
      </c>
      <c r="T46">
        <f t="shared" si="13"/>
        <v>0</v>
      </c>
      <c r="U46">
        <f t="shared" si="13"/>
        <v>0</v>
      </c>
      <c r="V46">
        <f t="shared" si="7"/>
        <v>0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t="s">
        <v>2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t="s">
        <v>2</v>
      </c>
      <c r="AM46" t="s">
        <v>2</v>
      </c>
      <c r="AN46" t="s">
        <v>2</v>
      </c>
      <c r="AO46" t="s">
        <v>2</v>
      </c>
      <c r="AP46" t="s">
        <v>2</v>
      </c>
      <c r="AQ46">
        <f t="shared" si="6"/>
        <v>0</v>
      </c>
      <c r="AR46">
        <f t="shared" si="6"/>
        <v>0</v>
      </c>
      <c r="AS46">
        <f t="shared" si="6"/>
        <v>0</v>
      </c>
      <c r="AT46">
        <f t="shared" si="6"/>
        <v>0</v>
      </c>
      <c r="AU46">
        <f t="shared" si="8"/>
        <v>0</v>
      </c>
      <c r="AV46">
        <f t="shared" si="11"/>
        <v>0</v>
      </c>
      <c r="AW46">
        <f>0*(1.6129)</f>
        <v>0</v>
      </c>
      <c r="AX46">
        <f>0*(1.6129)</f>
        <v>0</v>
      </c>
      <c r="AY46">
        <f>0*(1.6129)</f>
        <v>0</v>
      </c>
      <c r="AZ46">
        <f>0.23*(1.6129)</f>
        <v>0.37096699999999999</v>
      </c>
      <c r="BA46">
        <f>0.67*(1.6129)</f>
        <v>1.080643</v>
      </c>
      <c r="BB46">
        <f>1.03*(1.6129)</f>
        <v>1.661287</v>
      </c>
      <c r="BC46">
        <f>1.03*(1.6129)</f>
        <v>1.661287</v>
      </c>
      <c r="BD46">
        <f>0.88*(1.6129)</f>
        <v>1.4193519999999999</v>
      </c>
      <c r="BE46">
        <f>0.85*(1.6129)</f>
        <v>1.370965</v>
      </c>
      <c r="BF46">
        <f>0.6*(1.6129)</f>
        <v>0.96773999999999993</v>
      </c>
      <c r="BG46">
        <f>0.41*(1.6129)</f>
        <v>0.66128900000000002</v>
      </c>
      <c r="BH46">
        <f>0.27*(1.6129)</f>
        <v>0.43548300000000001</v>
      </c>
      <c r="BI46">
        <f>0.23*(1.6129)</f>
        <v>0.37096699999999999</v>
      </c>
      <c r="BJ46">
        <f>0.19*(1.6129)</f>
        <v>0.30645100000000003</v>
      </c>
      <c r="BK46">
        <f t="shared" si="14"/>
        <v>0</v>
      </c>
      <c r="BL46">
        <f t="shared" si="14"/>
        <v>0</v>
      </c>
    </row>
    <row r="47" spans="1:64">
      <c r="A47">
        <f t="shared" si="17"/>
        <v>0</v>
      </c>
      <c r="B47">
        <f t="shared" si="17"/>
        <v>0</v>
      </c>
      <c r="C47">
        <f t="shared" si="17"/>
        <v>0</v>
      </c>
      <c r="D47">
        <f t="shared" si="17"/>
        <v>0</v>
      </c>
      <c r="E47">
        <f t="shared" si="17"/>
        <v>0</v>
      </c>
      <c r="F47">
        <f t="shared" si="17"/>
        <v>0</v>
      </c>
      <c r="G47">
        <f t="shared" si="17"/>
        <v>0</v>
      </c>
      <c r="H47">
        <f t="shared" si="17"/>
        <v>0</v>
      </c>
      <c r="I47">
        <f>0.19*(1.6129)</f>
        <v>0.30645100000000003</v>
      </c>
      <c r="J47">
        <f>0.34*(1.6129)</f>
        <v>0.54838600000000004</v>
      </c>
      <c r="K47">
        <f>0.49*(1.6129)</f>
        <v>0.79032099999999994</v>
      </c>
      <c r="L47">
        <f>0.56*(1.6129)</f>
        <v>0.90322400000000014</v>
      </c>
      <c r="M47">
        <f>0.52*(1.6129)</f>
        <v>0.83870800000000001</v>
      </c>
      <c r="N47">
        <f>0.45*(1.6129)</f>
        <v>0.72580500000000003</v>
      </c>
      <c r="O47">
        <f>0.38*(1.6129)</f>
        <v>0.61290200000000006</v>
      </c>
      <c r="P47">
        <f>0.34*(1.6129)</f>
        <v>0.54838600000000004</v>
      </c>
      <c r="Q47">
        <f>0.15*(1.6129)</f>
        <v>0.24193499999999998</v>
      </c>
      <c r="R47">
        <f t="shared" si="13"/>
        <v>0</v>
      </c>
      <c r="S47">
        <f t="shared" si="13"/>
        <v>0</v>
      </c>
      <c r="T47">
        <f t="shared" si="13"/>
        <v>0</v>
      </c>
      <c r="U47">
        <f t="shared" si="13"/>
        <v>0</v>
      </c>
      <c r="V47">
        <f t="shared" si="7"/>
        <v>0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t="s">
        <v>2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t="s">
        <v>2</v>
      </c>
      <c r="AM47" t="s">
        <v>2</v>
      </c>
      <c r="AN47" t="s">
        <v>2</v>
      </c>
      <c r="AO47" t="s">
        <v>2</v>
      </c>
      <c r="AP47" t="s">
        <v>2</v>
      </c>
      <c r="AQ47">
        <f t="shared" si="6"/>
        <v>0</v>
      </c>
      <c r="AR47">
        <f t="shared" si="6"/>
        <v>0</v>
      </c>
      <c r="AS47">
        <f t="shared" si="6"/>
        <v>0</v>
      </c>
      <c r="AT47">
        <f t="shared" si="6"/>
        <v>0</v>
      </c>
      <c r="AU47">
        <f t="shared" si="8"/>
        <v>0</v>
      </c>
      <c r="AV47">
        <f t="shared" si="11"/>
        <v>0</v>
      </c>
      <c r="AW47">
        <f>0.15*(1.6129)</f>
        <v>0.24193499999999998</v>
      </c>
      <c r="AX47">
        <f>0.15*(1.6129)</f>
        <v>0.24193499999999998</v>
      </c>
      <c r="AY47">
        <f>0.15*(1.6129)</f>
        <v>0.24193499999999998</v>
      </c>
      <c r="AZ47">
        <f>0.23*(1.6129)</f>
        <v>0.37096699999999999</v>
      </c>
      <c r="BA47">
        <f>0.49*(1.6129)</f>
        <v>0.79032099999999994</v>
      </c>
      <c r="BB47">
        <f>0.6*(1.6129)</f>
        <v>0.96773999999999993</v>
      </c>
      <c r="BC47">
        <f>0.38*(1.6129)</f>
        <v>0.61290200000000006</v>
      </c>
      <c r="BD47">
        <f>0.38*(1.6129)</f>
        <v>0.61290200000000006</v>
      </c>
      <c r="BE47">
        <f>0.38*(1.6129)</f>
        <v>0.61290200000000006</v>
      </c>
      <c r="BF47">
        <f>0.3*(1.6129)</f>
        <v>0.48386999999999997</v>
      </c>
      <c r="BG47">
        <f>0.23*(1.6129)</f>
        <v>0.37096699999999999</v>
      </c>
      <c r="BH47">
        <f>0.27*(1.6129)</f>
        <v>0.43548300000000001</v>
      </c>
      <c r="BI47">
        <f>0.27*(1.6129)</f>
        <v>0.43548300000000001</v>
      </c>
      <c r="BJ47">
        <f>0.23*(1.6129)</f>
        <v>0.37096699999999999</v>
      </c>
      <c r="BK47">
        <f>0.15*(1.6129)</f>
        <v>0.24193499999999998</v>
      </c>
      <c r="BL47">
        <f t="shared" ref="BL47:BL61" si="18">0*(1.6129)</f>
        <v>0</v>
      </c>
    </row>
    <row r="48" spans="1:64">
      <c r="A48">
        <f t="shared" ref="A48:F48" si="19">0*(1.6129)</f>
        <v>0</v>
      </c>
      <c r="B48">
        <f t="shared" si="19"/>
        <v>0</v>
      </c>
      <c r="C48">
        <f t="shared" si="19"/>
        <v>0</v>
      </c>
      <c r="D48">
        <f t="shared" si="19"/>
        <v>0</v>
      </c>
      <c r="E48">
        <f t="shared" si="19"/>
        <v>0</v>
      </c>
      <c r="F48">
        <f t="shared" si="19"/>
        <v>0</v>
      </c>
      <c r="G48">
        <f>0.15*(1.6129)</f>
        <v>0.24193499999999998</v>
      </c>
      <c r="H48">
        <f>0.15*(1.6129)</f>
        <v>0.24193499999999998</v>
      </c>
      <c r="I48">
        <f>0.34*(1.6129)</f>
        <v>0.54838600000000004</v>
      </c>
      <c r="J48">
        <f>0.41*(1.6129)</f>
        <v>0.66128900000000002</v>
      </c>
      <c r="K48">
        <f>0.52*(1.6129)</f>
        <v>0.83870800000000001</v>
      </c>
      <c r="L48">
        <f>0.52*(1.6129)</f>
        <v>0.83870800000000001</v>
      </c>
      <c r="M48">
        <f>0.45*(1.6129)</f>
        <v>0.72580500000000003</v>
      </c>
      <c r="N48">
        <f>0.34*(1.6129)</f>
        <v>0.54838600000000004</v>
      </c>
      <c r="O48">
        <f>0.23*(1.6129)</f>
        <v>0.37096699999999999</v>
      </c>
      <c r="P48">
        <f>0.15*(1.6129)</f>
        <v>0.24193499999999998</v>
      </c>
      <c r="Q48">
        <f>0*(1.6129)</f>
        <v>0</v>
      </c>
      <c r="R48">
        <f t="shared" si="13"/>
        <v>0</v>
      </c>
      <c r="S48">
        <f t="shared" si="13"/>
        <v>0</v>
      </c>
      <c r="T48">
        <f t="shared" si="13"/>
        <v>0</v>
      </c>
      <c r="U48">
        <f t="shared" si="13"/>
        <v>0</v>
      </c>
      <c r="V48">
        <f t="shared" si="7"/>
        <v>0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t="s">
        <v>2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t="s">
        <v>2</v>
      </c>
      <c r="AM48" t="s">
        <v>2</v>
      </c>
      <c r="AN48" t="s">
        <v>2</v>
      </c>
      <c r="AO48" t="s">
        <v>2</v>
      </c>
      <c r="AP48" t="s">
        <v>2</v>
      </c>
      <c r="AQ48">
        <f t="shared" si="6"/>
        <v>0</v>
      </c>
      <c r="AR48">
        <f t="shared" si="6"/>
        <v>0</v>
      </c>
      <c r="AS48">
        <f t="shared" si="6"/>
        <v>0</v>
      </c>
      <c r="AT48">
        <f t="shared" si="6"/>
        <v>0</v>
      </c>
      <c r="AU48">
        <f t="shared" si="8"/>
        <v>0</v>
      </c>
      <c r="AV48">
        <f>0.27*(1.6129)</f>
        <v>0.43548300000000001</v>
      </c>
      <c r="AW48">
        <f>0.81*(1.6129)</f>
        <v>1.3064490000000002</v>
      </c>
      <c r="AX48">
        <f>0.81*(1.6129)</f>
        <v>1.3064490000000002</v>
      </c>
      <c r="AY48">
        <f>0.63*(1.6129)</f>
        <v>1.016127</v>
      </c>
      <c r="AZ48">
        <f>0.6*(1.6129)</f>
        <v>0.96773999999999993</v>
      </c>
      <c r="BA48">
        <f>0.74*(1.6129)</f>
        <v>1.193546</v>
      </c>
      <c r="BB48">
        <f>0.67*(1.6129)</f>
        <v>1.080643</v>
      </c>
      <c r="BC48">
        <f>0.6*(1.6129)</f>
        <v>0.96773999999999993</v>
      </c>
      <c r="BD48">
        <f>0.49*(1.6129)</f>
        <v>0.79032099999999994</v>
      </c>
      <c r="BE48">
        <f>0.52*(1.6129)</f>
        <v>0.83870800000000001</v>
      </c>
      <c r="BF48">
        <f>0.41*(1.6129)</f>
        <v>0.66128900000000002</v>
      </c>
      <c r="BG48">
        <f>0.41*(1.6129)</f>
        <v>0.66128900000000002</v>
      </c>
      <c r="BH48">
        <f>0.38*(1.6129)</f>
        <v>0.61290200000000006</v>
      </c>
      <c r="BI48">
        <f>0.27*(1.6129)</f>
        <v>0.43548300000000001</v>
      </c>
      <c r="BJ48">
        <f>0.27*(1.6129)</f>
        <v>0.43548300000000001</v>
      </c>
      <c r="BK48">
        <f t="shared" ref="BK48:BK61" si="20">0*(1.6129)</f>
        <v>0</v>
      </c>
      <c r="BL48">
        <f t="shared" si="18"/>
        <v>0</v>
      </c>
    </row>
    <row r="49" spans="1:64">
      <c r="A49">
        <f t="shared" ref="A49:E51" si="21">0*(1.6129)</f>
        <v>0</v>
      </c>
      <c r="B49">
        <f t="shared" si="21"/>
        <v>0</v>
      </c>
      <c r="C49">
        <f t="shared" si="21"/>
        <v>0</v>
      </c>
      <c r="D49">
        <f t="shared" si="21"/>
        <v>0</v>
      </c>
      <c r="E49">
        <f t="shared" si="21"/>
        <v>0</v>
      </c>
      <c r="F49">
        <f>0.15*(1.6129)</f>
        <v>0.24193499999999998</v>
      </c>
      <c r="G49">
        <f>0*(1.6129)</f>
        <v>0</v>
      </c>
      <c r="H49">
        <f>0.23*(1.6129)</f>
        <v>0.37096699999999999</v>
      </c>
      <c r="I49">
        <f>0.34*(1.6129)</f>
        <v>0.54838600000000004</v>
      </c>
      <c r="J49">
        <f>0.3*(1.6129)</f>
        <v>0.48386999999999997</v>
      </c>
      <c r="K49">
        <f>0.34*(1.6129)</f>
        <v>0.54838600000000004</v>
      </c>
      <c r="L49">
        <f>0.3*(1.6129)</f>
        <v>0.48386999999999997</v>
      </c>
      <c r="M49">
        <f>0.27*(1.6129)</f>
        <v>0.43548300000000001</v>
      </c>
      <c r="N49">
        <f t="shared" ref="N49:P52" si="22">0*(1.6129)</f>
        <v>0</v>
      </c>
      <c r="O49">
        <f t="shared" si="22"/>
        <v>0</v>
      </c>
      <c r="P49">
        <f t="shared" si="22"/>
        <v>0</v>
      </c>
      <c r="Q49">
        <f>0*(1.6129)</f>
        <v>0</v>
      </c>
      <c r="R49">
        <f t="shared" si="13"/>
        <v>0</v>
      </c>
      <c r="S49">
        <f t="shared" si="13"/>
        <v>0</v>
      </c>
      <c r="T49">
        <f t="shared" si="13"/>
        <v>0</v>
      </c>
      <c r="U49">
        <f t="shared" si="13"/>
        <v>0</v>
      </c>
      <c r="V49">
        <f t="shared" si="7"/>
        <v>0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t="s">
        <v>2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t="s">
        <v>2</v>
      </c>
      <c r="AM49" t="s">
        <v>2</v>
      </c>
      <c r="AN49" t="s">
        <v>2</v>
      </c>
      <c r="AO49" t="s">
        <v>2</v>
      </c>
      <c r="AP49" t="s">
        <v>2</v>
      </c>
      <c r="AQ49">
        <f t="shared" si="6"/>
        <v>0</v>
      </c>
      <c r="AR49">
        <f t="shared" si="6"/>
        <v>0</v>
      </c>
      <c r="AS49">
        <f t="shared" si="6"/>
        <v>0</v>
      </c>
      <c r="AT49">
        <f t="shared" si="6"/>
        <v>0</v>
      </c>
      <c r="AU49">
        <f>0.23*(1.6129)</f>
        <v>0.37096699999999999</v>
      </c>
      <c r="AV49">
        <f>0.74*(1.6129)</f>
        <v>1.193546</v>
      </c>
      <c r="AW49">
        <f>1.31*(1.6129)</f>
        <v>2.1128990000000001</v>
      </c>
      <c r="AX49">
        <f>1.42*(1.6129)</f>
        <v>2.2903180000000001</v>
      </c>
      <c r="AY49">
        <f>1.13*(1.6129)</f>
        <v>1.8225769999999999</v>
      </c>
      <c r="AZ49">
        <f>1.06*(1.6129)</f>
        <v>1.7096740000000001</v>
      </c>
      <c r="BA49">
        <f>0.96*(1.6129)</f>
        <v>1.548384</v>
      </c>
      <c r="BB49">
        <f>0.85*(1.6129)</f>
        <v>1.370965</v>
      </c>
      <c r="BC49">
        <f>0.74*(1.6129)</f>
        <v>1.193546</v>
      </c>
      <c r="BD49">
        <f>0.6*(1.6129)</f>
        <v>0.96773999999999993</v>
      </c>
      <c r="BE49">
        <f>0.52*(1.6129)</f>
        <v>0.83870800000000001</v>
      </c>
      <c r="BF49">
        <f>0.45*(1.6129)</f>
        <v>0.72580500000000003</v>
      </c>
      <c r="BG49">
        <f>0.41*(1.6129)</f>
        <v>0.66128900000000002</v>
      </c>
      <c r="BH49">
        <f>0.45*(1.6129)</f>
        <v>0.72580500000000003</v>
      </c>
      <c r="BI49">
        <f>0.3*(1.6129)</f>
        <v>0.48386999999999997</v>
      </c>
      <c r="BJ49">
        <f>0.23*(1.6129)</f>
        <v>0.37096699999999999</v>
      </c>
      <c r="BK49">
        <f t="shared" si="20"/>
        <v>0</v>
      </c>
      <c r="BL49">
        <f t="shared" si="18"/>
        <v>0</v>
      </c>
    </row>
    <row r="50" spans="1:64">
      <c r="A50">
        <f t="shared" si="21"/>
        <v>0</v>
      </c>
      <c r="B50">
        <f t="shared" si="21"/>
        <v>0</v>
      </c>
      <c r="C50">
        <f t="shared" si="21"/>
        <v>0</v>
      </c>
      <c r="D50">
        <f t="shared" si="21"/>
        <v>0</v>
      </c>
      <c r="E50">
        <f t="shared" si="21"/>
        <v>0</v>
      </c>
      <c r="F50">
        <f>0.15*(1.6129)</f>
        <v>0.24193499999999998</v>
      </c>
      <c r="G50">
        <f>0.19*(1.6129)</f>
        <v>0.30645100000000003</v>
      </c>
      <c r="H50">
        <f>0.3*(1.6129)</f>
        <v>0.48386999999999997</v>
      </c>
      <c r="I50">
        <f>0.3*(1.6129)</f>
        <v>0.48386999999999997</v>
      </c>
      <c r="J50">
        <f>0.23*(1.6129)</f>
        <v>0.37096699999999999</v>
      </c>
      <c r="K50">
        <f>0.19*(1.6129)</f>
        <v>0.30645100000000003</v>
      </c>
      <c r="L50">
        <f>0.15*(1.6129)</f>
        <v>0.24193499999999998</v>
      </c>
      <c r="M50">
        <f>0*(1.6129)</f>
        <v>0</v>
      </c>
      <c r="N50">
        <f t="shared" si="22"/>
        <v>0</v>
      </c>
      <c r="O50">
        <f t="shared" si="22"/>
        <v>0</v>
      </c>
      <c r="P50">
        <f t="shared" si="22"/>
        <v>0</v>
      </c>
      <c r="Q50">
        <f>0*(1.6129)</f>
        <v>0</v>
      </c>
      <c r="R50">
        <f t="shared" si="13"/>
        <v>0</v>
      </c>
      <c r="S50">
        <f t="shared" si="13"/>
        <v>0</v>
      </c>
      <c r="T50">
        <f t="shared" si="13"/>
        <v>0</v>
      </c>
      <c r="U50">
        <f t="shared" si="13"/>
        <v>0</v>
      </c>
      <c r="V50">
        <f t="shared" si="7"/>
        <v>0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t="s">
        <v>2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t="s">
        <v>2</v>
      </c>
      <c r="AM50" t="s">
        <v>2</v>
      </c>
      <c r="AN50" t="s">
        <v>2</v>
      </c>
      <c r="AO50" t="s">
        <v>2</v>
      </c>
      <c r="AP50" t="s">
        <v>2</v>
      </c>
      <c r="AQ50">
        <f>0*(1.6129)</f>
        <v>0</v>
      </c>
      <c r="AR50">
        <f>0*(1.6129)</f>
        <v>0</v>
      </c>
      <c r="AS50">
        <f>0*(1.6129)</f>
        <v>0</v>
      </c>
      <c r="AT50">
        <f>0.19*(1.6129)</f>
        <v>0.30645100000000003</v>
      </c>
      <c r="AU50">
        <f>0.56*(1.6129)</f>
        <v>0.90322400000000014</v>
      </c>
      <c r="AV50">
        <f>0.99*(1.6129)</f>
        <v>1.5967709999999999</v>
      </c>
      <c r="AW50">
        <f>1.35*(1.6129)</f>
        <v>2.1774150000000003</v>
      </c>
      <c r="AX50">
        <f>1.45*(1.6129)</f>
        <v>2.338705</v>
      </c>
      <c r="AY50">
        <f>1.24*(1.6129)</f>
        <v>1.9999959999999999</v>
      </c>
      <c r="AZ50">
        <f>0.99*(1.6129)</f>
        <v>1.5967709999999999</v>
      </c>
      <c r="BA50">
        <f>0.88*(1.6129)</f>
        <v>1.4193519999999999</v>
      </c>
      <c r="BB50">
        <f>0.67*(1.6129)</f>
        <v>1.080643</v>
      </c>
      <c r="BC50">
        <f>0.63*(1.6129)</f>
        <v>1.016127</v>
      </c>
      <c r="BD50">
        <f>0.52*(1.6129)</f>
        <v>0.83870800000000001</v>
      </c>
      <c r="BE50">
        <f>0.52*(1.6129)</f>
        <v>0.83870800000000001</v>
      </c>
      <c r="BF50">
        <f>0.45*(1.6129)</f>
        <v>0.72580500000000003</v>
      </c>
      <c r="BG50">
        <f>0.34*(1.6129)</f>
        <v>0.54838600000000004</v>
      </c>
      <c r="BH50">
        <f>0.27*(1.6129)</f>
        <v>0.43548300000000001</v>
      </c>
      <c r="BI50">
        <f>0.3*(1.6129)</f>
        <v>0.48386999999999997</v>
      </c>
      <c r="BJ50">
        <f>0.19*(1.6129)</f>
        <v>0.30645100000000003</v>
      </c>
      <c r="BK50">
        <f t="shared" si="20"/>
        <v>0</v>
      </c>
      <c r="BL50">
        <f t="shared" si="18"/>
        <v>0</v>
      </c>
    </row>
    <row r="51" spans="1:64">
      <c r="A51">
        <f t="shared" si="21"/>
        <v>0</v>
      </c>
      <c r="B51">
        <f t="shared" si="21"/>
        <v>0</v>
      </c>
      <c r="C51">
        <f t="shared" si="21"/>
        <v>0</v>
      </c>
      <c r="D51">
        <f t="shared" si="21"/>
        <v>0</v>
      </c>
      <c r="E51">
        <f t="shared" si="21"/>
        <v>0</v>
      </c>
      <c r="F51">
        <f>0.23*(1.6129)</f>
        <v>0.37096699999999999</v>
      </c>
      <c r="G51">
        <f>0.15*(1.6129)</f>
        <v>0.24193499999999998</v>
      </c>
      <c r="H51">
        <f>0.27*(1.6129)</f>
        <v>0.43548300000000001</v>
      </c>
      <c r="I51">
        <f>0.3*(1.6129)</f>
        <v>0.48386999999999997</v>
      </c>
      <c r="J51">
        <f>0.3*(1.6129)</f>
        <v>0.48386999999999997</v>
      </c>
      <c r="K51">
        <f>0.23*(1.6129)</f>
        <v>0.37096699999999999</v>
      </c>
      <c r="L51">
        <f>0*(1.6129)</f>
        <v>0</v>
      </c>
      <c r="M51">
        <f>0*(1.6129)</f>
        <v>0</v>
      </c>
      <c r="N51">
        <f t="shared" si="22"/>
        <v>0</v>
      </c>
      <c r="O51">
        <f t="shared" si="22"/>
        <v>0</v>
      </c>
      <c r="P51">
        <f t="shared" si="22"/>
        <v>0</v>
      </c>
      <c r="Q51">
        <f>0*(1.6129)</f>
        <v>0</v>
      </c>
      <c r="R51">
        <f t="shared" si="13"/>
        <v>0</v>
      </c>
      <c r="S51">
        <f t="shared" si="13"/>
        <v>0</v>
      </c>
      <c r="T51">
        <f t="shared" si="13"/>
        <v>0</v>
      </c>
      <c r="U51">
        <f t="shared" si="13"/>
        <v>0</v>
      </c>
      <c r="V51">
        <f t="shared" si="7"/>
        <v>0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t="s">
        <v>2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t="s">
        <v>2</v>
      </c>
      <c r="AM51" t="s">
        <v>2</v>
      </c>
      <c r="AN51" t="s">
        <v>2</v>
      </c>
      <c r="AO51" t="s">
        <v>2</v>
      </c>
      <c r="AP51" t="s">
        <v>2</v>
      </c>
      <c r="AQ51">
        <f t="shared" ref="AQ51:AR61" si="23">0*(1.6129)</f>
        <v>0</v>
      </c>
      <c r="AR51">
        <f t="shared" si="23"/>
        <v>0</v>
      </c>
      <c r="AS51">
        <f>0.15*(1.6129)</f>
        <v>0.24193499999999998</v>
      </c>
      <c r="AT51">
        <f>0.41*(1.6129)</f>
        <v>0.66128900000000002</v>
      </c>
      <c r="AU51">
        <f>0.63*(1.6129)</f>
        <v>1.016127</v>
      </c>
      <c r="AV51">
        <f>0.92*(1.6129)</f>
        <v>1.483868</v>
      </c>
      <c r="AW51">
        <f>0.99*(1.6129)</f>
        <v>1.5967709999999999</v>
      </c>
      <c r="AX51">
        <f>0.99*(1.6129)</f>
        <v>1.5967709999999999</v>
      </c>
      <c r="AY51">
        <f>0.81*(1.6129)</f>
        <v>1.3064490000000002</v>
      </c>
      <c r="AZ51">
        <f>0.6*(1.6129)</f>
        <v>0.96773999999999993</v>
      </c>
      <c r="BA51">
        <f>0.38*(1.6129)</f>
        <v>0.61290200000000006</v>
      </c>
      <c r="BB51">
        <f>0.38*(1.6129)</f>
        <v>0.61290200000000006</v>
      </c>
      <c r="BC51">
        <f>0.3*(1.6129)</f>
        <v>0.48386999999999997</v>
      </c>
      <c r="BD51">
        <f>0.27*(1.6129)</f>
        <v>0.43548300000000001</v>
      </c>
      <c r="BE51">
        <f>0.34*(1.6129)</f>
        <v>0.54838600000000004</v>
      </c>
      <c r="BF51">
        <f>0.34*(1.6129)</f>
        <v>0.54838600000000004</v>
      </c>
      <c r="BG51">
        <f>0.27*(1.6129)</f>
        <v>0.43548300000000001</v>
      </c>
      <c r="BH51">
        <f>0.34*(1.6129)</f>
        <v>0.54838600000000004</v>
      </c>
      <c r="BI51">
        <f>0.23*(1.6129)</f>
        <v>0.37096699999999999</v>
      </c>
      <c r="BJ51">
        <f>0.19*(1.6129)</f>
        <v>0.30645100000000003</v>
      </c>
      <c r="BK51">
        <f t="shared" si="20"/>
        <v>0</v>
      </c>
      <c r="BL51">
        <f t="shared" si="18"/>
        <v>0</v>
      </c>
    </row>
    <row r="52" spans="1:64">
      <c r="A52">
        <f t="shared" ref="A52:D53" si="24">0*(1.6129)</f>
        <v>0</v>
      </c>
      <c r="B52">
        <f t="shared" si="24"/>
        <v>0</v>
      </c>
      <c r="C52">
        <f t="shared" si="24"/>
        <v>0</v>
      </c>
      <c r="D52">
        <f t="shared" si="24"/>
        <v>0</v>
      </c>
      <c r="E52">
        <f>0.15*(1.6129)</f>
        <v>0.24193499999999998</v>
      </c>
      <c r="F52">
        <f>0.27*(1.6129)</f>
        <v>0.43548300000000001</v>
      </c>
      <c r="G52">
        <f>0.19*(1.6129)</f>
        <v>0.30645100000000003</v>
      </c>
      <c r="H52">
        <f>0.3*(1.6129)</f>
        <v>0.48386999999999997</v>
      </c>
      <c r="I52">
        <f>0.3*(1.6129)</f>
        <v>0.48386999999999997</v>
      </c>
      <c r="J52">
        <f>0.3*(1.6129)</f>
        <v>0.48386999999999997</v>
      </c>
      <c r="K52">
        <f>0.34*(1.6129)</f>
        <v>0.54838600000000004</v>
      </c>
      <c r="L52">
        <f>0.15*(1.6129)</f>
        <v>0.24193499999999998</v>
      </c>
      <c r="M52">
        <f>0*(1.6129)</f>
        <v>0</v>
      </c>
      <c r="N52">
        <f t="shared" si="22"/>
        <v>0</v>
      </c>
      <c r="O52">
        <f t="shared" si="22"/>
        <v>0</v>
      </c>
      <c r="P52">
        <f t="shared" si="22"/>
        <v>0</v>
      </c>
      <c r="Q52">
        <f>0.15*(1.6129)</f>
        <v>0.24193499999999998</v>
      </c>
      <c r="R52">
        <f>0.23*(1.6129)</f>
        <v>0.37096699999999999</v>
      </c>
      <c r="S52">
        <f>0.3*(1.6129)</f>
        <v>0.48386999999999997</v>
      </c>
      <c r="T52">
        <f>0.38*(1.6129)</f>
        <v>0.61290200000000006</v>
      </c>
      <c r="U52">
        <f>0.38*(1.6129)</f>
        <v>0.61290200000000006</v>
      </c>
      <c r="V52">
        <f>0.23*(1.6129)</f>
        <v>0.37096699999999999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t="s">
        <v>2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t="s">
        <v>2</v>
      </c>
      <c r="AM52" t="s">
        <v>2</v>
      </c>
      <c r="AN52" t="s">
        <v>2</v>
      </c>
      <c r="AO52" t="s">
        <v>2</v>
      </c>
      <c r="AP52" t="s">
        <v>2</v>
      </c>
      <c r="AQ52">
        <f t="shared" si="23"/>
        <v>0</v>
      </c>
      <c r="AR52">
        <f t="shared" si="23"/>
        <v>0</v>
      </c>
      <c r="AS52">
        <f t="shared" ref="AS52:AS61" si="25">0*(1.6129)</f>
        <v>0</v>
      </c>
      <c r="AT52">
        <f>0.27*(1.6129)</f>
        <v>0.43548300000000001</v>
      </c>
      <c r="AU52">
        <f>0.38*(1.6129)</f>
        <v>0.61290200000000006</v>
      </c>
      <c r="AV52">
        <f>0.41*(1.6129)</f>
        <v>0.66128900000000002</v>
      </c>
      <c r="AW52">
        <f>0.56*(1.6129)</f>
        <v>0.90322400000000014</v>
      </c>
      <c r="AX52">
        <f>0.6*(1.6129)</f>
        <v>0.96773999999999993</v>
      </c>
      <c r="AY52">
        <f>0.49*(1.6129)</f>
        <v>0.79032099999999994</v>
      </c>
      <c r="AZ52">
        <f>0.38*(1.6129)</f>
        <v>0.61290200000000006</v>
      </c>
      <c r="BA52">
        <f>0.23*(1.6129)</f>
        <v>0.37096699999999999</v>
      </c>
      <c r="BB52">
        <f>0.15*(1.6129)</f>
        <v>0.24193499999999998</v>
      </c>
      <c r="BC52">
        <f>0*(1.6129)</f>
        <v>0</v>
      </c>
      <c r="BD52">
        <f>0*(1.6129)</f>
        <v>0</v>
      </c>
      <c r="BE52">
        <f>0.15*(1.6129)</f>
        <v>0.24193499999999998</v>
      </c>
      <c r="BF52">
        <f>0.15*(1.6129)</f>
        <v>0.24193499999999998</v>
      </c>
      <c r="BG52">
        <f>0.19*(1.6129)</f>
        <v>0.30645100000000003</v>
      </c>
      <c r="BH52">
        <f>0.23*(1.6129)</f>
        <v>0.37096699999999999</v>
      </c>
      <c r="BI52">
        <f>0.3*(1.6129)</f>
        <v>0.48386999999999997</v>
      </c>
      <c r="BJ52">
        <f>0.23*(1.6129)</f>
        <v>0.37096699999999999</v>
      </c>
      <c r="BK52">
        <f t="shared" si="20"/>
        <v>0</v>
      </c>
      <c r="BL52">
        <f t="shared" si="18"/>
        <v>0</v>
      </c>
    </row>
    <row r="53" spans="1:64">
      <c r="A53">
        <f t="shared" si="24"/>
        <v>0</v>
      </c>
      <c r="B53">
        <f t="shared" si="24"/>
        <v>0</v>
      </c>
      <c r="C53">
        <f t="shared" si="24"/>
        <v>0</v>
      </c>
      <c r="D53">
        <f t="shared" si="24"/>
        <v>0</v>
      </c>
      <c r="E53">
        <f>0.23*(1.6129)</f>
        <v>0.37096699999999999</v>
      </c>
      <c r="F53">
        <f>0.3*(1.6129)</f>
        <v>0.48386999999999997</v>
      </c>
      <c r="G53">
        <f>0.19*(1.6129)</f>
        <v>0.30645100000000003</v>
      </c>
      <c r="H53">
        <f>0.3*(1.6129)</f>
        <v>0.48386999999999997</v>
      </c>
      <c r="I53">
        <f>0.45*(1.6129)</f>
        <v>0.72580500000000003</v>
      </c>
      <c r="J53">
        <f>0.52*(1.6129)</f>
        <v>0.83870800000000001</v>
      </c>
      <c r="K53">
        <f>0.49*(1.6129)</f>
        <v>0.79032099999999994</v>
      </c>
      <c r="L53">
        <f>0.34*(1.6129)</f>
        <v>0.54838600000000004</v>
      </c>
      <c r="M53">
        <f>0.34*(1.6129)</f>
        <v>0.54838600000000004</v>
      </c>
      <c r="N53">
        <f>0.27*(1.6129)</f>
        <v>0.43548300000000001</v>
      </c>
      <c r="O53">
        <f>0.23*(1.6129)</f>
        <v>0.37096699999999999</v>
      </c>
      <c r="P53">
        <f>0.27*(1.6129)</f>
        <v>0.43548300000000001</v>
      </c>
      <c r="Q53">
        <f>0.3*(1.6129)</f>
        <v>0.48386999999999997</v>
      </c>
      <c r="R53">
        <f>0.41*(1.6129)</f>
        <v>0.66128900000000002</v>
      </c>
      <c r="S53">
        <f>0.45*(1.6129)</f>
        <v>0.72580500000000003</v>
      </c>
      <c r="T53">
        <f>0.56*(1.6129)</f>
        <v>0.90322400000000014</v>
      </c>
      <c r="U53">
        <f>0.6*(1.6129)</f>
        <v>0.96773999999999993</v>
      </c>
      <c r="V53">
        <f>0.45*(1.6129)</f>
        <v>0.72580500000000003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t="s">
        <v>2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t="s">
        <v>2</v>
      </c>
      <c r="AM53" t="s">
        <v>2</v>
      </c>
      <c r="AN53" t="s">
        <v>2</v>
      </c>
      <c r="AO53" t="s">
        <v>2</v>
      </c>
      <c r="AP53" t="s">
        <v>2</v>
      </c>
      <c r="AQ53">
        <f t="shared" si="23"/>
        <v>0</v>
      </c>
      <c r="AR53">
        <f t="shared" si="23"/>
        <v>0</v>
      </c>
      <c r="AS53">
        <f t="shared" si="25"/>
        <v>0</v>
      </c>
      <c r="AT53">
        <f t="shared" ref="AT53:AU61" si="26">0*(1.6129)</f>
        <v>0</v>
      </c>
      <c r="AU53">
        <f t="shared" si="26"/>
        <v>0</v>
      </c>
      <c r="AV53">
        <f>0.19*(1.6129)</f>
        <v>0.30645100000000003</v>
      </c>
      <c r="AW53">
        <f>0.49*(1.6129)</f>
        <v>0.79032099999999994</v>
      </c>
      <c r="AX53">
        <f>0.49*(1.6129)</f>
        <v>0.79032099999999994</v>
      </c>
      <c r="AY53">
        <f>0.41*(1.6129)</f>
        <v>0.66128900000000002</v>
      </c>
      <c r="AZ53">
        <f>0.34*(1.6129)</f>
        <v>0.54838600000000004</v>
      </c>
      <c r="BA53">
        <f>0.19*(1.6129)</f>
        <v>0.30645100000000003</v>
      </c>
      <c r="BB53">
        <f>0.19*(1.6129)</f>
        <v>0.30645100000000003</v>
      </c>
      <c r="BC53">
        <f>0.19*(1.6129)</f>
        <v>0.30645100000000003</v>
      </c>
      <c r="BD53">
        <f>0.15*(1.6129)</f>
        <v>0.24193499999999998</v>
      </c>
      <c r="BE53">
        <f>0.23*(1.6129)</f>
        <v>0.37096699999999999</v>
      </c>
      <c r="BF53">
        <f>0.23*(1.6129)</f>
        <v>0.37096699999999999</v>
      </c>
      <c r="BG53">
        <f>0*(1.6129)</f>
        <v>0</v>
      </c>
      <c r="BH53">
        <f>0.23*(1.6129)</f>
        <v>0.37096699999999999</v>
      </c>
      <c r="BI53">
        <f>0.15*(1.6129)</f>
        <v>0.24193499999999998</v>
      </c>
      <c r="BJ53">
        <f>0*(1.6129)</f>
        <v>0</v>
      </c>
      <c r="BK53">
        <f t="shared" si="20"/>
        <v>0</v>
      </c>
      <c r="BL53">
        <f t="shared" si="18"/>
        <v>0</v>
      </c>
    </row>
    <row r="54" spans="1:64">
      <c r="A54">
        <f>0*(1.6129)</f>
        <v>0</v>
      </c>
      <c r="B54">
        <f>0*(1.6129)</f>
        <v>0</v>
      </c>
      <c r="C54">
        <f>0*(1.6129)</f>
        <v>0</v>
      </c>
      <c r="D54">
        <f>0.23*(1.6129)</f>
        <v>0.37096699999999999</v>
      </c>
      <c r="E54">
        <f>0.27*(1.6129)</f>
        <v>0.43548300000000001</v>
      </c>
      <c r="F54">
        <f>0.23*(1.6129)</f>
        <v>0.37096699999999999</v>
      </c>
      <c r="G54">
        <f>0.23*(1.6129)</f>
        <v>0.37096699999999999</v>
      </c>
      <c r="H54">
        <f>0.41*(1.6129)</f>
        <v>0.66128900000000002</v>
      </c>
      <c r="I54">
        <f>0.52*(1.6129)</f>
        <v>0.83870800000000001</v>
      </c>
      <c r="J54">
        <f>0.6*(1.6129)</f>
        <v>0.96773999999999993</v>
      </c>
      <c r="K54">
        <f>0.67*(1.6129)</f>
        <v>1.080643</v>
      </c>
      <c r="L54">
        <f>0.56*(1.6129)</f>
        <v>0.90322400000000014</v>
      </c>
      <c r="M54">
        <f>0.49*(1.6129)</f>
        <v>0.79032099999999994</v>
      </c>
      <c r="N54">
        <f>0.45*(1.6129)</f>
        <v>0.72580500000000003</v>
      </c>
      <c r="O54">
        <f>0.38*(1.6129)</f>
        <v>0.61290200000000006</v>
      </c>
      <c r="P54">
        <f>0.3*(1.6129)</f>
        <v>0.48386999999999997</v>
      </c>
      <c r="Q54">
        <f>0.41*(1.6129)</f>
        <v>0.66128900000000002</v>
      </c>
      <c r="R54">
        <f>0.45*(1.6129)</f>
        <v>0.72580500000000003</v>
      </c>
      <c r="S54">
        <f>0.49*(1.6129)</f>
        <v>0.79032099999999994</v>
      </c>
      <c r="T54">
        <f>0.52*(1.6129)</f>
        <v>0.83870800000000001</v>
      </c>
      <c r="U54">
        <f>0.52*(1.6129)</f>
        <v>0.83870800000000001</v>
      </c>
      <c r="V54">
        <f>0.41*(1.6129)</f>
        <v>0.66128900000000002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t="s">
        <v>2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t="s">
        <v>2</v>
      </c>
      <c r="AM54" t="s">
        <v>2</v>
      </c>
      <c r="AN54" t="s">
        <v>2</v>
      </c>
      <c r="AO54" t="s">
        <v>2</v>
      </c>
      <c r="AP54" t="s">
        <v>2</v>
      </c>
      <c r="AQ54">
        <f t="shared" si="23"/>
        <v>0</v>
      </c>
      <c r="AR54">
        <f t="shared" si="23"/>
        <v>0</v>
      </c>
      <c r="AS54">
        <f t="shared" si="25"/>
        <v>0</v>
      </c>
      <c r="AT54">
        <f t="shared" si="26"/>
        <v>0</v>
      </c>
      <c r="AU54">
        <f t="shared" si="26"/>
        <v>0</v>
      </c>
      <c r="AV54">
        <f>0.15*(1.6129)</f>
        <v>0.24193499999999998</v>
      </c>
      <c r="AW54">
        <f>0.6*(1.6129)</f>
        <v>0.96773999999999993</v>
      </c>
      <c r="AX54">
        <f>0.74*(1.6129)</f>
        <v>1.193546</v>
      </c>
      <c r="AY54">
        <f>0.6*(1.6129)</f>
        <v>0.96773999999999993</v>
      </c>
      <c r="AZ54">
        <f>0.52*(1.6129)</f>
        <v>0.83870800000000001</v>
      </c>
      <c r="BA54">
        <f>0.41*(1.6129)</f>
        <v>0.66128900000000002</v>
      </c>
      <c r="BB54">
        <f>0.34*(1.6129)</f>
        <v>0.54838600000000004</v>
      </c>
      <c r="BC54">
        <f>0.38*(1.6129)</f>
        <v>0.61290200000000006</v>
      </c>
      <c r="BD54">
        <f>0.3*(1.6129)</f>
        <v>0.48386999999999997</v>
      </c>
      <c r="BE54">
        <f>0.3*(1.6129)</f>
        <v>0.48386999999999997</v>
      </c>
      <c r="BF54">
        <f>0.34*(1.6129)</f>
        <v>0.54838600000000004</v>
      </c>
      <c r="BG54">
        <f>0.34*(1.6129)</f>
        <v>0.54838600000000004</v>
      </c>
      <c r="BH54">
        <f>0.23*(1.6129)</f>
        <v>0.37096699999999999</v>
      </c>
      <c r="BI54">
        <f>0.19*(1.6129)</f>
        <v>0.30645100000000003</v>
      </c>
      <c r="BJ54">
        <f>0*(1.6129)</f>
        <v>0</v>
      </c>
      <c r="BK54">
        <f t="shared" si="20"/>
        <v>0</v>
      </c>
      <c r="BL54">
        <f t="shared" si="18"/>
        <v>0</v>
      </c>
    </row>
    <row r="55" spans="1:64">
      <c r="A55">
        <f t="shared" ref="A55:B60" si="27">0*(1.6129)</f>
        <v>0</v>
      </c>
      <c r="B55">
        <f t="shared" si="27"/>
        <v>0</v>
      </c>
      <c r="C55">
        <f>0.23*(1.6129)</f>
        <v>0.37096699999999999</v>
      </c>
      <c r="D55">
        <f>0.27*(1.6129)</f>
        <v>0.43548300000000001</v>
      </c>
      <c r="E55">
        <f>0.23*(1.6129)</f>
        <v>0.37096699999999999</v>
      </c>
      <c r="F55">
        <f>0.3*(1.6129)</f>
        <v>0.48386999999999997</v>
      </c>
      <c r="G55">
        <f>0.27*(1.6129)</f>
        <v>0.43548300000000001</v>
      </c>
      <c r="H55">
        <f>0.41*(1.6129)</f>
        <v>0.66128900000000002</v>
      </c>
      <c r="I55">
        <f>0.6*(1.6129)</f>
        <v>0.96773999999999993</v>
      </c>
      <c r="J55">
        <f>0.7*(1.6129)</f>
        <v>1.12903</v>
      </c>
      <c r="K55">
        <f>0.74*(1.6129)</f>
        <v>1.193546</v>
      </c>
      <c r="L55">
        <f>0.7*(1.6129)</f>
        <v>1.12903</v>
      </c>
      <c r="M55">
        <f>0.67*(1.6129)</f>
        <v>1.080643</v>
      </c>
      <c r="N55">
        <f>0.67*(1.6129)</f>
        <v>1.080643</v>
      </c>
      <c r="O55">
        <f>0.56*(1.6129)</f>
        <v>0.90322400000000014</v>
      </c>
      <c r="P55">
        <f>0.38*(1.6129)</f>
        <v>0.61290200000000006</v>
      </c>
      <c r="Q55">
        <f>0.38*(1.6129)</f>
        <v>0.61290200000000006</v>
      </c>
      <c r="R55">
        <f>0.45*(1.6129)</f>
        <v>0.72580500000000003</v>
      </c>
      <c r="S55">
        <f>0.45*(1.6129)</f>
        <v>0.72580500000000003</v>
      </c>
      <c r="T55">
        <f>0.41*(1.6129)</f>
        <v>0.66128900000000002</v>
      </c>
      <c r="U55">
        <f>0.27*(1.6129)</f>
        <v>0.43548300000000001</v>
      </c>
      <c r="V55">
        <f>0.15*(1.6129)</f>
        <v>0.24193499999999998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t="s">
        <v>2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t="s">
        <v>2</v>
      </c>
      <c r="AM55" t="s">
        <v>2</v>
      </c>
      <c r="AN55" t="s">
        <v>2</v>
      </c>
      <c r="AO55" t="s">
        <v>2</v>
      </c>
      <c r="AP55" t="s">
        <v>2</v>
      </c>
      <c r="AQ55">
        <f t="shared" si="23"/>
        <v>0</v>
      </c>
      <c r="AR55">
        <f t="shared" si="23"/>
        <v>0</v>
      </c>
      <c r="AS55">
        <f t="shared" si="25"/>
        <v>0</v>
      </c>
      <c r="AT55">
        <f t="shared" si="26"/>
        <v>0</v>
      </c>
      <c r="AU55">
        <f t="shared" si="26"/>
        <v>0</v>
      </c>
      <c r="AV55">
        <f>0.19*(1.6129)</f>
        <v>0.30645100000000003</v>
      </c>
      <c r="AW55">
        <f>0.56*(1.6129)</f>
        <v>0.90322400000000014</v>
      </c>
      <c r="AX55">
        <f>0.63*(1.6129)</f>
        <v>1.016127</v>
      </c>
      <c r="AY55">
        <f>0.6*(1.6129)</f>
        <v>0.96773999999999993</v>
      </c>
      <c r="AZ55">
        <f>0.49*(1.6129)</f>
        <v>0.79032099999999994</v>
      </c>
      <c r="BA55">
        <f>0.38*(1.6129)</f>
        <v>0.61290200000000006</v>
      </c>
      <c r="BB55">
        <f>0.34*(1.6129)</f>
        <v>0.54838600000000004</v>
      </c>
      <c r="BC55">
        <f>0.38*(1.6129)</f>
        <v>0.61290200000000006</v>
      </c>
      <c r="BD55">
        <f>0.38*(1.6129)</f>
        <v>0.61290200000000006</v>
      </c>
      <c r="BE55">
        <f>0.45*(1.6129)</f>
        <v>0.72580500000000003</v>
      </c>
      <c r="BF55">
        <f>0.49*(1.6129)</f>
        <v>0.79032099999999994</v>
      </c>
      <c r="BG55">
        <f>0.56*(1.6129)</f>
        <v>0.90322400000000014</v>
      </c>
      <c r="BH55">
        <f>0.49*(1.6129)</f>
        <v>0.79032099999999994</v>
      </c>
      <c r="BI55">
        <f>0.34*(1.6129)</f>
        <v>0.54838600000000004</v>
      </c>
      <c r="BJ55">
        <f>0.23*(1.6129)</f>
        <v>0.37096699999999999</v>
      </c>
      <c r="BK55">
        <f t="shared" si="20"/>
        <v>0</v>
      </c>
      <c r="BL55">
        <f t="shared" si="18"/>
        <v>0</v>
      </c>
    </row>
    <row r="56" spans="1:64">
      <c r="A56">
        <f t="shared" si="27"/>
        <v>0</v>
      </c>
      <c r="B56">
        <f t="shared" si="27"/>
        <v>0</v>
      </c>
      <c r="C56">
        <f>0.23*(1.6129)</f>
        <v>0.37096699999999999</v>
      </c>
      <c r="D56">
        <f>0.23*(1.6129)</f>
        <v>0.37096699999999999</v>
      </c>
      <c r="E56">
        <f>0.23*(1.6129)</f>
        <v>0.37096699999999999</v>
      </c>
      <c r="F56">
        <f>0.3*(1.6129)</f>
        <v>0.48386999999999997</v>
      </c>
      <c r="G56">
        <f>0.34*(1.6129)</f>
        <v>0.54838600000000004</v>
      </c>
      <c r="H56">
        <f>0.41*(1.6129)</f>
        <v>0.66128900000000002</v>
      </c>
      <c r="I56">
        <f>0.63*(1.6129)</f>
        <v>1.016127</v>
      </c>
      <c r="J56">
        <f>0.7*(1.6129)</f>
        <v>1.12903</v>
      </c>
      <c r="K56">
        <f>0.81*(1.6129)</f>
        <v>1.3064490000000002</v>
      </c>
      <c r="L56">
        <f>0.81*(1.6129)</f>
        <v>1.3064490000000002</v>
      </c>
      <c r="M56">
        <f>0.7*(1.6129)</f>
        <v>1.12903</v>
      </c>
      <c r="N56">
        <f>0.6*(1.6129)</f>
        <v>0.96773999999999993</v>
      </c>
      <c r="O56">
        <f>0.52*(1.6129)</f>
        <v>0.83870800000000001</v>
      </c>
      <c r="P56">
        <f>0.45*(1.6129)</f>
        <v>0.72580500000000003</v>
      </c>
      <c r="Q56">
        <f>0.41*(1.6129)</f>
        <v>0.66128900000000002</v>
      </c>
      <c r="R56">
        <f>0.27*(1.6129)</f>
        <v>0.43548300000000001</v>
      </c>
      <c r="S56">
        <f t="shared" ref="S56:V57" si="28">0*(1.6129)</f>
        <v>0</v>
      </c>
      <c r="T56">
        <f t="shared" si="28"/>
        <v>0</v>
      </c>
      <c r="U56">
        <f t="shared" si="28"/>
        <v>0</v>
      </c>
      <c r="V56">
        <f t="shared" si="28"/>
        <v>0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t="s">
        <v>2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t="s">
        <v>2</v>
      </c>
      <c r="AM56" t="s">
        <v>2</v>
      </c>
      <c r="AN56" t="s">
        <v>2</v>
      </c>
      <c r="AO56" t="s">
        <v>2</v>
      </c>
      <c r="AP56" t="s">
        <v>2</v>
      </c>
      <c r="AQ56">
        <f t="shared" si="23"/>
        <v>0</v>
      </c>
      <c r="AR56">
        <f t="shared" si="23"/>
        <v>0</v>
      </c>
      <c r="AS56">
        <f t="shared" si="25"/>
        <v>0</v>
      </c>
      <c r="AT56">
        <f t="shared" si="26"/>
        <v>0</v>
      </c>
      <c r="AU56">
        <f t="shared" si="26"/>
        <v>0</v>
      </c>
      <c r="AV56">
        <f>0.23*(1.6129)</f>
        <v>0.37096699999999999</v>
      </c>
      <c r="AW56">
        <f>0.41*(1.6129)</f>
        <v>0.66128900000000002</v>
      </c>
      <c r="AX56">
        <f>0.45*(1.6129)</f>
        <v>0.72580500000000003</v>
      </c>
      <c r="AY56">
        <f>0.41*(1.6129)</f>
        <v>0.66128900000000002</v>
      </c>
      <c r="AZ56">
        <f>0.38*(1.6129)</f>
        <v>0.61290200000000006</v>
      </c>
      <c r="BA56">
        <f>0.34*(1.6129)</f>
        <v>0.54838600000000004</v>
      </c>
      <c r="BB56">
        <f>0.38*(1.6129)</f>
        <v>0.61290200000000006</v>
      </c>
      <c r="BC56">
        <f>0.41*(1.6129)</f>
        <v>0.66128900000000002</v>
      </c>
      <c r="BD56">
        <f>0.41*(1.6129)</f>
        <v>0.66128900000000002</v>
      </c>
      <c r="BE56">
        <f>0.49*(1.6129)</f>
        <v>0.79032099999999994</v>
      </c>
      <c r="BF56">
        <f>0.56*(1.6129)</f>
        <v>0.90322400000000014</v>
      </c>
      <c r="BG56">
        <f>0.56*(1.6129)</f>
        <v>0.90322400000000014</v>
      </c>
      <c r="BH56">
        <f>0.45*(1.6129)</f>
        <v>0.72580500000000003</v>
      </c>
      <c r="BI56">
        <f>0.34*(1.6129)</f>
        <v>0.54838600000000004</v>
      </c>
      <c r="BJ56">
        <f>0.23*(1.6129)</f>
        <v>0.37096699999999999</v>
      </c>
      <c r="BK56">
        <f t="shared" si="20"/>
        <v>0</v>
      </c>
      <c r="BL56">
        <f t="shared" si="18"/>
        <v>0</v>
      </c>
    </row>
    <row r="57" spans="1:64">
      <c r="A57">
        <f t="shared" si="27"/>
        <v>0</v>
      </c>
      <c r="B57">
        <f t="shared" si="27"/>
        <v>0</v>
      </c>
      <c r="C57">
        <f>0.19*(1.6129)</f>
        <v>0.30645100000000003</v>
      </c>
      <c r="D57">
        <f>0.19*(1.6129)</f>
        <v>0.30645100000000003</v>
      </c>
      <c r="E57">
        <f>0.3*(1.6129)</f>
        <v>0.48386999999999997</v>
      </c>
      <c r="F57">
        <f>0.27*(1.6129)</f>
        <v>0.43548300000000001</v>
      </c>
      <c r="G57">
        <f>0.38*(1.6129)</f>
        <v>0.61290200000000006</v>
      </c>
      <c r="H57">
        <f>0.52*(1.6129)</f>
        <v>0.83870800000000001</v>
      </c>
      <c r="I57">
        <f>0.63*(1.6129)</f>
        <v>1.016127</v>
      </c>
      <c r="J57">
        <f>0.78*(1.6129)</f>
        <v>1.258062</v>
      </c>
      <c r="K57">
        <f>0.85*(1.6129)</f>
        <v>1.370965</v>
      </c>
      <c r="L57">
        <f>0.92*(1.6129)</f>
        <v>1.483868</v>
      </c>
      <c r="M57">
        <f>0.81*(1.6129)</f>
        <v>1.3064490000000002</v>
      </c>
      <c r="N57">
        <f>0.7*(1.6129)</f>
        <v>1.12903</v>
      </c>
      <c r="O57">
        <f>0.56*(1.6129)</f>
        <v>0.90322400000000014</v>
      </c>
      <c r="P57">
        <f>0.56*(1.6129)</f>
        <v>0.90322400000000014</v>
      </c>
      <c r="Q57">
        <f>0.45*(1.6129)</f>
        <v>0.72580500000000003</v>
      </c>
      <c r="R57">
        <f>0.38*(1.6129)</f>
        <v>0.61290200000000006</v>
      </c>
      <c r="S57">
        <f t="shared" si="28"/>
        <v>0</v>
      </c>
      <c r="T57">
        <f t="shared" si="28"/>
        <v>0</v>
      </c>
      <c r="U57">
        <f t="shared" si="28"/>
        <v>0</v>
      </c>
      <c r="V57">
        <f t="shared" si="28"/>
        <v>0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t="s">
        <v>2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t="s">
        <v>2</v>
      </c>
      <c r="AM57" t="s">
        <v>2</v>
      </c>
      <c r="AN57" t="s">
        <v>2</v>
      </c>
      <c r="AO57" t="s">
        <v>2</v>
      </c>
      <c r="AP57" t="s">
        <v>2</v>
      </c>
      <c r="AQ57">
        <f t="shared" si="23"/>
        <v>0</v>
      </c>
      <c r="AR57">
        <f t="shared" si="23"/>
        <v>0</v>
      </c>
      <c r="AS57">
        <f t="shared" si="25"/>
        <v>0</v>
      </c>
      <c r="AT57">
        <f t="shared" si="26"/>
        <v>0</v>
      </c>
      <c r="AU57">
        <f t="shared" si="26"/>
        <v>0</v>
      </c>
      <c r="AV57">
        <f>0.19*(1.6129)</f>
        <v>0.30645100000000003</v>
      </c>
      <c r="AW57">
        <f>0.27*(1.6129)</f>
        <v>0.43548300000000001</v>
      </c>
      <c r="AX57">
        <f>0.3*(1.6129)</f>
        <v>0.48386999999999997</v>
      </c>
      <c r="AY57">
        <f>0.3*(1.6129)</f>
        <v>0.48386999999999997</v>
      </c>
      <c r="AZ57">
        <f>0.3*(1.6129)</f>
        <v>0.48386999999999997</v>
      </c>
      <c r="BA57">
        <f>0.34*(1.6129)</f>
        <v>0.54838600000000004</v>
      </c>
      <c r="BB57">
        <f>0.3*(1.6129)</f>
        <v>0.48386999999999997</v>
      </c>
      <c r="BC57">
        <f>0.38*(1.6129)</f>
        <v>0.61290200000000006</v>
      </c>
      <c r="BD57">
        <f>0.45*(1.6129)</f>
        <v>0.72580500000000003</v>
      </c>
      <c r="BE57">
        <f>0.52*(1.6129)</f>
        <v>0.83870800000000001</v>
      </c>
      <c r="BF57">
        <f>0.56*(1.6129)</f>
        <v>0.90322400000000014</v>
      </c>
      <c r="BG57">
        <f>0.52*(1.6129)</f>
        <v>0.83870800000000001</v>
      </c>
      <c r="BH57">
        <f>0.45*(1.6129)</f>
        <v>0.72580500000000003</v>
      </c>
      <c r="BI57">
        <f>0.3*(1.6129)</f>
        <v>0.48386999999999997</v>
      </c>
      <c r="BJ57">
        <f>0*(1.6129)</f>
        <v>0</v>
      </c>
      <c r="BK57">
        <f t="shared" si="20"/>
        <v>0</v>
      </c>
      <c r="BL57">
        <f t="shared" si="18"/>
        <v>0</v>
      </c>
    </row>
    <row r="58" spans="1:64">
      <c r="A58">
        <f t="shared" si="27"/>
        <v>0</v>
      </c>
      <c r="B58">
        <f t="shared" si="27"/>
        <v>0</v>
      </c>
      <c r="C58">
        <f>0.15*(1.6129)</f>
        <v>0.24193499999999998</v>
      </c>
      <c r="D58">
        <f>0.23*(1.6129)</f>
        <v>0.37096699999999999</v>
      </c>
      <c r="E58">
        <f>0.15*(1.6129)</f>
        <v>0.24193499999999998</v>
      </c>
      <c r="F58">
        <f>0.27*(1.6129)</f>
        <v>0.43548300000000001</v>
      </c>
      <c r="G58">
        <f>0.3*(1.6129)</f>
        <v>0.48386999999999997</v>
      </c>
      <c r="H58">
        <f>0.45*(1.6129)</f>
        <v>0.72580500000000003</v>
      </c>
      <c r="I58">
        <f>0.56*(1.6129)</f>
        <v>0.90322400000000014</v>
      </c>
      <c r="J58">
        <f>0.78*(1.6129)</f>
        <v>1.258062</v>
      </c>
      <c r="K58">
        <f>0.92*(1.6129)</f>
        <v>1.483868</v>
      </c>
      <c r="L58">
        <f>0.88*(1.6129)</f>
        <v>1.4193519999999999</v>
      </c>
      <c r="M58">
        <f>0.85*(1.6129)</f>
        <v>1.370965</v>
      </c>
      <c r="N58">
        <f>0.74*(1.6129)</f>
        <v>1.193546</v>
      </c>
      <c r="O58">
        <f>0.74*(1.6129)</f>
        <v>1.193546</v>
      </c>
      <c r="P58">
        <f>0.7*(1.6129)</f>
        <v>1.12903</v>
      </c>
      <c r="Q58">
        <f>0.6*(1.6129)</f>
        <v>0.96773999999999993</v>
      </c>
      <c r="R58">
        <f>0.34*(1.6129)</f>
        <v>0.54838600000000004</v>
      </c>
      <c r="S58">
        <f>0.19*(1.6129)</f>
        <v>0.30645100000000003</v>
      </c>
      <c r="T58">
        <f t="shared" ref="T58:V61" si="29">0*(1.6129)</f>
        <v>0</v>
      </c>
      <c r="U58">
        <f t="shared" si="29"/>
        <v>0</v>
      </c>
      <c r="V58">
        <f t="shared" si="29"/>
        <v>0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t="s">
        <v>2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t="s">
        <v>2</v>
      </c>
      <c r="AM58" t="s">
        <v>2</v>
      </c>
      <c r="AN58" t="s">
        <v>2</v>
      </c>
      <c r="AO58" t="s">
        <v>2</v>
      </c>
      <c r="AP58" t="s">
        <v>2</v>
      </c>
      <c r="AQ58">
        <f t="shared" si="23"/>
        <v>0</v>
      </c>
      <c r="AR58">
        <f t="shared" si="23"/>
        <v>0</v>
      </c>
      <c r="AS58">
        <f t="shared" si="25"/>
        <v>0</v>
      </c>
      <c r="AT58">
        <f t="shared" si="26"/>
        <v>0</v>
      </c>
      <c r="AU58">
        <f t="shared" si="26"/>
        <v>0</v>
      </c>
      <c r="AV58">
        <f t="shared" ref="AV58:AX61" si="30">0*(1.6129)</f>
        <v>0</v>
      </c>
      <c r="AW58">
        <f t="shared" si="30"/>
        <v>0</v>
      </c>
      <c r="AX58">
        <f t="shared" si="30"/>
        <v>0</v>
      </c>
      <c r="AY58">
        <f>0.15*(1.6129)</f>
        <v>0.24193499999999998</v>
      </c>
      <c r="AZ58">
        <f>0.15*(1.6129)</f>
        <v>0.24193499999999998</v>
      </c>
      <c r="BA58">
        <f>0.19*(1.6129)</f>
        <v>0.30645100000000003</v>
      </c>
      <c r="BB58">
        <f>0.27*(1.6129)</f>
        <v>0.43548300000000001</v>
      </c>
      <c r="BC58">
        <f>0.34*(1.6129)</f>
        <v>0.54838600000000004</v>
      </c>
      <c r="BD58">
        <f>0.49*(1.6129)</f>
        <v>0.79032099999999994</v>
      </c>
      <c r="BE58">
        <f>0.6*(1.6129)</f>
        <v>0.96773999999999993</v>
      </c>
      <c r="BF58">
        <f>0.52*(1.6129)</f>
        <v>0.83870800000000001</v>
      </c>
      <c r="BG58">
        <f>0.49*(1.6129)</f>
        <v>0.79032099999999994</v>
      </c>
      <c r="BH58">
        <f>0.34*(1.6129)</f>
        <v>0.54838600000000004</v>
      </c>
      <c r="BI58">
        <f>0*(1.6129)</f>
        <v>0</v>
      </c>
      <c r="BJ58">
        <f>0*(1.6129)</f>
        <v>0</v>
      </c>
      <c r="BK58">
        <f t="shared" si="20"/>
        <v>0</v>
      </c>
      <c r="BL58">
        <f t="shared" si="18"/>
        <v>0</v>
      </c>
    </row>
    <row r="59" spans="1:64">
      <c r="A59">
        <f t="shared" si="27"/>
        <v>0</v>
      </c>
      <c r="B59">
        <f t="shared" si="27"/>
        <v>0</v>
      </c>
      <c r="C59">
        <f>0*(1.6129)</f>
        <v>0</v>
      </c>
      <c r="D59">
        <f>0.15*(1.6129)</f>
        <v>0.24193499999999998</v>
      </c>
      <c r="E59">
        <f>0*(1.6129)</f>
        <v>0</v>
      </c>
      <c r="F59">
        <f>0.27*(1.6129)</f>
        <v>0.43548300000000001</v>
      </c>
      <c r="G59">
        <f>0.27*(1.6129)</f>
        <v>0.43548300000000001</v>
      </c>
      <c r="H59">
        <f>0.34*(1.6129)</f>
        <v>0.54838600000000004</v>
      </c>
      <c r="I59">
        <f>0.56*(1.6129)</f>
        <v>0.90322400000000014</v>
      </c>
      <c r="J59">
        <f>0.7*(1.6129)</f>
        <v>1.12903</v>
      </c>
      <c r="K59">
        <f>0.85*(1.6129)</f>
        <v>1.370965</v>
      </c>
      <c r="L59">
        <f>0.92*(1.6129)</f>
        <v>1.483868</v>
      </c>
      <c r="M59">
        <f>0.88*(1.6129)</f>
        <v>1.4193519999999999</v>
      </c>
      <c r="N59">
        <f>0.81*(1.6129)</f>
        <v>1.3064490000000002</v>
      </c>
      <c r="O59">
        <f>0.85*(1.6129)</f>
        <v>1.370965</v>
      </c>
      <c r="P59">
        <f>0.74*(1.6129)</f>
        <v>1.193546</v>
      </c>
      <c r="Q59">
        <f>0.6*(1.6129)</f>
        <v>0.96773999999999993</v>
      </c>
      <c r="R59">
        <f>0.38*(1.6129)</f>
        <v>0.61290200000000006</v>
      </c>
      <c r="S59">
        <f>0.23*(1.6129)</f>
        <v>0.37096699999999999</v>
      </c>
      <c r="T59">
        <f t="shared" si="29"/>
        <v>0</v>
      </c>
      <c r="U59">
        <f t="shared" si="29"/>
        <v>0</v>
      </c>
      <c r="V59">
        <f t="shared" si="29"/>
        <v>0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t="s">
        <v>2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t="s">
        <v>2</v>
      </c>
      <c r="AM59" t="s">
        <v>2</v>
      </c>
      <c r="AN59" t="s">
        <v>2</v>
      </c>
      <c r="AO59" t="s">
        <v>2</v>
      </c>
      <c r="AP59" t="s">
        <v>2</v>
      </c>
      <c r="AQ59">
        <f t="shared" si="23"/>
        <v>0</v>
      </c>
      <c r="AR59">
        <f t="shared" si="23"/>
        <v>0</v>
      </c>
      <c r="AS59">
        <f t="shared" si="25"/>
        <v>0</v>
      </c>
      <c r="AT59">
        <f t="shared" si="26"/>
        <v>0</v>
      </c>
      <c r="AU59">
        <f t="shared" si="26"/>
        <v>0</v>
      </c>
      <c r="AV59">
        <f t="shared" si="30"/>
        <v>0</v>
      </c>
      <c r="AW59">
        <f t="shared" si="30"/>
        <v>0</v>
      </c>
      <c r="AX59">
        <f t="shared" si="30"/>
        <v>0</v>
      </c>
      <c r="AY59">
        <f>0*(1.6129)</f>
        <v>0</v>
      </c>
      <c r="AZ59">
        <f>0*(1.6129)</f>
        <v>0</v>
      </c>
      <c r="BA59">
        <f>0*(1.6129)</f>
        <v>0</v>
      </c>
      <c r="BB59">
        <f>0.23*(1.6129)</f>
        <v>0.37096699999999999</v>
      </c>
      <c r="BC59">
        <f>0.3*(1.6129)</f>
        <v>0.48386999999999997</v>
      </c>
      <c r="BD59">
        <f>0.52*(1.6129)</f>
        <v>0.83870800000000001</v>
      </c>
      <c r="BE59">
        <f>0.7*(1.6129)</f>
        <v>1.12903</v>
      </c>
      <c r="BF59">
        <f>0.52*(1.6129)</f>
        <v>0.83870800000000001</v>
      </c>
      <c r="BG59">
        <f>0.3*(1.6129)</f>
        <v>0.48386999999999997</v>
      </c>
      <c r="BH59">
        <f>0*(1.6129)</f>
        <v>0</v>
      </c>
      <c r="BI59">
        <f>0*(1.6129)</f>
        <v>0</v>
      </c>
      <c r="BJ59">
        <f>0*(1.6129)</f>
        <v>0</v>
      </c>
      <c r="BK59">
        <f t="shared" si="20"/>
        <v>0</v>
      </c>
      <c r="BL59">
        <f t="shared" si="18"/>
        <v>0</v>
      </c>
    </row>
    <row r="60" spans="1:64">
      <c r="A60">
        <f t="shared" si="27"/>
        <v>0</v>
      </c>
      <c r="B60">
        <f t="shared" si="27"/>
        <v>0</v>
      </c>
      <c r="C60">
        <f>0*(1.6129)</f>
        <v>0</v>
      </c>
      <c r="D60">
        <f>0*(1.6129)</f>
        <v>0</v>
      </c>
      <c r="E60">
        <f>0*(1.6129)</f>
        <v>0</v>
      </c>
      <c r="F60">
        <f>0.15*(1.6129)</f>
        <v>0.24193499999999998</v>
      </c>
      <c r="G60">
        <f>0.3*(1.6129)</f>
        <v>0.48386999999999997</v>
      </c>
      <c r="H60">
        <f>0.41*(1.6129)</f>
        <v>0.66128900000000002</v>
      </c>
      <c r="I60">
        <f>0.49*(1.6129)</f>
        <v>0.79032099999999994</v>
      </c>
      <c r="J60">
        <f>0.56*(1.6129)</f>
        <v>0.90322400000000014</v>
      </c>
      <c r="K60">
        <f>0.78*(1.6129)</f>
        <v>1.258062</v>
      </c>
      <c r="L60">
        <f>0.85*(1.6129)</f>
        <v>1.370965</v>
      </c>
      <c r="M60">
        <f>0.85*(1.6129)</f>
        <v>1.370965</v>
      </c>
      <c r="N60">
        <f>0.85*(1.6129)</f>
        <v>1.370965</v>
      </c>
      <c r="O60">
        <f>0.81*(1.6129)</f>
        <v>1.3064490000000002</v>
      </c>
      <c r="P60">
        <f>0.7*(1.6129)</f>
        <v>1.12903</v>
      </c>
      <c r="Q60">
        <f>0.52*(1.6129)</f>
        <v>0.83870800000000001</v>
      </c>
      <c r="R60">
        <f>0.38*(1.6129)</f>
        <v>0.61290200000000006</v>
      </c>
      <c r="S60">
        <f>0.27*(1.6129)</f>
        <v>0.43548300000000001</v>
      </c>
      <c r="T60">
        <f t="shared" si="29"/>
        <v>0</v>
      </c>
      <c r="U60">
        <f t="shared" si="29"/>
        <v>0</v>
      </c>
      <c r="V60">
        <f t="shared" si="29"/>
        <v>0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t="s">
        <v>2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t="s">
        <v>2</v>
      </c>
      <c r="AM60" t="s">
        <v>2</v>
      </c>
      <c r="AN60" t="s">
        <v>2</v>
      </c>
      <c r="AO60" t="s">
        <v>2</v>
      </c>
      <c r="AP60" t="s">
        <v>2</v>
      </c>
      <c r="AQ60">
        <f t="shared" si="23"/>
        <v>0</v>
      </c>
      <c r="AR60">
        <f t="shared" si="23"/>
        <v>0</v>
      </c>
      <c r="AS60">
        <f t="shared" si="25"/>
        <v>0</v>
      </c>
      <c r="AT60">
        <f t="shared" si="26"/>
        <v>0</v>
      </c>
      <c r="AU60">
        <f t="shared" si="26"/>
        <v>0</v>
      </c>
      <c r="AV60">
        <f t="shared" si="30"/>
        <v>0</v>
      </c>
      <c r="AW60">
        <f t="shared" si="30"/>
        <v>0</v>
      </c>
      <c r="AX60">
        <f t="shared" si="30"/>
        <v>0</v>
      </c>
      <c r="AY60">
        <f>0*(1.6129)</f>
        <v>0</v>
      </c>
      <c r="AZ60">
        <f>0.19*(1.6129)</f>
        <v>0.30645100000000003</v>
      </c>
      <c r="BA60">
        <f>0.27*(1.6129)</f>
        <v>0.43548300000000001</v>
      </c>
      <c r="BB60">
        <f>0.38*(1.6129)</f>
        <v>0.61290200000000006</v>
      </c>
      <c r="BC60">
        <f>0.38*(1.6129)</f>
        <v>0.61290200000000006</v>
      </c>
      <c r="BD60">
        <f>0.45*(1.6129)</f>
        <v>0.72580500000000003</v>
      </c>
      <c r="BE60">
        <f>0.52*(1.6129)</f>
        <v>0.83870800000000001</v>
      </c>
      <c r="BF60">
        <f>0.34*(1.6129)</f>
        <v>0.54838600000000004</v>
      </c>
      <c r="BG60">
        <f>0*(1.6129)</f>
        <v>0</v>
      </c>
      <c r="BH60">
        <f>0*(1.6129)</f>
        <v>0</v>
      </c>
      <c r="BI60">
        <f>0*(1.6129)</f>
        <v>0</v>
      </c>
      <c r="BJ60">
        <f>0*(1.6129)</f>
        <v>0</v>
      </c>
      <c r="BK60">
        <f t="shared" si="20"/>
        <v>0</v>
      </c>
      <c r="BL60">
        <f t="shared" si="18"/>
        <v>0</v>
      </c>
    </row>
    <row r="61" spans="1:64">
      <c r="A61" t="s">
        <v>3</v>
      </c>
      <c r="B61">
        <f>0*(1.6129)</f>
        <v>0</v>
      </c>
      <c r="C61">
        <f>0*(1.6129)</f>
        <v>0</v>
      </c>
      <c r="D61">
        <f>0*(1.6129)</f>
        <v>0</v>
      </c>
      <c r="E61">
        <f>0*(1.6129)</f>
        <v>0</v>
      </c>
      <c r="F61">
        <f t="shared" ref="F61:S61" si="31">0*(1.6129)</f>
        <v>0</v>
      </c>
      <c r="G61">
        <f t="shared" si="31"/>
        <v>0</v>
      </c>
      <c r="H61">
        <f t="shared" si="31"/>
        <v>0</v>
      </c>
      <c r="I61">
        <f t="shared" si="31"/>
        <v>0</v>
      </c>
      <c r="J61">
        <f t="shared" si="31"/>
        <v>0</v>
      </c>
      <c r="K61">
        <f t="shared" si="31"/>
        <v>0</v>
      </c>
      <c r="L61">
        <f t="shared" si="31"/>
        <v>0</v>
      </c>
      <c r="M61">
        <f t="shared" si="31"/>
        <v>0</v>
      </c>
      <c r="N61">
        <f t="shared" si="31"/>
        <v>0</v>
      </c>
      <c r="O61">
        <f t="shared" si="31"/>
        <v>0</v>
      </c>
      <c r="P61">
        <f t="shared" si="31"/>
        <v>0</v>
      </c>
      <c r="Q61">
        <f t="shared" si="31"/>
        <v>0</v>
      </c>
      <c r="R61">
        <f t="shared" si="31"/>
        <v>0</v>
      </c>
      <c r="S61">
        <f t="shared" si="31"/>
        <v>0</v>
      </c>
      <c r="T61">
        <f t="shared" si="29"/>
        <v>0</v>
      </c>
      <c r="U61">
        <f t="shared" si="29"/>
        <v>0</v>
      </c>
      <c r="V61">
        <f t="shared" si="29"/>
        <v>0</v>
      </c>
      <c r="W61">
        <f t="shared" ref="W61:AP61" si="32">0*(1.6129)</f>
        <v>0</v>
      </c>
      <c r="X61">
        <f t="shared" si="32"/>
        <v>0</v>
      </c>
      <c r="Y61">
        <f t="shared" si="32"/>
        <v>0</v>
      </c>
      <c r="Z61">
        <f t="shared" si="32"/>
        <v>0</v>
      </c>
      <c r="AA61">
        <f t="shared" si="32"/>
        <v>0</v>
      </c>
      <c r="AB61">
        <f t="shared" si="32"/>
        <v>0</v>
      </c>
      <c r="AC61">
        <f t="shared" si="32"/>
        <v>0</v>
      </c>
      <c r="AD61">
        <f t="shared" si="32"/>
        <v>0</v>
      </c>
      <c r="AE61">
        <f t="shared" si="32"/>
        <v>0</v>
      </c>
      <c r="AF61">
        <f t="shared" si="32"/>
        <v>0</v>
      </c>
      <c r="AG61">
        <f t="shared" si="32"/>
        <v>0</v>
      </c>
      <c r="AH61">
        <f t="shared" si="32"/>
        <v>0</v>
      </c>
      <c r="AI61">
        <f t="shared" si="32"/>
        <v>0</v>
      </c>
      <c r="AJ61">
        <f t="shared" si="32"/>
        <v>0</v>
      </c>
      <c r="AK61">
        <f t="shared" si="32"/>
        <v>0</v>
      </c>
      <c r="AL61">
        <f t="shared" si="32"/>
        <v>0</v>
      </c>
      <c r="AM61">
        <f t="shared" si="32"/>
        <v>0</v>
      </c>
      <c r="AN61">
        <f t="shared" si="32"/>
        <v>0</v>
      </c>
      <c r="AO61">
        <f t="shared" si="32"/>
        <v>0</v>
      </c>
      <c r="AP61">
        <f t="shared" si="32"/>
        <v>0</v>
      </c>
      <c r="AQ61">
        <f t="shared" si="23"/>
        <v>0</v>
      </c>
      <c r="AR61">
        <f t="shared" si="23"/>
        <v>0</v>
      </c>
      <c r="AS61">
        <f t="shared" si="25"/>
        <v>0</v>
      </c>
      <c r="AT61">
        <f t="shared" si="26"/>
        <v>0</v>
      </c>
      <c r="AU61">
        <f t="shared" si="26"/>
        <v>0</v>
      </c>
      <c r="AV61">
        <f t="shared" si="30"/>
        <v>0</v>
      </c>
      <c r="AW61">
        <f t="shared" si="30"/>
        <v>0</v>
      </c>
      <c r="AX61">
        <f t="shared" si="30"/>
        <v>0</v>
      </c>
      <c r="AY61">
        <f>0*(1.6129)</f>
        <v>0</v>
      </c>
      <c r="AZ61">
        <f t="shared" ref="AZ61:BF61" si="33">0*(1.6129)</f>
        <v>0</v>
      </c>
      <c r="BA61">
        <f t="shared" si="33"/>
        <v>0</v>
      </c>
      <c r="BB61">
        <f t="shared" si="33"/>
        <v>0</v>
      </c>
      <c r="BC61">
        <f t="shared" si="33"/>
        <v>0</v>
      </c>
      <c r="BD61">
        <f t="shared" si="33"/>
        <v>0</v>
      </c>
      <c r="BE61">
        <f t="shared" si="33"/>
        <v>0</v>
      </c>
      <c r="BF61">
        <f t="shared" si="33"/>
        <v>0</v>
      </c>
      <c r="BG61">
        <f>0*(1.6129)</f>
        <v>0</v>
      </c>
      <c r="BH61">
        <f>0*(1.6129)</f>
        <v>0</v>
      </c>
      <c r="BI61">
        <f>0*(1.6129)</f>
        <v>0</v>
      </c>
      <c r="BJ61">
        <f>0*(1.6129)</f>
        <v>0</v>
      </c>
      <c r="BK61">
        <f t="shared" si="20"/>
        <v>0</v>
      </c>
      <c r="BL61">
        <f t="shared" si="18"/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L247"/>
  <sheetViews>
    <sheetView zoomScaleNormal="100" workbookViewId="0">
      <selection activeCell="F31" sqref="F31:G31"/>
    </sheetView>
  </sheetViews>
  <sheetFormatPr defaultRowHeight="12.75"/>
  <sheetData>
    <row r="1" spans="1:64">
      <c r="A1" t="s">
        <v>23</v>
      </c>
      <c r="B1">
        <v>380.1</v>
      </c>
      <c r="C1" t="s">
        <v>24</v>
      </c>
    </row>
    <row r="2" spans="1:64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t="s">
        <v>2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t="s">
        <v>2</v>
      </c>
      <c r="AM2" t="s">
        <v>2</v>
      </c>
      <c r="AN2" t="s">
        <v>2</v>
      </c>
      <c r="AO2" t="s">
        <v>2</v>
      </c>
      <c r="AP2" t="s">
        <v>2</v>
      </c>
      <c r="AQ2">
        <v>0.31</v>
      </c>
      <c r="AR2">
        <v>0.6</v>
      </c>
      <c r="AS2">
        <v>0.77</v>
      </c>
      <c r="AT2">
        <v>0.6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</row>
    <row r="3" spans="1:64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>
        <v>0.64</v>
      </c>
      <c r="AR3">
        <v>1.41</v>
      </c>
      <c r="AS3">
        <v>1.87</v>
      </c>
      <c r="AT3">
        <v>1.48</v>
      </c>
      <c r="AU3">
        <v>0.64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</row>
    <row r="4" spans="1:64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t="s">
        <v>2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t="s">
        <v>2</v>
      </c>
      <c r="AM4" t="s">
        <v>2</v>
      </c>
      <c r="AN4" t="s">
        <v>2</v>
      </c>
      <c r="AO4" t="s">
        <v>2</v>
      </c>
      <c r="AP4" t="s">
        <v>2</v>
      </c>
      <c r="AQ4">
        <v>0.56999999999999995</v>
      </c>
      <c r="AR4">
        <v>1.48</v>
      </c>
      <c r="AS4">
        <v>2.56</v>
      </c>
      <c r="AT4">
        <v>2.5299999999999998</v>
      </c>
      <c r="AU4">
        <v>1.48</v>
      </c>
      <c r="AV4">
        <v>0.27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</row>
    <row r="5" spans="1:64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2</v>
      </c>
      <c r="AQ5">
        <v>0.31</v>
      </c>
      <c r="AR5">
        <v>1.38</v>
      </c>
      <c r="AS5">
        <v>2.39</v>
      </c>
      <c r="AT5">
        <v>2.67</v>
      </c>
      <c r="AU5">
        <v>1.6</v>
      </c>
      <c r="AV5">
        <v>0.64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</row>
    <row r="6" spans="1:64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t="s">
        <v>2</v>
      </c>
      <c r="AM6" t="s">
        <v>2</v>
      </c>
      <c r="AN6" t="s">
        <v>2</v>
      </c>
      <c r="AO6" t="s">
        <v>2</v>
      </c>
      <c r="AP6" t="s">
        <v>2</v>
      </c>
      <c r="AQ6">
        <v>0</v>
      </c>
      <c r="AR6">
        <v>0.74</v>
      </c>
      <c r="AS6">
        <v>1.72</v>
      </c>
      <c r="AT6">
        <v>1.84</v>
      </c>
      <c r="AU6">
        <v>1.1299999999999999</v>
      </c>
      <c r="AV6">
        <v>0.81</v>
      </c>
      <c r="AW6">
        <v>0.6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</row>
    <row r="7" spans="1:64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0.31</v>
      </c>
      <c r="P7">
        <v>0.23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t="s">
        <v>2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2</v>
      </c>
      <c r="AQ7">
        <v>0</v>
      </c>
      <c r="AR7">
        <v>0.19</v>
      </c>
      <c r="AS7">
        <v>0.56999999999999995</v>
      </c>
      <c r="AT7">
        <v>0.81</v>
      </c>
      <c r="AU7">
        <v>0.56999999999999995</v>
      </c>
      <c r="AV7">
        <v>0.84</v>
      </c>
      <c r="AW7">
        <v>0.84</v>
      </c>
      <c r="AX7">
        <v>0.6</v>
      </c>
      <c r="AY7">
        <v>0.84</v>
      </c>
      <c r="AZ7">
        <v>0.71</v>
      </c>
      <c r="BA7">
        <v>0.31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</row>
    <row r="8" spans="1:64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0.23</v>
      </c>
      <c r="I8">
        <v>0.5</v>
      </c>
      <c r="J8">
        <v>0.42</v>
      </c>
      <c r="K8">
        <v>0.31</v>
      </c>
      <c r="L8">
        <v>0.42</v>
      </c>
      <c r="M8">
        <v>0.46</v>
      </c>
      <c r="N8">
        <v>0.53</v>
      </c>
      <c r="O8">
        <v>0.84</v>
      </c>
      <c r="P8">
        <v>0.81</v>
      </c>
      <c r="Q8">
        <v>0.19</v>
      </c>
      <c r="R8">
        <v>0</v>
      </c>
      <c r="S8">
        <v>0</v>
      </c>
      <c r="T8">
        <v>0</v>
      </c>
      <c r="U8">
        <v>0</v>
      </c>
      <c r="V8">
        <v>0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t="s">
        <v>2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t="s">
        <v>2</v>
      </c>
      <c r="AM8" t="s">
        <v>2</v>
      </c>
      <c r="AN8" t="s">
        <v>2</v>
      </c>
      <c r="AO8" t="s">
        <v>2</v>
      </c>
      <c r="AP8" t="s">
        <v>2</v>
      </c>
      <c r="AQ8">
        <v>0</v>
      </c>
      <c r="AR8">
        <v>0</v>
      </c>
      <c r="AS8">
        <v>0</v>
      </c>
      <c r="AT8">
        <v>0.23</v>
      </c>
      <c r="AU8">
        <v>0.56999999999999995</v>
      </c>
      <c r="AV8">
        <v>0.91</v>
      </c>
      <c r="AW8">
        <v>1.1000000000000001</v>
      </c>
      <c r="AX8">
        <v>1.07</v>
      </c>
      <c r="AY8">
        <v>1.75</v>
      </c>
      <c r="AZ8">
        <v>1.54</v>
      </c>
      <c r="BA8">
        <v>0.71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</row>
    <row r="9" spans="1:6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0.23</v>
      </c>
      <c r="H9">
        <v>0.64</v>
      </c>
      <c r="I9">
        <v>0.81</v>
      </c>
      <c r="J9">
        <v>0.81</v>
      </c>
      <c r="K9">
        <v>0.94</v>
      </c>
      <c r="L9">
        <v>0.97</v>
      </c>
      <c r="M9">
        <v>0.97</v>
      </c>
      <c r="N9">
        <v>0.84</v>
      </c>
      <c r="O9">
        <v>1.23</v>
      </c>
      <c r="P9">
        <v>1.44</v>
      </c>
      <c r="Q9">
        <v>0.71</v>
      </c>
      <c r="R9">
        <v>0.27</v>
      </c>
      <c r="S9">
        <v>0</v>
      </c>
      <c r="T9">
        <v>0</v>
      </c>
      <c r="U9">
        <v>0</v>
      </c>
      <c r="V9">
        <v>0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t="s">
        <v>2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2</v>
      </c>
      <c r="AQ9">
        <v>0</v>
      </c>
      <c r="AR9">
        <v>0</v>
      </c>
      <c r="AS9">
        <v>0</v>
      </c>
      <c r="AT9">
        <v>0.27</v>
      </c>
      <c r="AU9">
        <v>0.53</v>
      </c>
      <c r="AV9">
        <v>1.1000000000000001</v>
      </c>
      <c r="AW9">
        <v>1.41</v>
      </c>
      <c r="AX9">
        <v>2.0099999999999998</v>
      </c>
      <c r="AY9">
        <v>2.5299999999999998</v>
      </c>
      <c r="AZ9">
        <v>2.13</v>
      </c>
      <c r="BA9">
        <v>1.1299999999999999</v>
      </c>
      <c r="BB9">
        <v>0.35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</row>
    <row r="10" spans="1:6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0.5</v>
      </c>
      <c r="H10">
        <v>0.64</v>
      </c>
      <c r="I10">
        <v>1</v>
      </c>
      <c r="J10">
        <v>1.66</v>
      </c>
      <c r="K10">
        <v>1.9</v>
      </c>
      <c r="L10">
        <v>1.72</v>
      </c>
      <c r="M10">
        <v>1.54</v>
      </c>
      <c r="N10">
        <v>1.41</v>
      </c>
      <c r="O10">
        <v>1.78</v>
      </c>
      <c r="P10">
        <v>1.93</v>
      </c>
      <c r="Q10">
        <v>1.54</v>
      </c>
      <c r="R10">
        <v>1.1000000000000001</v>
      </c>
      <c r="S10">
        <v>0.64</v>
      </c>
      <c r="T10">
        <v>0</v>
      </c>
      <c r="U10">
        <v>0</v>
      </c>
      <c r="V10">
        <v>0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t="s">
        <v>2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t="s">
        <v>2</v>
      </c>
      <c r="AM10" t="s">
        <v>2</v>
      </c>
      <c r="AN10" t="s">
        <v>2</v>
      </c>
      <c r="AO10" t="s">
        <v>2</v>
      </c>
      <c r="AP10" t="s">
        <v>2</v>
      </c>
      <c r="AQ10">
        <v>0</v>
      </c>
      <c r="AR10">
        <v>0</v>
      </c>
      <c r="AS10">
        <v>0.23</v>
      </c>
      <c r="AT10">
        <v>0.39</v>
      </c>
      <c r="AU10">
        <v>0.6</v>
      </c>
      <c r="AV10">
        <v>1.54</v>
      </c>
      <c r="AW10">
        <v>1.75</v>
      </c>
      <c r="AX10">
        <v>2.84</v>
      </c>
      <c r="AY10">
        <v>2.81</v>
      </c>
      <c r="AZ10">
        <v>2.2999999999999998</v>
      </c>
      <c r="BA10">
        <v>1.44</v>
      </c>
      <c r="BB10">
        <v>0.35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</row>
    <row r="11" spans="1:64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0.39</v>
      </c>
      <c r="H11">
        <v>0.97</v>
      </c>
      <c r="I11">
        <v>1.87</v>
      </c>
      <c r="J11">
        <v>2.25</v>
      </c>
      <c r="K11">
        <v>2.42</v>
      </c>
      <c r="L11">
        <v>2.4700000000000002</v>
      </c>
      <c r="M11">
        <v>2.27</v>
      </c>
      <c r="N11">
        <v>2.2999999999999998</v>
      </c>
      <c r="O11">
        <v>2.1</v>
      </c>
      <c r="P11">
        <v>2.2999999999999998</v>
      </c>
      <c r="Q11">
        <v>2.0699999999999998</v>
      </c>
      <c r="R11">
        <v>1.78</v>
      </c>
      <c r="S11">
        <v>1.41</v>
      </c>
      <c r="T11">
        <v>0.5</v>
      </c>
      <c r="U11">
        <v>0</v>
      </c>
      <c r="V11">
        <v>0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t="s">
        <v>2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t="s">
        <v>2</v>
      </c>
      <c r="AM11" t="s">
        <v>2</v>
      </c>
      <c r="AN11" t="s">
        <v>2</v>
      </c>
      <c r="AO11" t="s">
        <v>2</v>
      </c>
      <c r="AP11" t="s">
        <v>2</v>
      </c>
      <c r="AQ11">
        <v>0</v>
      </c>
      <c r="AR11">
        <v>0</v>
      </c>
      <c r="AS11">
        <v>0.27</v>
      </c>
      <c r="AT11">
        <v>0.35</v>
      </c>
      <c r="AU11">
        <v>0.71</v>
      </c>
      <c r="AV11">
        <v>1.6</v>
      </c>
      <c r="AW11">
        <v>1.9</v>
      </c>
      <c r="AX11">
        <v>2.5299999999999998</v>
      </c>
      <c r="AY11">
        <v>2.4700000000000002</v>
      </c>
      <c r="AZ11">
        <v>1.84</v>
      </c>
      <c r="BA11">
        <v>1</v>
      </c>
      <c r="BB11">
        <v>0.23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</row>
    <row r="12" spans="1:64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0.35</v>
      </c>
      <c r="H12">
        <v>1</v>
      </c>
      <c r="I12">
        <v>1.9</v>
      </c>
      <c r="J12">
        <v>2.36</v>
      </c>
      <c r="K12">
        <v>2.67</v>
      </c>
      <c r="L12">
        <v>2.84</v>
      </c>
      <c r="M12">
        <v>2.4700000000000002</v>
      </c>
      <c r="N12">
        <v>2.4500000000000002</v>
      </c>
      <c r="O12">
        <v>2.2999999999999998</v>
      </c>
      <c r="P12">
        <v>2.19</v>
      </c>
      <c r="Q12">
        <v>2.0699999999999998</v>
      </c>
      <c r="R12">
        <v>1.75</v>
      </c>
      <c r="S12">
        <v>1.51</v>
      </c>
      <c r="T12">
        <v>0.74</v>
      </c>
      <c r="U12">
        <v>0</v>
      </c>
      <c r="V12">
        <v>0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t="s">
        <v>2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t="s">
        <v>2</v>
      </c>
      <c r="AM12" t="s">
        <v>2</v>
      </c>
      <c r="AN12" t="s">
        <v>2</v>
      </c>
      <c r="AO12" t="s">
        <v>2</v>
      </c>
      <c r="AP12" t="s">
        <v>2</v>
      </c>
      <c r="AQ12">
        <v>0</v>
      </c>
      <c r="AR12">
        <v>0</v>
      </c>
      <c r="AS12">
        <v>0</v>
      </c>
      <c r="AT12">
        <v>0</v>
      </c>
      <c r="AU12">
        <v>0.77</v>
      </c>
      <c r="AV12">
        <v>1.38</v>
      </c>
      <c r="AW12">
        <v>1.48</v>
      </c>
      <c r="AX12">
        <v>1.9</v>
      </c>
      <c r="AY12">
        <v>1.87</v>
      </c>
      <c r="AZ12">
        <v>1.1000000000000001</v>
      </c>
      <c r="BA12">
        <v>0.35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</row>
    <row r="13" spans="1:64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0.23</v>
      </c>
      <c r="H13">
        <v>0.81</v>
      </c>
      <c r="I13">
        <v>1.35</v>
      </c>
      <c r="J13">
        <v>1.98</v>
      </c>
      <c r="K13">
        <v>2.5299999999999998</v>
      </c>
      <c r="L13">
        <v>2.5299999999999998</v>
      </c>
      <c r="M13">
        <v>2.5299999999999998</v>
      </c>
      <c r="N13">
        <v>2.25</v>
      </c>
      <c r="O13">
        <v>2.13</v>
      </c>
      <c r="P13">
        <v>1.9</v>
      </c>
      <c r="Q13">
        <v>1.66</v>
      </c>
      <c r="R13">
        <v>1.44</v>
      </c>
      <c r="S13">
        <v>1.23</v>
      </c>
      <c r="T13">
        <v>0.74</v>
      </c>
      <c r="U13">
        <v>0</v>
      </c>
      <c r="V13">
        <v>0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t="s">
        <v>2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t="s">
        <v>2</v>
      </c>
      <c r="AM13" t="s">
        <v>2</v>
      </c>
      <c r="AN13" t="s">
        <v>2</v>
      </c>
      <c r="AO13" t="s">
        <v>2</v>
      </c>
      <c r="AP13" t="s">
        <v>2</v>
      </c>
      <c r="AQ13">
        <v>0</v>
      </c>
      <c r="AR13">
        <v>0</v>
      </c>
      <c r="AS13">
        <v>0</v>
      </c>
      <c r="AT13">
        <v>0</v>
      </c>
      <c r="AU13">
        <v>0.39</v>
      </c>
      <c r="AV13">
        <v>1.04</v>
      </c>
      <c r="AW13">
        <v>1.1599999999999999</v>
      </c>
      <c r="AX13">
        <v>0.91</v>
      </c>
      <c r="AY13">
        <v>0.84</v>
      </c>
      <c r="AZ13">
        <v>0.35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</row>
    <row r="14" spans="1:64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0.23</v>
      </c>
      <c r="I14">
        <v>0.67</v>
      </c>
      <c r="J14">
        <v>1.07</v>
      </c>
      <c r="K14">
        <v>1.6</v>
      </c>
      <c r="L14">
        <v>1.84</v>
      </c>
      <c r="M14">
        <v>1.84</v>
      </c>
      <c r="N14">
        <v>1.72</v>
      </c>
      <c r="O14">
        <v>1.51</v>
      </c>
      <c r="P14">
        <v>1.29</v>
      </c>
      <c r="Q14">
        <v>0.94</v>
      </c>
      <c r="R14">
        <v>0.71</v>
      </c>
      <c r="S14">
        <v>0.56999999999999995</v>
      </c>
      <c r="T14">
        <v>0.27</v>
      </c>
      <c r="U14">
        <v>0</v>
      </c>
      <c r="V14">
        <v>0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t="s">
        <v>2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t="s">
        <v>2</v>
      </c>
      <c r="AM14" t="s">
        <v>2</v>
      </c>
      <c r="AN14" t="s">
        <v>2</v>
      </c>
      <c r="AO14" t="s">
        <v>2</v>
      </c>
      <c r="AP14" t="s">
        <v>2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0.42</v>
      </c>
      <c r="AW14">
        <v>0.56999999999999995</v>
      </c>
      <c r="AX14">
        <v>0.27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</row>
    <row r="15" spans="1:64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0.27</v>
      </c>
      <c r="K15">
        <v>0.53</v>
      </c>
      <c r="L15">
        <v>0.81</v>
      </c>
      <c r="M15">
        <v>0.91</v>
      </c>
      <c r="N15">
        <v>0.84</v>
      </c>
      <c r="O15">
        <v>0.64</v>
      </c>
      <c r="P15">
        <v>0.5</v>
      </c>
      <c r="Q15">
        <v>0.27</v>
      </c>
      <c r="R15">
        <v>0</v>
      </c>
      <c r="S15">
        <v>0</v>
      </c>
      <c r="T15">
        <v>0</v>
      </c>
      <c r="U15">
        <v>0</v>
      </c>
      <c r="V15">
        <v>0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t="s">
        <v>2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t="s">
        <v>2</v>
      </c>
      <c r="AM15" t="s">
        <v>2</v>
      </c>
      <c r="AN15" t="s">
        <v>2</v>
      </c>
      <c r="AO15" t="s">
        <v>2</v>
      </c>
      <c r="AP15" t="s">
        <v>2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</row>
    <row r="16" spans="1:64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t="s">
        <v>2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t="s">
        <v>2</v>
      </c>
      <c r="AM16" t="s">
        <v>2</v>
      </c>
      <c r="AN16" t="s">
        <v>2</v>
      </c>
      <c r="AO16" t="s">
        <v>2</v>
      </c>
      <c r="AP16" t="s">
        <v>2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</row>
    <row r="17" spans="1:64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t="s">
        <v>2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t="s">
        <v>2</v>
      </c>
      <c r="AM17" t="s">
        <v>2</v>
      </c>
      <c r="AN17" t="s">
        <v>2</v>
      </c>
      <c r="AO17" t="s">
        <v>2</v>
      </c>
      <c r="AP17" t="s">
        <v>2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</row>
    <row r="18" spans="1:64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t="s">
        <v>2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t="s">
        <v>2</v>
      </c>
      <c r="AM18" t="s">
        <v>2</v>
      </c>
      <c r="AN18" t="s">
        <v>2</v>
      </c>
      <c r="AO18" t="s">
        <v>2</v>
      </c>
      <c r="AP18" t="s">
        <v>2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</row>
    <row r="19" spans="1:64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t="s">
        <v>2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t="s">
        <v>2</v>
      </c>
      <c r="AM19" t="s">
        <v>2</v>
      </c>
      <c r="AN19" t="s">
        <v>2</v>
      </c>
      <c r="AO19" t="s">
        <v>2</v>
      </c>
      <c r="AP19" t="s">
        <v>2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</row>
    <row r="20" spans="1:64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t="s">
        <v>2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t="s">
        <v>2</v>
      </c>
      <c r="AM20" t="s">
        <v>2</v>
      </c>
      <c r="AN20" t="s">
        <v>2</v>
      </c>
      <c r="AO20" t="s">
        <v>2</v>
      </c>
      <c r="AP20" t="s">
        <v>2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</row>
    <row r="21" spans="1:64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t="s">
        <v>2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t="s">
        <v>2</v>
      </c>
      <c r="AM21" t="s">
        <v>2</v>
      </c>
      <c r="AN21" t="s">
        <v>2</v>
      </c>
      <c r="AO21" t="s">
        <v>2</v>
      </c>
      <c r="AP21" t="s">
        <v>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</row>
    <row r="22" spans="1:64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t="s">
        <v>2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t="s">
        <v>2</v>
      </c>
      <c r="AM22" t="s">
        <v>2</v>
      </c>
      <c r="AN22" t="s">
        <v>2</v>
      </c>
      <c r="AO22" t="s">
        <v>2</v>
      </c>
      <c r="AP22" t="s">
        <v>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</row>
    <row r="23" spans="1:64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t="s">
        <v>2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t="s">
        <v>2</v>
      </c>
      <c r="AM23" t="s">
        <v>2</v>
      </c>
      <c r="AN23" t="s">
        <v>2</v>
      </c>
      <c r="AO23" t="s">
        <v>2</v>
      </c>
      <c r="AP23" t="s">
        <v>2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</row>
    <row r="24" spans="1:64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t="s">
        <v>2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t="s">
        <v>2</v>
      </c>
      <c r="AM24" t="s">
        <v>2</v>
      </c>
      <c r="AN24" t="s">
        <v>2</v>
      </c>
      <c r="AO24" t="s">
        <v>2</v>
      </c>
      <c r="AP24" t="s">
        <v>2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</row>
    <row r="25" spans="1:64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t="s">
        <v>2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t="s">
        <v>2</v>
      </c>
      <c r="AM25" t="s">
        <v>2</v>
      </c>
      <c r="AN25" t="s">
        <v>2</v>
      </c>
      <c r="AO25" t="s">
        <v>2</v>
      </c>
      <c r="AP25" t="s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</row>
    <row r="26" spans="1:64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t="s">
        <v>2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t="s">
        <v>2</v>
      </c>
      <c r="AM26" t="s">
        <v>2</v>
      </c>
      <c r="AN26" t="s">
        <v>2</v>
      </c>
      <c r="AO26" t="s">
        <v>2</v>
      </c>
      <c r="AP26" t="s">
        <v>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</row>
    <row r="27" spans="1:64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t="s">
        <v>2</v>
      </c>
      <c r="AM27" t="s">
        <v>2</v>
      </c>
      <c r="AN27" t="s">
        <v>2</v>
      </c>
      <c r="AO27" t="s">
        <v>2</v>
      </c>
      <c r="AP27" t="s">
        <v>2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</row>
    <row r="30" spans="1:64" ht="25.5">
      <c r="A30" s="1" t="s">
        <v>4</v>
      </c>
      <c r="B30" s="1" t="s">
        <v>5</v>
      </c>
      <c r="C30" s="1" t="s">
        <v>6</v>
      </c>
      <c r="D30" s="1" t="s">
        <v>7</v>
      </c>
      <c r="N30">
        <f>572*1.6129</f>
        <v>922.5788</v>
      </c>
    </row>
    <row r="31" spans="1:64">
      <c r="A31">
        <f>COUNTIF(A2:V27,"&gt;0")*1.6129</f>
        <v>161.29</v>
      </c>
      <c r="B31">
        <f>MAX(A2:V27)</f>
        <v>2.84</v>
      </c>
      <c r="C31">
        <f>COUNTIF(AQ2:BL27,"&gt;0")*1.6129</f>
        <v>145.161</v>
      </c>
      <c r="D31">
        <f>MAX(AQ2:BL27)</f>
        <v>2.84</v>
      </c>
      <c r="F31">
        <f>AVERAGEIF(A2:V27,"&gt;0")</f>
        <v>1.2650999999999997</v>
      </c>
      <c r="G31">
        <f>AVERAGEIF(AO2:BJ27,"&gt;0")</f>
        <v>1.1178888888888887</v>
      </c>
    </row>
    <row r="33" spans="1:64">
      <c r="A33">
        <f>SUM(A35:BL60)</f>
        <v>366.32184799999982</v>
      </c>
      <c r="C33">
        <f>1.6129</f>
        <v>1.6129</v>
      </c>
    </row>
    <row r="35" spans="1:64">
      <c r="A35">
        <f t="shared" ref="A35:J39" si="0">0*(1.6129)</f>
        <v>0</v>
      </c>
      <c r="B35">
        <f t="shared" si="0"/>
        <v>0</v>
      </c>
      <c r="C35">
        <f t="shared" si="0"/>
        <v>0</v>
      </c>
      <c r="D35">
        <f t="shared" si="0"/>
        <v>0</v>
      </c>
      <c r="E35">
        <f t="shared" si="0"/>
        <v>0</v>
      </c>
      <c r="F35">
        <f t="shared" si="0"/>
        <v>0</v>
      </c>
      <c r="G35">
        <f t="shared" si="0"/>
        <v>0</v>
      </c>
      <c r="H35">
        <f t="shared" si="0"/>
        <v>0</v>
      </c>
      <c r="I35">
        <f t="shared" si="0"/>
        <v>0</v>
      </c>
      <c r="J35">
        <f t="shared" si="0"/>
        <v>0</v>
      </c>
      <c r="K35">
        <f t="shared" ref="K35:V39" si="1">0*(1.6129)</f>
        <v>0</v>
      </c>
      <c r="L35">
        <f t="shared" si="1"/>
        <v>0</v>
      </c>
      <c r="M35">
        <f t="shared" si="1"/>
        <v>0</v>
      </c>
      <c r="N35">
        <f t="shared" si="1"/>
        <v>0</v>
      </c>
      <c r="O35">
        <f t="shared" si="1"/>
        <v>0</v>
      </c>
      <c r="P35">
        <f t="shared" si="1"/>
        <v>0</v>
      </c>
      <c r="Q35">
        <f t="shared" si="1"/>
        <v>0</v>
      </c>
      <c r="R35">
        <f t="shared" si="1"/>
        <v>0</v>
      </c>
      <c r="S35">
        <f t="shared" si="1"/>
        <v>0</v>
      </c>
      <c r="T35">
        <f t="shared" si="1"/>
        <v>0</v>
      </c>
      <c r="U35">
        <f t="shared" si="1"/>
        <v>0</v>
      </c>
      <c r="V35">
        <f t="shared" si="1"/>
        <v>0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t="s">
        <v>2</v>
      </c>
      <c r="AM35" t="s">
        <v>2</v>
      </c>
      <c r="AN35" t="s">
        <v>2</v>
      </c>
      <c r="AO35" t="s">
        <v>2</v>
      </c>
      <c r="AP35" t="s">
        <v>2</v>
      </c>
      <c r="AQ35">
        <f>0.31*(1.6129)</f>
        <v>0.49999899999999997</v>
      </c>
      <c r="AR35">
        <f>0.6*(1.6129)</f>
        <v>0.96773999999999993</v>
      </c>
      <c r="AS35">
        <f>0.77*(1.6129)</f>
        <v>1.241933</v>
      </c>
      <c r="AT35">
        <f>0.6*(1.6129)</f>
        <v>0.96773999999999993</v>
      </c>
      <c r="AU35">
        <f t="shared" ref="AU35:BL35" si="2">0*(1.6129)</f>
        <v>0</v>
      </c>
      <c r="AV35">
        <f t="shared" si="2"/>
        <v>0</v>
      </c>
      <c r="AW35">
        <f t="shared" si="2"/>
        <v>0</v>
      </c>
      <c r="AX35">
        <f t="shared" si="2"/>
        <v>0</v>
      </c>
      <c r="AY35">
        <f t="shared" si="2"/>
        <v>0</v>
      </c>
      <c r="AZ35">
        <f t="shared" si="2"/>
        <v>0</v>
      </c>
      <c r="BA35">
        <f t="shared" si="2"/>
        <v>0</v>
      </c>
      <c r="BB35">
        <f t="shared" si="2"/>
        <v>0</v>
      </c>
      <c r="BC35">
        <f t="shared" si="2"/>
        <v>0</v>
      </c>
      <c r="BD35">
        <f t="shared" si="2"/>
        <v>0</v>
      </c>
      <c r="BE35">
        <f t="shared" si="2"/>
        <v>0</v>
      </c>
      <c r="BF35">
        <f t="shared" si="2"/>
        <v>0</v>
      </c>
      <c r="BG35">
        <f t="shared" si="2"/>
        <v>0</v>
      </c>
      <c r="BH35">
        <f t="shared" si="2"/>
        <v>0</v>
      </c>
      <c r="BI35">
        <f t="shared" si="2"/>
        <v>0</v>
      </c>
      <c r="BJ35">
        <f t="shared" si="2"/>
        <v>0</v>
      </c>
      <c r="BK35">
        <f t="shared" si="2"/>
        <v>0</v>
      </c>
      <c r="BL35">
        <f t="shared" si="2"/>
        <v>0</v>
      </c>
    </row>
    <row r="36" spans="1:64">
      <c r="A36">
        <f t="shared" si="0"/>
        <v>0</v>
      </c>
      <c r="B36">
        <f t="shared" si="0"/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1"/>
        <v>0</v>
      </c>
      <c r="L36">
        <f t="shared" si="1"/>
        <v>0</v>
      </c>
      <c r="M36">
        <f t="shared" si="1"/>
        <v>0</v>
      </c>
      <c r="N36">
        <f t="shared" si="1"/>
        <v>0</v>
      </c>
      <c r="O36">
        <f t="shared" si="1"/>
        <v>0</v>
      </c>
      <c r="P36">
        <f t="shared" si="1"/>
        <v>0</v>
      </c>
      <c r="Q36">
        <f t="shared" si="1"/>
        <v>0</v>
      </c>
      <c r="R36">
        <f t="shared" si="1"/>
        <v>0</v>
      </c>
      <c r="S36">
        <f t="shared" si="1"/>
        <v>0</v>
      </c>
      <c r="T36">
        <f t="shared" si="1"/>
        <v>0</v>
      </c>
      <c r="U36">
        <f t="shared" si="1"/>
        <v>0</v>
      </c>
      <c r="V36">
        <f t="shared" si="1"/>
        <v>0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t="s">
        <v>2</v>
      </c>
      <c r="AM36" t="s">
        <v>2</v>
      </c>
      <c r="AN36" t="s">
        <v>2</v>
      </c>
      <c r="AO36" t="s">
        <v>2</v>
      </c>
      <c r="AP36" t="s">
        <v>2</v>
      </c>
      <c r="AQ36">
        <f>0.64*(1.6129)</f>
        <v>1.0322560000000001</v>
      </c>
      <c r="AR36">
        <f>1.41*(1.6129)</f>
        <v>2.2741889999999998</v>
      </c>
      <c r="AS36">
        <f>1.87*(1.6129)</f>
        <v>3.0161230000000003</v>
      </c>
      <c r="AT36">
        <f>1.48*(1.6129)</f>
        <v>2.387092</v>
      </c>
      <c r="AU36">
        <f>0.64*(1.6129)</f>
        <v>1.0322560000000001</v>
      </c>
      <c r="AV36">
        <f t="shared" ref="AV36:BL36" si="3">0*(1.6129)</f>
        <v>0</v>
      </c>
      <c r="AW36">
        <f t="shared" si="3"/>
        <v>0</v>
      </c>
      <c r="AX36">
        <f t="shared" si="3"/>
        <v>0</v>
      </c>
      <c r="AY36">
        <f t="shared" si="3"/>
        <v>0</v>
      </c>
      <c r="AZ36">
        <f t="shared" si="3"/>
        <v>0</v>
      </c>
      <c r="BA36">
        <f t="shared" si="3"/>
        <v>0</v>
      </c>
      <c r="BB36">
        <f t="shared" si="3"/>
        <v>0</v>
      </c>
      <c r="BC36">
        <f t="shared" si="3"/>
        <v>0</v>
      </c>
      <c r="BD36">
        <f t="shared" si="3"/>
        <v>0</v>
      </c>
      <c r="BE36">
        <f t="shared" si="3"/>
        <v>0</v>
      </c>
      <c r="BF36">
        <f t="shared" si="3"/>
        <v>0</v>
      </c>
      <c r="BG36">
        <f t="shared" si="3"/>
        <v>0</v>
      </c>
      <c r="BH36">
        <f t="shared" si="3"/>
        <v>0</v>
      </c>
      <c r="BI36">
        <f t="shared" si="3"/>
        <v>0</v>
      </c>
      <c r="BJ36">
        <f t="shared" si="3"/>
        <v>0</v>
      </c>
      <c r="BK36">
        <f t="shared" si="3"/>
        <v>0</v>
      </c>
      <c r="BL36">
        <f t="shared" si="3"/>
        <v>0</v>
      </c>
    </row>
    <row r="37" spans="1:64">
      <c r="A37">
        <f t="shared" si="0"/>
        <v>0</v>
      </c>
      <c r="B37">
        <f t="shared" si="0"/>
        <v>0</v>
      </c>
      <c r="C37">
        <f t="shared" si="0"/>
        <v>0</v>
      </c>
      <c r="D37">
        <f t="shared" si="0"/>
        <v>0</v>
      </c>
      <c r="E37">
        <f t="shared" si="0"/>
        <v>0</v>
      </c>
      <c r="F37">
        <f t="shared" si="0"/>
        <v>0</v>
      </c>
      <c r="G37">
        <f t="shared" si="0"/>
        <v>0</v>
      </c>
      <c r="H37">
        <f t="shared" si="0"/>
        <v>0</v>
      </c>
      <c r="I37">
        <f t="shared" si="0"/>
        <v>0</v>
      </c>
      <c r="J37">
        <f t="shared" si="0"/>
        <v>0</v>
      </c>
      <c r="K37">
        <f t="shared" si="1"/>
        <v>0</v>
      </c>
      <c r="L37">
        <f t="shared" si="1"/>
        <v>0</v>
      </c>
      <c r="M37">
        <f t="shared" si="1"/>
        <v>0</v>
      </c>
      <c r="N37">
        <f t="shared" si="1"/>
        <v>0</v>
      </c>
      <c r="O37">
        <f t="shared" si="1"/>
        <v>0</v>
      </c>
      <c r="P37">
        <f t="shared" si="1"/>
        <v>0</v>
      </c>
      <c r="Q37">
        <f t="shared" si="1"/>
        <v>0</v>
      </c>
      <c r="R37">
        <f t="shared" si="1"/>
        <v>0</v>
      </c>
      <c r="S37">
        <f t="shared" si="1"/>
        <v>0</v>
      </c>
      <c r="T37">
        <f t="shared" si="1"/>
        <v>0</v>
      </c>
      <c r="U37">
        <f t="shared" si="1"/>
        <v>0</v>
      </c>
      <c r="V37">
        <f t="shared" si="1"/>
        <v>0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t="s">
        <v>2</v>
      </c>
      <c r="AM37" t="s">
        <v>2</v>
      </c>
      <c r="AN37" t="s">
        <v>2</v>
      </c>
      <c r="AO37" t="s">
        <v>2</v>
      </c>
      <c r="AP37" t="s">
        <v>2</v>
      </c>
      <c r="AQ37">
        <f>0.57*(1.6129)</f>
        <v>0.91935299999999998</v>
      </c>
      <c r="AR37">
        <f>1.48*(1.6129)</f>
        <v>2.387092</v>
      </c>
      <c r="AS37">
        <f>2.56*(1.6129)</f>
        <v>4.1290240000000002</v>
      </c>
      <c r="AT37">
        <f>2.53*(1.6129)</f>
        <v>4.0806369999999994</v>
      </c>
      <c r="AU37">
        <f>1.48*(1.6129)</f>
        <v>2.387092</v>
      </c>
      <c r="AV37">
        <f>0.27*(1.6129)</f>
        <v>0.43548300000000001</v>
      </c>
      <c r="AW37">
        <f t="shared" ref="AW37:BL38" si="4">0*(1.6129)</f>
        <v>0</v>
      </c>
      <c r="AX37">
        <f t="shared" si="4"/>
        <v>0</v>
      </c>
      <c r="AY37">
        <f t="shared" si="4"/>
        <v>0</v>
      </c>
      <c r="AZ37">
        <f t="shared" si="4"/>
        <v>0</v>
      </c>
      <c r="BA37">
        <f t="shared" si="4"/>
        <v>0</v>
      </c>
      <c r="BB37">
        <f t="shared" si="4"/>
        <v>0</v>
      </c>
      <c r="BC37">
        <f t="shared" si="4"/>
        <v>0</v>
      </c>
      <c r="BD37">
        <f t="shared" si="4"/>
        <v>0</v>
      </c>
      <c r="BE37">
        <f t="shared" si="4"/>
        <v>0</v>
      </c>
      <c r="BF37">
        <f t="shared" si="4"/>
        <v>0</v>
      </c>
      <c r="BG37">
        <f t="shared" si="4"/>
        <v>0</v>
      </c>
      <c r="BH37">
        <f t="shared" si="4"/>
        <v>0</v>
      </c>
      <c r="BI37">
        <f t="shared" si="4"/>
        <v>0</v>
      </c>
      <c r="BJ37">
        <f t="shared" si="4"/>
        <v>0</v>
      </c>
      <c r="BK37">
        <f t="shared" si="4"/>
        <v>0</v>
      </c>
      <c r="BL37">
        <f t="shared" si="4"/>
        <v>0</v>
      </c>
    </row>
    <row r="38" spans="1:64">
      <c r="A38">
        <f t="shared" si="0"/>
        <v>0</v>
      </c>
      <c r="B38">
        <f t="shared" si="0"/>
        <v>0</v>
      </c>
      <c r="C38">
        <f t="shared" si="0"/>
        <v>0</v>
      </c>
      <c r="D38">
        <f t="shared" si="0"/>
        <v>0</v>
      </c>
      <c r="E38">
        <f t="shared" si="0"/>
        <v>0</v>
      </c>
      <c r="F38">
        <f t="shared" si="0"/>
        <v>0</v>
      </c>
      <c r="G38">
        <f t="shared" si="0"/>
        <v>0</v>
      </c>
      <c r="H38">
        <f t="shared" si="0"/>
        <v>0</v>
      </c>
      <c r="I38">
        <f t="shared" si="0"/>
        <v>0</v>
      </c>
      <c r="J38">
        <f t="shared" si="0"/>
        <v>0</v>
      </c>
      <c r="K38">
        <f t="shared" si="1"/>
        <v>0</v>
      </c>
      <c r="L38">
        <f t="shared" si="1"/>
        <v>0</v>
      </c>
      <c r="M38">
        <f t="shared" si="1"/>
        <v>0</v>
      </c>
      <c r="N38">
        <f t="shared" si="1"/>
        <v>0</v>
      </c>
      <c r="O38">
        <f t="shared" si="1"/>
        <v>0</v>
      </c>
      <c r="P38">
        <f t="shared" si="1"/>
        <v>0</v>
      </c>
      <c r="Q38">
        <f t="shared" si="1"/>
        <v>0</v>
      </c>
      <c r="R38">
        <f t="shared" si="1"/>
        <v>0</v>
      </c>
      <c r="S38">
        <f t="shared" si="1"/>
        <v>0</v>
      </c>
      <c r="T38">
        <f t="shared" si="1"/>
        <v>0</v>
      </c>
      <c r="U38">
        <f t="shared" si="1"/>
        <v>0</v>
      </c>
      <c r="V38">
        <f t="shared" si="1"/>
        <v>0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t="s">
        <v>2</v>
      </c>
      <c r="AM38" t="s">
        <v>2</v>
      </c>
      <c r="AN38" t="s">
        <v>2</v>
      </c>
      <c r="AO38" t="s">
        <v>2</v>
      </c>
      <c r="AP38" t="s">
        <v>2</v>
      </c>
      <c r="AQ38">
        <f>0.31*(1.6129)</f>
        <v>0.49999899999999997</v>
      </c>
      <c r="AR38">
        <f>1.38*(1.6129)</f>
        <v>2.2258019999999998</v>
      </c>
      <c r="AS38">
        <f>2.39*(1.6129)</f>
        <v>3.8548310000000003</v>
      </c>
      <c r="AT38">
        <f>2.67*(1.6129)</f>
        <v>4.3064429999999998</v>
      </c>
      <c r="AU38">
        <f>1.6*(1.6129)</f>
        <v>2.5806400000000003</v>
      </c>
      <c r="AV38">
        <f>0.64*(1.6129)</f>
        <v>1.0322560000000001</v>
      </c>
      <c r="AW38">
        <f t="shared" si="4"/>
        <v>0</v>
      </c>
      <c r="AX38">
        <f t="shared" si="4"/>
        <v>0</v>
      </c>
      <c r="AY38">
        <f t="shared" si="4"/>
        <v>0</v>
      </c>
      <c r="AZ38">
        <f t="shared" si="4"/>
        <v>0</v>
      </c>
      <c r="BA38">
        <f t="shared" si="4"/>
        <v>0</v>
      </c>
      <c r="BB38">
        <f t="shared" si="4"/>
        <v>0</v>
      </c>
      <c r="BC38">
        <f t="shared" si="4"/>
        <v>0</v>
      </c>
      <c r="BD38">
        <f t="shared" si="4"/>
        <v>0</v>
      </c>
      <c r="BE38">
        <f t="shared" si="4"/>
        <v>0</v>
      </c>
      <c r="BF38">
        <f t="shared" si="4"/>
        <v>0</v>
      </c>
      <c r="BG38">
        <f t="shared" si="4"/>
        <v>0</v>
      </c>
      <c r="BH38">
        <f t="shared" si="4"/>
        <v>0</v>
      </c>
      <c r="BI38">
        <f t="shared" si="4"/>
        <v>0</v>
      </c>
      <c r="BJ38">
        <f t="shared" si="4"/>
        <v>0</v>
      </c>
      <c r="BK38">
        <f t="shared" si="4"/>
        <v>0</v>
      </c>
      <c r="BL38">
        <f t="shared" si="4"/>
        <v>0</v>
      </c>
    </row>
    <row r="39" spans="1:64">
      <c r="A39">
        <f t="shared" si="0"/>
        <v>0</v>
      </c>
      <c r="B39">
        <f t="shared" si="0"/>
        <v>0</v>
      </c>
      <c r="C39">
        <f t="shared" si="0"/>
        <v>0</v>
      </c>
      <c r="D39">
        <f t="shared" si="0"/>
        <v>0</v>
      </c>
      <c r="E39">
        <f t="shared" si="0"/>
        <v>0</v>
      </c>
      <c r="F39">
        <f t="shared" si="0"/>
        <v>0</v>
      </c>
      <c r="G39">
        <f t="shared" si="0"/>
        <v>0</v>
      </c>
      <c r="H39">
        <f t="shared" si="0"/>
        <v>0</v>
      </c>
      <c r="I39">
        <f t="shared" si="0"/>
        <v>0</v>
      </c>
      <c r="J39">
        <f t="shared" si="0"/>
        <v>0</v>
      </c>
      <c r="K39">
        <f t="shared" si="1"/>
        <v>0</v>
      </c>
      <c r="L39">
        <f t="shared" si="1"/>
        <v>0</v>
      </c>
      <c r="M39">
        <f t="shared" si="1"/>
        <v>0</v>
      </c>
      <c r="N39">
        <f t="shared" si="1"/>
        <v>0</v>
      </c>
      <c r="O39">
        <f t="shared" si="1"/>
        <v>0</v>
      </c>
      <c r="P39">
        <f t="shared" si="1"/>
        <v>0</v>
      </c>
      <c r="Q39">
        <f t="shared" si="1"/>
        <v>0</v>
      </c>
      <c r="R39">
        <f t="shared" si="1"/>
        <v>0</v>
      </c>
      <c r="S39">
        <f t="shared" si="1"/>
        <v>0</v>
      </c>
      <c r="T39">
        <f t="shared" si="1"/>
        <v>0</v>
      </c>
      <c r="U39">
        <f t="shared" si="1"/>
        <v>0</v>
      </c>
      <c r="V39">
        <f t="shared" si="1"/>
        <v>0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t="s">
        <v>2</v>
      </c>
      <c r="AM39" t="s">
        <v>2</v>
      </c>
      <c r="AN39" t="s">
        <v>2</v>
      </c>
      <c r="AO39" t="s">
        <v>2</v>
      </c>
      <c r="AP39" t="s">
        <v>2</v>
      </c>
      <c r="AQ39">
        <f t="shared" ref="AQ39:AQ60" si="5">0*(1.6129)</f>
        <v>0</v>
      </c>
      <c r="AR39">
        <f>0.74*(1.6129)</f>
        <v>1.193546</v>
      </c>
      <c r="AS39">
        <f>1.72*(1.6129)</f>
        <v>2.7741880000000001</v>
      </c>
      <c r="AT39">
        <f>1.84*(1.6129)</f>
        <v>2.9677359999999999</v>
      </c>
      <c r="AU39">
        <f>1.13*(1.6129)</f>
        <v>1.8225769999999999</v>
      </c>
      <c r="AV39">
        <f>0.81*(1.6129)</f>
        <v>1.3064490000000002</v>
      </c>
      <c r="AW39">
        <f>0.6*(1.6129)</f>
        <v>0.96773999999999993</v>
      </c>
      <c r="AX39">
        <f t="shared" ref="AX39:BL39" si="6">0*(1.6129)</f>
        <v>0</v>
      </c>
      <c r="AY39">
        <f t="shared" si="6"/>
        <v>0</v>
      </c>
      <c r="AZ39">
        <f t="shared" si="6"/>
        <v>0</v>
      </c>
      <c r="BA39">
        <f t="shared" si="6"/>
        <v>0</v>
      </c>
      <c r="BB39">
        <f t="shared" si="6"/>
        <v>0</v>
      </c>
      <c r="BC39">
        <f t="shared" si="6"/>
        <v>0</v>
      </c>
      <c r="BD39">
        <f t="shared" si="6"/>
        <v>0</v>
      </c>
      <c r="BE39">
        <f t="shared" si="6"/>
        <v>0</v>
      </c>
      <c r="BF39">
        <f t="shared" si="6"/>
        <v>0</v>
      </c>
      <c r="BG39">
        <f t="shared" si="6"/>
        <v>0</v>
      </c>
      <c r="BH39">
        <f t="shared" si="6"/>
        <v>0</v>
      </c>
      <c r="BI39">
        <f t="shared" si="6"/>
        <v>0</v>
      </c>
      <c r="BJ39">
        <f t="shared" si="6"/>
        <v>0</v>
      </c>
      <c r="BK39">
        <f t="shared" si="6"/>
        <v>0</v>
      </c>
      <c r="BL39">
        <f t="shared" si="6"/>
        <v>0</v>
      </c>
    </row>
    <row r="40" spans="1:64">
      <c r="A40">
        <f t="shared" ref="A40:N40" si="7">0*(1.6129)</f>
        <v>0</v>
      </c>
      <c r="B40">
        <f t="shared" si="7"/>
        <v>0</v>
      </c>
      <c r="C40">
        <f t="shared" si="7"/>
        <v>0</v>
      </c>
      <c r="D40">
        <f t="shared" si="7"/>
        <v>0</v>
      </c>
      <c r="E40">
        <f t="shared" si="7"/>
        <v>0</v>
      </c>
      <c r="F40">
        <f t="shared" si="7"/>
        <v>0</v>
      </c>
      <c r="G40">
        <f t="shared" si="7"/>
        <v>0</v>
      </c>
      <c r="H40">
        <f t="shared" si="7"/>
        <v>0</v>
      </c>
      <c r="I40">
        <f t="shared" si="7"/>
        <v>0</v>
      </c>
      <c r="J40">
        <f t="shared" si="7"/>
        <v>0</v>
      </c>
      <c r="K40">
        <f t="shared" si="7"/>
        <v>0</v>
      </c>
      <c r="L40">
        <f t="shared" si="7"/>
        <v>0</v>
      </c>
      <c r="M40">
        <f t="shared" si="7"/>
        <v>0</v>
      </c>
      <c r="N40">
        <f t="shared" si="7"/>
        <v>0</v>
      </c>
      <c r="O40">
        <f>0.31*(1.6129)</f>
        <v>0.49999899999999997</v>
      </c>
      <c r="P40">
        <f>0.23*(1.6129)</f>
        <v>0.37096699999999999</v>
      </c>
      <c r="Q40">
        <f t="shared" ref="Q40:V40" si="8">0*(1.6129)</f>
        <v>0</v>
      </c>
      <c r="R40">
        <f t="shared" si="8"/>
        <v>0</v>
      </c>
      <c r="S40">
        <f t="shared" si="8"/>
        <v>0</v>
      </c>
      <c r="T40">
        <f t="shared" si="8"/>
        <v>0</v>
      </c>
      <c r="U40">
        <f t="shared" si="8"/>
        <v>0</v>
      </c>
      <c r="V40">
        <f t="shared" si="8"/>
        <v>0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t="s">
        <v>2</v>
      </c>
      <c r="AM40" t="s">
        <v>2</v>
      </c>
      <c r="AN40" t="s">
        <v>2</v>
      </c>
      <c r="AO40" t="s">
        <v>2</v>
      </c>
      <c r="AP40" t="s">
        <v>2</v>
      </c>
      <c r="AQ40">
        <f t="shared" si="5"/>
        <v>0</v>
      </c>
      <c r="AR40">
        <f>0.19*(1.6129)</f>
        <v>0.30645100000000003</v>
      </c>
      <c r="AS40">
        <f>0.57*(1.6129)</f>
        <v>0.91935299999999998</v>
      </c>
      <c r="AT40">
        <f>0.81*(1.6129)</f>
        <v>1.3064490000000002</v>
      </c>
      <c r="AU40">
        <f>0.57*(1.6129)</f>
        <v>0.91935299999999998</v>
      </c>
      <c r="AV40">
        <f>0.84*(1.6129)</f>
        <v>1.3548359999999999</v>
      </c>
      <c r="AW40">
        <f>0.84*(1.6129)</f>
        <v>1.3548359999999999</v>
      </c>
      <c r="AX40">
        <f>0.6*(1.6129)</f>
        <v>0.96773999999999993</v>
      </c>
      <c r="AY40">
        <f>0.84*(1.6129)</f>
        <v>1.3548359999999999</v>
      </c>
      <c r="AZ40">
        <f>0.71*(1.6129)</f>
        <v>1.145159</v>
      </c>
      <c r="BA40">
        <f>0.31*(1.6129)</f>
        <v>0.49999899999999997</v>
      </c>
      <c r="BB40">
        <f t="shared" ref="BB40:BL41" si="9">0*(1.6129)</f>
        <v>0</v>
      </c>
      <c r="BC40">
        <f t="shared" si="9"/>
        <v>0</v>
      </c>
      <c r="BD40">
        <f t="shared" si="9"/>
        <v>0</v>
      </c>
      <c r="BE40">
        <f t="shared" si="9"/>
        <v>0</v>
      </c>
      <c r="BF40">
        <f t="shared" si="9"/>
        <v>0</v>
      </c>
      <c r="BG40">
        <f t="shared" si="9"/>
        <v>0</v>
      </c>
      <c r="BH40">
        <f t="shared" si="9"/>
        <v>0</v>
      </c>
      <c r="BI40">
        <f t="shared" si="9"/>
        <v>0</v>
      </c>
      <c r="BJ40">
        <f t="shared" si="9"/>
        <v>0</v>
      </c>
      <c r="BK40">
        <f t="shared" si="9"/>
        <v>0</v>
      </c>
      <c r="BL40">
        <f t="shared" si="9"/>
        <v>0</v>
      </c>
    </row>
    <row r="41" spans="1:64">
      <c r="A41">
        <f t="shared" ref="A41:G41" si="10">0*(1.6129)</f>
        <v>0</v>
      </c>
      <c r="B41">
        <f t="shared" si="10"/>
        <v>0</v>
      </c>
      <c r="C41">
        <f t="shared" si="10"/>
        <v>0</v>
      </c>
      <c r="D41">
        <f t="shared" si="10"/>
        <v>0</v>
      </c>
      <c r="E41">
        <f t="shared" si="10"/>
        <v>0</v>
      </c>
      <c r="F41">
        <f t="shared" si="10"/>
        <v>0</v>
      </c>
      <c r="G41">
        <f t="shared" si="10"/>
        <v>0</v>
      </c>
      <c r="H41">
        <f>0.23*(1.6129)</f>
        <v>0.37096699999999999</v>
      </c>
      <c r="I41">
        <f>0.5*(1.6129)</f>
        <v>0.80645</v>
      </c>
      <c r="J41">
        <f>0.42*(1.6129)</f>
        <v>0.67741799999999996</v>
      </c>
      <c r="K41">
        <f>0.31*(1.6129)</f>
        <v>0.49999899999999997</v>
      </c>
      <c r="L41">
        <f>0.42*(1.6129)</f>
        <v>0.67741799999999996</v>
      </c>
      <c r="M41">
        <f>0.46*(1.6129)</f>
        <v>0.74193399999999998</v>
      </c>
      <c r="N41">
        <f>0.53*(1.6129)</f>
        <v>0.85483700000000007</v>
      </c>
      <c r="O41">
        <f>0.84*(1.6129)</f>
        <v>1.3548359999999999</v>
      </c>
      <c r="P41">
        <f>0.81*(1.6129)</f>
        <v>1.3064490000000002</v>
      </c>
      <c r="Q41">
        <f>0.19*(1.6129)</f>
        <v>0.30645100000000003</v>
      </c>
      <c r="R41">
        <f>0*(1.6129)</f>
        <v>0</v>
      </c>
      <c r="S41">
        <f>0*(1.6129)</f>
        <v>0</v>
      </c>
      <c r="T41">
        <f>0*(1.6129)</f>
        <v>0</v>
      </c>
      <c r="U41">
        <f>0*(1.6129)</f>
        <v>0</v>
      </c>
      <c r="V41">
        <f>0*(1.6129)</f>
        <v>0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t="s">
        <v>2</v>
      </c>
      <c r="AM41" t="s">
        <v>2</v>
      </c>
      <c r="AN41" t="s">
        <v>2</v>
      </c>
      <c r="AO41" t="s">
        <v>2</v>
      </c>
      <c r="AP41" t="s">
        <v>2</v>
      </c>
      <c r="AQ41">
        <f t="shared" si="5"/>
        <v>0</v>
      </c>
      <c r="AR41">
        <f>0*(1.6129)</f>
        <v>0</v>
      </c>
      <c r="AS41">
        <f>0*(1.6129)</f>
        <v>0</v>
      </c>
      <c r="AT41">
        <f>0.23*(1.6129)</f>
        <v>0.37096699999999999</v>
      </c>
      <c r="AU41">
        <f>0.57*(1.6129)</f>
        <v>0.91935299999999998</v>
      </c>
      <c r="AV41">
        <f>0.91*(1.6129)</f>
        <v>1.4677390000000001</v>
      </c>
      <c r="AW41">
        <f>1.1*(1.6129)</f>
        <v>1.7741900000000002</v>
      </c>
      <c r="AX41">
        <f>1.07*(1.6129)</f>
        <v>1.7258030000000002</v>
      </c>
      <c r="AY41">
        <f>1.75*(1.6129)</f>
        <v>2.8225750000000001</v>
      </c>
      <c r="AZ41">
        <f>1.54*(1.6129)</f>
        <v>2.4838659999999999</v>
      </c>
      <c r="BA41">
        <f>0.71*(1.6129)</f>
        <v>1.145159</v>
      </c>
      <c r="BB41">
        <f t="shared" si="9"/>
        <v>0</v>
      </c>
      <c r="BC41">
        <f t="shared" si="9"/>
        <v>0</v>
      </c>
      <c r="BD41">
        <f t="shared" si="9"/>
        <v>0</v>
      </c>
      <c r="BE41">
        <f t="shared" si="9"/>
        <v>0</v>
      </c>
      <c r="BF41">
        <f t="shared" si="9"/>
        <v>0</v>
      </c>
      <c r="BG41">
        <f t="shared" si="9"/>
        <v>0</v>
      </c>
      <c r="BH41">
        <f t="shared" si="9"/>
        <v>0</v>
      </c>
      <c r="BI41">
        <f t="shared" si="9"/>
        <v>0</v>
      </c>
      <c r="BJ41">
        <f t="shared" si="9"/>
        <v>0</v>
      </c>
      <c r="BK41">
        <f t="shared" si="9"/>
        <v>0</v>
      </c>
      <c r="BL41">
        <f t="shared" si="9"/>
        <v>0</v>
      </c>
    </row>
    <row r="42" spans="1:64">
      <c r="A42">
        <f t="shared" ref="A42:F51" si="11">0*(1.6129)</f>
        <v>0</v>
      </c>
      <c r="B42">
        <f t="shared" si="11"/>
        <v>0</v>
      </c>
      <c r="C42">
        <f t="shared" si="11"/>
        <v>0</v>
      </c>
      <c r="D42">
        <f t="shared" si="11"/>
        <v>0</v>
      </c>
      <c r="E42">
        <f t="shared" si="11"/>
        <v>0</v>
      </c>
      <c r="F42">
        <f t="shared" si="11"/>
        <v>0</v>
      </c>
      <c r="G42">
        <f>0.23*(1.6129)</f>
        <v>0.37096699999999999</v>
      </c>
      <c r="H42">
        <f>0.64*(1.6129)</f>
        <v>1.0322560000000001</v>
      </c>
      <c r="I42">
        <f>0.81*(1.6129)</f>
        <v>1.3064490000000002</v>
      </c>
      <c r="J42">
        <f>0.81*(1.6129)</f>
        <v>1.3064490000000002</v>
      </c>
      <c r="K42">
        <f>0.94*(1.6129)</f>
        <v>1.5161259999999999</v>
      </c>
      <c r="L42">
        <f>0.97*(1.6129)</f>
        <v>1.564513</v>
      </c>
      <c r="M42">
        <f>0.97*(1.6129)</f>
        <v>1.564513</v>
      </c>
      <c r="N42">
        <f>0.84*(1.6129)</f>
        <v>1.3548359999999999</v>
      </c>
      <c r="O42">
        <f>1.23*(1.6129)</f>
        <v>1.983867</v>
      </c>
      <c r="P42">
        <f>1.44*(1.6129)</f>
        <v>2.3225759999999998</v>
      </c>
      <c r="Q42">
        <f>0.71*(1.6129)</f>
        <v>1.145159</v>
      </c>
      <c r="R42">
        <f>0.27*(1.6129)</f>
        <v>0.43548300000000001</v>
      </c>
      <c r="S42">
        <f>0*(1.6129)</f>
        <v>0</v>
      </c>
      <c r="T42">
        <f>0*(1.6129)</f>
        <v>0</v>
      </c>
      <c r="U42">
        <f>0*(1.6129)</f>
        <v>0</v>
      </c>
      <c r="V42">
        <f>0*(1.6129)</f>
        <v>0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t="s">
        <v>2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t="s">
        <v>2</v>
      </c>
      <c r="AM42" t="s">
        <v>2</v>
      </c>
      <c r="AN42" t="s">
        <v>2</v>
      </c>
      <c r="AO42" t="s">
        <v>2</v>
      </c>
      <c r="AP42" t="s">
        <v>2</v>
      </c>
      <c r="AQ42">
        <f t="shared" si="5"/>
        <v>0</v>
      </c>
      <c r="AR42">
        <f>0*(1.6129)</f>
        <v>0</v>
      </c>
      <c r="AS42">
        <f>0*(1.6129)</f>
        <v>0</v>
      </c>
      <c r="AT42">
        <f>0.27*(1.6129)</f>
        <v>0.43548300000000001</v>
      </c>
      <c r="AU42">
        <f>0.53*(1.6129)</f>
        <v>0.85483700000000007</v>
      </c>
      <c r="AV42">
        <f>1.1*(1.6129)</f>
        <v>1.7741900000000002</v>
      </c>
      <c r="AW42">
        <f>1.41*(1.6129)</f>
        <v>2.2741889999999998</v>
      </c>
      <c r="AX42">
        <f>2.01*(1.6129)</f>
        <v>3.2419289999999998</v>
      </c>
      <c r="AY42">
        <f>2.53*(1.6129)</f>
        <v>4.0806369999999994</v>
      </c>
      <c r="AZ42">
        <f>2.13*(1.6129)</f>
        <v>3.4354769999999997</v>
      </c>
      <c r="BA42">
        <f>1.13*(1.6129)</f>
        <v>1.8225769999999999</v>
      </c>
      <c r="BB42">
        <f>0.35*(1.6129)</f>
        <v>0.56451499999999999</v>
      </c>
      <c r="BC42">
        <f t="shared" ref="BC42:BL51" si="12">0*(1.6129)</f>
        <v>0</v>
      </c>
      <c r="BD42">
        <f t="shared" si="12"/>
        <v>0</v>
      </c>
      <c r="BE42">
        <f t="shared" si="12"/>
        <v>0</v>
      </c>
      <c r="BF42">
        <f t="shared" si="12"/>
        <v>0</v>
      </c>
      <c r="BG42">
        <f t="shared" si="12"/>
        <v>0</v>
      </c>
      <c r="BH42">
        <f t="shared" si="12"/>
        <v>0</v>
      </c>
      <c r="BI42">
        <f t="shared" si="12"/>
        <v>0</v>
      </c>
      <c r="BJ42">
        <f t="shared" si="12"/>
        <v>0</v>
      </c>
      <c r="BK42">
        <f t="shared" si="12"/>
        <v>0</v>
      </c>
      <c r="BL42">
        <f t="shared" si="12"/>
        <v>0</v>
      </c>
    </row>
    <row r="43" spans="1:64">
      <c r="A43">
        <f t="shared" si="11"/>
        <v>0</v>
      </c>
      <c r="B43">
        <f t="shared" si="11"/>
        <v>0</v>
      </c>
      <c r="C43">
        <f t="shared" si="11"/>
        <v>0</v>
      </c>
      <c r="D43">
        <f t="shared" si="11"/>
        <v>0</v>
      </c>
      <c r="E43">
        <f t="shared" si="11"/>
        <v>0</v>
      </c>
      <c r="F43">
        <f t="shared" si="11"/>
        <v>0</v>
      </c>
      <c r="G43">
        <f>0.5*(1.6129)</f>
        <v>0.80645</v>
      </c>
      <c r="H43">
        <f>0.64*(1.6129)</f>
        <v>1.0322560000000001</v>
      </c>
      <c r="I43">
        <f>1*(1.6129)</f>
        <v>1.6129</v>
      </c>
      <c r="J43">
        <f>1.66*(1.6129)</f>
        <v>2.6774139999999997</v>
      </c>
      <c r="K43">
        <f>1.9*(1.6129)</f>
        <v>3.0645099999999998</v>
      </c>
      <c r="L43">
        <f>1.72*(1.6129)</f>
        <v>2.7741880000000001</v>
      </c>
      <c r="M43">
        <f>1.54*(1.6129)</f>
        <v>2.4838659999999999</v>
      </c>
      <c r="N43">
        <f>1.41*(1.6129)</f>
        <v>2.2741889999999998</v>
      </c>
      <c r="O43">
        <f>1.78*(1.6129)</f>
        <v>2.870962</v>
      </c>
      <c r="P43">
        <f>1.93*(1.6129)</f>
        <v>3.1128969999999998</v>
      </c>
      <c r="Q43">
        <f>1.54*(1.6129)</f>
        <v>2.4838659999999999</v>
      </c>
      <c r="R43">
        <f>1.1*(1.6129)</f>
        <v>1.7741900000000002</v>
      </c>
      <c r="S43">
        <f>0.64*(1.6129)</f>
        <v>1.0322560000000001</v>
      </c>
      <c r="T43">
        <f>0*(1.6129)</f>
        <v>0</v>
      </c>
      <c r="U43">
        <f>0*(1.6129)</f>
        <v>0</v>
      </c>
      <c r="V43">
        <f>0*(1.6129)</f>
        <v>0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t="s">
        <v>2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t="s">
        <v>2</v>
      </c>
      <c r="AM43" t="s">
        <v>2</v>
      </c>
      <c r="AN43" t="s">
        <v>2</v>
      </c>
      <c r="AO43" t="s">
        <v>2</v>
      </c>
      <c r="AP43" t="s">
        <v>2</v>
      </c>
      <c r="AQ43">
        <f t="shared" si="5"/>
        <v>0</v>
      </c>
      <c r="AR43">
        <f t="shared" ref="AR43:AR60" si="13">0*(1.6129)</f>
        <v>0</v>
      </c>
      <c r="AS43">
        <f>0.23*(1.6129)</f>
        <v>0.37096699999999999</v>
      </c>
      <c r="AT43">
        <f>0.39*(1.6129)</f>
        <v>0.62903100000000001</v>
      </c>
      <c r="AU43">
        <f>0.6*(1.6129)</f>
        <v>0.96773999999999993</v>
      </c>
      <c r="AV43">
        <f>1.54*(1.6129)</f>
        <v>2.4838659999999999</v>
      </c>
      <c r="AW43">
        <f>1.75*(1.6129)</f>
        <v>2.8225750000000001</v>
      </c>
      <c r="AX43">
        <f>2.84*(1.6129)</f>
        <v>4.5806360000000002</v>
      </c>
      <c r="AY43">
        <f>2.81*(1.6129)</f>
        <v>4.5322490000000002</v>
      </c>
      <c r="AZ43">
        <f>2.3*(1.6129)</f>
        <v>3.7096699999999996</v>
      </c>
      <c r="BA43">
        <f>1.44*(1.6129)</f>
        <v>2.3225759999999998</v>
      </c>
      <c r="BB43">
        <f>0.35*(1.6129)</f>
        <v>0.56451499999999999</v>
      </c>
      <c r="BC43">
        <f t="shared" si="12"/>
        <v>0</v>
      </c>
      <c r="BD43">
        <f t="shared" si="12"/>
        <v>0</v>
      </c>
      <c r="BE43">
        <f t="shared" si="12"/>
        <v>0</v>
      </c>
      <c r="BF43">
        <f t="shared" si="12"/>
        <v>0</v>
      </c>
      <c r="BG43">
        <f t="shared" si="12"/>
        <v>0</v>
      </c>
      <c r="BH43">
        <f t="shared" si="12"/>
        <v>0</v>
      </c>
      <c r="BI43">
        <f t="shared" si="12"/>
        <v>0</v>
      </c>
      <c r="BJ43">
        <f t="shared" si="12"/>
        <v>0</v>
      </c>
      <c r="BK43">
        <f t="shared" si="12"/>
        <v>0</v>
      </c>
      <c r="BL43">
        <f t="shared" si="12"/>
        <v>0</v>
      </c>
    </row>
    <row r="44" spans="1:64">
      <c r="A44">
        <f t="shared" si="11"/>
        <v>0</v>
      </c>
      <c r="B44">
        <f t="shared" si="11"/>
        <v>0</v>
      </c>
      <c r="C44">
        <f t="shared" si="11"/>
        <v>0</v>
      </c>
      <c r="D44">
        <f t="shared" si="11"/>
        <v>0</v>
      </c>
      <c r="E44">
        <f t="shared" si="11"/>
        <v>0</v>
      </c>
      <c r="F44">
        <f t="shared" si="11"/>
        <v>0</v>
      </c>
      <c r="G44">
        <f>0.39*(1.6129)</f>
        <v>0.62903100000000001</v>
      </c>
      <c r="H44">
        <f>0.97*(1.6129)</f>
        <v>1.564513</v>
      </c>
      <c r="I44">
        <f>1.87*(1.6129)</f>
        <v>3.0161230000000003</v>
      </c>
      <c r="J44">
        <f>2.25*(1.6129)</f>
        <v>3.6290249999999999</v>
      </c>
      <c r="K44">
        <f>2.42*(1.6129)</f>
        <v>3.9032179999999999</v>
      </c>
      <c r="L44">
        <f>2.47*(1.6129)</f>
        <v>3.9838630000000004</v>
      </c>
      <c r="M44">
        <f>2.27*(1.6129)</f>
        <v>3.6612830000000001</v>
      </c>
      <c r="N44">
        <f>2.3*(1.6129)</f>
        <v>3.7096699999999996</v>
      </c>
      <c r="O44">
        <f>2.1*(1.6129)</f>
        <v>3.3870900000000002</v>
      </c>
      <c r="P44">
        <f>2.3*(1.6129)</f>
        <v>3.7096699999999996</v>
      </c>
      <c r="Q44">
        <f>2.07*(1.6129)</f>
        <v>3.3387029999999998</v>
      </c>
      <c r="R44">
        <f>1.78*(1.6129)</f>
        <v>2.870962</v>
      </c>
      <c r="S44">
        <f>1.41*(1.6129)</f>
        <v>2.2741889999999998</v>
      </c>
      <c r="T44">
        <f>0.5*(1.6129)</f>
        <v>0.80645</v>
      </c>
      <c r="U44">
        <f t="shared" ref="U44:V60" si="14">0*(1.6129)</f>
        <v>0</v>
      </c>
      <c r="V44">
        <f t="shared" si="14"/>
        <v>0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t="s">
        <v>2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t="s">
        <v>2</v>
      </c>
      <c r="AM44" t="s">
        <v>2</v>
      </c>
      <c r="AN44" t="s">
        <v>2</v>
      </c>
      <c r="AO44" t="s">
        <v>2</v>
      </c>
      <c r="AP44" t="s">
        <v>2</v>
      </c>
      <c r="AQ44">
        <f t="shared" si="5"/>
        <v>0</v>
      </c>
      <c r="AR44">
        <f t="shared" si="13"/>
        <v>0</v>
      </c>
      <c r="AS44">
        <f>0.27*(1.6129)</f>
        <v>0.43548300000000001</v>
      </c>
      <c r="AT44">
        <f>0.35*(1.6129)</f>
        <v>0.56451499999999999</v>
      </c>
      <c r="AU44">
        <f>0.71*(1.6129)</f>
        <v>1.145159</v>
      </c>
      <c r="AV44">
        <f>1.6*(1.6129)</f>
        <v>2.5806400000000003</v>
      </c>
      <c r="AW44">
        <f>1.9*(1.6129)</f>
        <v>3.0645099999999998</v>
      </c>
      <c r="AX44">
        <f>2.53*(1.6129)</f>
        <v>4.0806369999999994</v>
      </c>
      <c r="AY44">
        <f>2.47*(1.6129)</f>
        <v>3.9838630000000004</v>
      </c>
      <c r="AZ44">
        <f>1.84*(1.6129)</f>
        <v>2.9677359999999999</v>
      </c>
      <c r="BA44">
        <f>1*(1.6129)</f>
        <v>1.6129</v>
      </c>
      <c r="BB44">
        <f>0.23*(1.6129)</f>
        <v>0.37096699999999999</v>
      </c>
      <c r="BC44">
        <f t="shared" si="12"/>
        <v>0</v>
      </c>
      <c r="BD44">
        <f t="shared" si="12"/>
        <v>0</v>
      </c>
      <c r="BE44">
        <f t="shared" si="12"/>
        <v>0</v>
      </c>
      <c r="BF44">
        <f t="shared" si="12"/>
        <v>0</v>
      </c>
      <c r="BG44">
        <f t="shared" si="12"/>
        <v>0</v>
      </c>
      <c r="BH44">
        <f t="shared" si="12"/>
        <v>0</v>
      </c>
      <c r="BI44">
        <f t="shared" si="12"/>
        <v>0</v>
      </c>
      <c r="BJ44">
        <f t="shared" si="12"/>
        <v>0</v>
      </c>
      <c r="BK44">
        <f t="shared" si="12"/>
        <v>0</v>
      </c>
      <c r="BL44">
        <f t="shared" si="12"/>
        <v>0</v>
      </c>
    </row>
    <row r="45" spans="1:64">
      <c r="A45">
        <f t="shared" si="11"/>
        <v>0</v>
      </c>
      <c r="B45">
        <f t="shared" si="11"/>
        <v>0</v>
      </c>
      <c r="C45">
        <f t="shared" si="11"/>
        <v>0</v>
      </c>
      <c r="D45">
        <f t="shared" si="11"/>
        <v>0</v>
      </c>
      <c r="E45">
        <f t="shared" si="11"/>
        <v>0</v>
      </c>
      <c r="F45">
        <f t="shared" si="11"/>
        <v>0</v>
      </c>
      <c r="G45">
        <f>0.35*(1.6129)</f>
        <v>0.56451499999999999</v>
      </c>
      <c r="H45">
        <f>1*(1.6129)</f>
        <v>1.6129</v>
      </c>
      <c r="I45">
        <f>1.9*(1.6129)</f>
        <v>3.0645099999999998</v>
      </c>
      <c r="J45">
        <f>2.36*(1.6129)</f>
        <v>3.8064439999999999</v>
      </c>
      <c r="K45">
        <f>2.67*(1.6129)</f>
        <v>4.3064429999999998</v>
      </c>
      <c r="L45">
        <f>2.84*(1.6129)</f>
        <v>4.5806360000000002</v>
      </c>
      <c r="M45">
        <f>2.47*(1.6129)</f>
        <v>3.9838630000000004</v>
      </c>
      <c r="N45">
        <f>2.45*(1.6129)</f>
        <v>3.9516050000000003</v>
      </c>
      <c r="O45">
        <f>2.3*(1.6129)</f>
        <v>3.7096699999999996</v>
      </c>
      <c r="P45">
        <f>2.19*(1.6129)</f>
        <v>3.532251</v>
      </c>
      <c r="Q45">
        <f>2.07*(1.6129)</f>
        <v>3.3387029999999998</v>
      </c>
      <c r="R45">
        <f>1.75*(1.6129)</f>
        <v>2.8225750000000001</v>
      </c>
      <c r="S45">
        <f>1.51*(1.6129)</f>
        <v>2.4354789999999999</v>
      </c>
      <c r="T45">
        <f>0.74*(1.6129)</f>
        <v>1.193546</v>
      </c>
      <c r="U45">
        <f t="shared" si="14"/>
        <v>0</v>
      </c>
      <c r="V45">
        <f t="shared" si="14"/>
        <v>0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t="s">
        <v>2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t="s">
        <v>2</v>
      </c>
      <c r="AM45" t="s">
        <v>2</v>
      </c>
      <c r="AN45" t="s">
        <v>2</v>
      </c>
      <c r="AO45" t="s">
        <v>2</v>
      </c>
      <c r="AP45" t="s">
        <v>2</v>
      </c>
      <c r="AQ45">
        <f t="shared" si="5"/>
        <v>0</v>
      </c>
      <c r="AR45">
        <f t="shared" si="13"/>
        <v>0</v>
      </c>
      <c r="AS45">
        <f t="shared" ref="AS45:AT60" si="15">0*(1.6129)</f>
        <v>0</v>
      </c>
      <c r="AT45">
        <f t="shared" si="15"/>
        <v>0</v>
      </c>
      <c r="AU45">
        <f>0.77*(1.6129)</f>
        <v>1.241933</v>
      </c>
      <c r="AV45">
        <f>1.38*(1.6129)</f>
        <v>2.2258019999999998</v>
      </c>
      <c r="AW45">
        <f>1.48*(1.6129)</f>
        <v>2.387092</v>
      </c>
      <c r="AX45">
        <f>1.9*(1.6129)</f>
        <v>3.0645099999999998</v>
      </c>
      <c r="AY45">
        <f>1.87*(1.6129)</f>
        <v>3.0161230000000003</v>
      </c>
      <c r="AZ45">
        <f>1.1*(1.6129)</f>
        <v>1.7741900000000002</v>
      </c>
      <c r="BA45">
        <f>0.35*(1.6129)</f>
        <v>0.56451499999999999</v>
      </c>
      <c r="BB45">
        <f t="shared" ref="BB45:BB60" si="16">0*(1.6129)</f>
        <v>0</v>
      </c>
      <c r="BC45">
        <f t="shared" si="12"/>
        <v>0</v>
      </c>
      <c r="BD45">
        <f t="shared" si="12"/>
        <v>0</v>
      </c>
      <c r="BE45">
        <f t="shared" si="12"/>
        <v>0</v>
      </c>
      <c r="BF45">
        <f t="shared" si="12"/>
        <v>0</v>
      </c>
      <c r="BG45">
        <f t="shared" si="12"/>
        <v>0</v>
      </c>
      <c r="BH45">
        <f t="shared" si="12"/>
        <v>0</v>
      </c>
      <c r="BI45">
        <f t="shared" si="12"/>
        <v>0</v>
      </c>
      <c r="BJ45">
        <f t="shared" si="12"/>
        <v>0</v>
      </c>
      <c r="BK45">
        <f t="shared" si="12"/>
        <v>0</v>
      </c>
      <c r="BL45">
        <f t="shared" si="12"/>
        <v>0</v>
      </c>
    </row>
    <row r="46" spans="1:64">
      <c r="A46">
        <f t="shared" si="11"/>
        <v>0</v>
      </c>
      <c r="B46">
        <f t="shared" si="11"/>
        <v>0</v>
      </c>
      <c r="C46">
        <f t="shared" si="11"/>
        <v>0</v>
      </c>
      <c r="D46">
        <f t="shared" si="11"/>
        <v>0</v>
      </c>
      <c r="E46">
        <f t="shared" si="11"/>
        <v>0</v>
      </c>
      <c r="F46">
        <f t="shared" si="11"/>
        <v>0</v>
      </c>
      <c r="G46">
        <f>0.23*(1.6129)</f>
        <v>0.37096699999999999</v>
      </c>
      <c r="H46">
        <f>0.81*(1.6129)</f>
        <v>1.3064490000000002</v>
      </c>
      <c r="I46">
        <f>1.35*(1.6129)</f>
        <v>2.1774150000000003</v>
      </c>
      <c r="J46">
        <f>1.98*(1.6129)</f>
        <v>3.1935419999999999</v>
      </c>
      <c r="K46">
        <f>2.53*(1.6129)</f>
        <v>4.0806369999999994</v>
      </c>
      <c r="L46">
        <f>2.53*(1.6129)</f>
        <v>4.0806369999999994</v>
      </c>
      <c r="M46">
        <f>2.53*(1.6129)</f>
        <v>4.0806369999999994</v>
      </c>
      <c r="N46">
        <f>2.25*(1.6129)</f>
        <v>3.6290249999999999</v>
      </c>
      <c r="O46">
        <f>2.13*(1.6129)</f>
        <v>3.4354769999999997</v>
      </c>
      <c r="P46">
        <f>1.9*(1.6129)</f>
        <v>3.0645099999999998</v>
      </c>
      <c r="Q46">
        <f>1.66*(1.6129)</f>
        <v>2.6774139999999997</v>
      </c>
      <c r="R46">
        <f>1.44*(1.6129)</f>
        <v>2.3225759999999998</v>
      </c>
      <c r="S46">
        <f>1.23*(1.6129)</f>
        <v>1.983867</v>
      </c>
      <c r="T46">
        <f>0.74*(1.6129)</f>
        <v>1.193546</v>
      </c>
      <c r="U46">
        <f t="shared" si="14"/>
        <v>0</v>
      </c>
      <c r="V46">
        <f t="shared" si="14"/>
        <v>0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t="s">
        <v>2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t="s">
        <v>2</v>
      </c>
      <c r="AM46" t="s">
        <v>2</v>
      </c>
      <c r="AN46" t="s">
        <v>2</v>
      </c>
      <c r="AO46" t="s">
        <v>2</v>
      </c>
      <c r="AP46" t="s">
        <v>2</v>
      </c>
      <c r="AQ46">
        <f t="shared" si="5"/>
        <v>0</v>
      </c>
      <c r="AR46">
        <f t="shared" si="13"/>
        <v>0</v>
      </c>
      <c r="AS46">
        <f t="shared" si="15"/>
        <v>0</v>
      </c>
      <c r="AT46">
        <f t="shared" si="15"/>
        <v>0</v>
      </c>
      <c r="AU46">
        <f>0.39*(1.6129)</f>
        <v>0.62903100000000001</v>
      </c>
      <c r="AV46">
        <f>1.04*(1.6129)</f>
        <v>1.677416</v>
      </c>
      <c r="AW46">
        <f>1.16*(1.6129)</f>
        <v>1.8709639999999998</v>
      </c>
      <c r="AX46">
        <f>0.91*(1.6129)</f>
        <v>1.4677390000000001</v>
      </c>
      <c r="AY46">
        <f>0.84*(1.6129)</f>
        <v>1.3548359999999999</v>
      </c>
      <c r="AZ46">
        <f>0.35*(1.6129)</f>
        <v>0.56451499999999999</v>
      </c>
      <c r="BA46">
        <f t="shared" ref="BA46:BA60" si="17">0*(1.6129)</f>
        <v>0</v>
      </c>
      <c r="BB46">
        <f t="shared" si="16"/>
        <v>0</v>
      </c>
      <c r="BC46">
        <f t="shared" si="12"/>
        <v>0</v>
      </c>
      <c r="BD46">
        <f t="shared" si="12"/>
        <v>0</v>
      </c>
      <c r="BE46">
        <f t="shared" si="12"/>
        <v>0</v>
      </c>
      <c r="BF46">
        <f t="shared" si="12"/>
        <v>0</v>
      </c>
      <c r="BG46">
        <f t="shared" si="12"/>
        <v>0</v>
      </c>
      <c r="BH46">
        <f t="shared" si="12"/>
        <v>0</v>
      </c>
      <c r="BI46">
        <f t="shared" si="12"/>
        <v>0</v>
      </c>
      <c r="BJ46">
        <f t="shared" si="12"/>
        <v>0</v>
      </c>
      <c r="BK46">
        <f t="shared" si="12"/>
        <v>0</v>
      </c>
      <c r="BL46">
        <f t="shared" si="12"/>
        <v>0</v>
      </c>
    </row>
    <row r="47" spans="1:64">
      <c r="A47">
        <f t="shared" si="11"/>
        <v>0</v>
      </c>
      <c r="B47">
        <f t="shared" si="11"/>
        <v>0</v>
      </c>
      <c r="C47">
        <f t="shared" si="11"/>
        <v>0</v>
      </c>
      <c r="D47">
        <f t="shared" si="11"/>
        <v>0</v>
      </c>
      <c r="E47">
        <f t="shared" si="11"/>
        <v>0</v>
      </c>
      <c r="F47">
        <f t="shared" si="11"/>
        <v>0</v>
      </c>
      <c r="G47">
        <f t="shared" ref="G47:G60" si="18">0*(1.6129)</f>
        <v>0</v>
      </c>
      <c r="H47">
        <f>0.23*(1.6129)</f>
        <v>0.37096699999999999</v>
      </c>
      <c r="I47">
        <f>0.67*(1.6129)</f>
        <v>1.080643</v>
      </c>
      <c r="J47">
        <f>1.07*(1.6129)</f>
        <v>1.7258030000000002</v>
      </c>
      <c r="K47">
        <f>1.6*(1.6129)</f>
        <v>2.5806400000000003</v>
      </c>
      <c r="L47">
        <f>1.84*(1.6129)</f>
        <v>2.9677359999999999</v>
      </c>
      <c r="M47">
        <f>1.84*(1.6129)</f>
        <v>2.9677359999999999</v>
      </c>
      <c r="N47">
        <f>1.72*(1.6129)</f>
        <v>2.7741880000000001</v>
      </c>
      <c r="O47">
        <f>1.51*(1.6129)</f>
        <v>2.4354789999999999</v>
      </c>
      <c r="P47">
        <f>1.29*(1.6129)</f>
        <v>2.080641</v>
      </c>
      <c r="Q47">
        <f>0.94*(1.6129)</f>
        <v>1.5161259999999999</v>
      </c>
      <c r="R47">
        <f>0.71*(1.6129)</f>
        <v>1.145159</v>
      </c>
      <c r="S47">
        <f>0.57*(1.6129)</f>
        <v>0.91935299999999998</v>
      </c>
      <c r="T47">
        <f>0.27*(1.6129)</f>
        <v>0.43548300000000001</v>
      </c>
      <c r="U47">
        <f t="shared" si="14"/>
        <v>0</v>
      </c>
      <c r="V47">
        <f t="shared" si="14"/>
        <v>0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t="s">
        <v>2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t="s">
        <v>2</v>
      </c>
      <c r="AM47" t="s">
        <v>2</v>
      </c>
      <c r="AN47" t="s">
        <v>2</v>
      </c>
      <c r="AO47" t="s">
        <v>2</v>
      </c>
      <c r="AP47" t="s">
        <v>2</v>
      </c>
      <c r="AQ47">
        <f t="shared" si="5"/>
        <v>0</v>
      </c>
      <c r="AR47">
        <f t="shared" si="13"/>
        <v>0</v>
      </c>
      <c r="AS47">
        <f t="shared" si="15"/>
        <v>0</v>
      </c>
      <c r="AT47">
        <f t="shared" si="15"/>
        <v>0</v>
      </c>
      <c r="AU47">
        <f t="shared" ref="AU47:AU60" si="19">0*(1.6129)</f>
        <v>0</v>
      </c>
      <c r="AV47">
        <f>0.42*(1.6129)</f>
        <v>0.67741799999999996</v>
      </c>
      <c r="AW47">
        <f>0.57*(1.6129)</f>
        <v>0.91935299999999998</v>
      </c>
      <c r="AX47">
        <f>0.27*(1.6129)</f>
        <v>0.43548300000000001</v>
      </c>
      <c r="AY47">
        <f t="shared" ref="AY47:AZ60" si="20">0*(1.6129)</f>
        <v>0</v>
      </c>
      <c r="AZ47">
        <f t="shared" si="20"/>
        <v>0</v>
      </c>
      <c r="BA47">
        <f t="shared" si="17"/>
        <v>0</v>
      </c>
      <c r="BB47">
        <f t="shared" si="16"/>
        <v>0</v>
      </c>
      <c r="BC47">
        <f t="shared" si="12"/>
        <v>0</v>
      </c>
      <c r="BD47">
        <f t="shared" si="12"/>
        <v>0</v>
      </c>
      <c r="BE47">
        <f t="shared" si="12"/>
        <v>0</v>
      </c>
      <c r="BF47">
        <f t="shared" si="12"/>
        <v>0</v>
      </c>
      <c r="BG47">
        <f t="shared" si="12"/>
        <v>0</v>
      </c>
      <c r="BH47">
        <f t="shared" si="12"/>
        <v>0</v>
      </c>
      <c r="BI47">
        <f t="shared" si="12"/>
        <v>0</v>
      </c>
      <c r="BJ47">
        <f t="shared" si="12"/>
        <v>0</v>
      </c>
      <c r="BK47">
        <f t="shared" si="12"/>
        <v>0</v>
      </c>
      <c r="BL47">
        <f t="shared" si="12"/>
        <v>0</v>
      </c>
    </row>
    <row r="48" spans="1:64">
      <c r="A48">
        <f t="shared" si="11"/>
        <v>0</v>
      </c>
      <c r="B48">
        <f t="shared" si="11"/>
        <v>0</v>
      </c>
      <c r="C48">
        <f t="shared" si="11"/>
        <v>0</v>
      </c>
      <c r="D48">
        <f t="shared" si="11"/>
        <v>0</v>
      </c>
      <c r="E48">
        <f t="shared" si="11"/>
        <v>0</v>
      </c>
      <c r="F48">
        <f t="shared" si="11"/>
        <v>0</v>
      </c>
      <c r="G48">
        <f t="shared" si="18"/>
        <v>0</v>
      </c>
      <c r="H48">
        <f t="shared" ref="H48:I60" si="21">0*(1.6129)</f>
        <v>0</v>
      </c>
      <c r="I48">
        <f t="shared" si="21"/>
        <v>0</v>
      </c>
      <c r="J48">
        <f>0.27*(1.6129)</f>
        <v>0.43548300000000001</v>
      </c>
      <c r="K48">
        <f>0.53*(1.6129)</f>
        <v>0.85483700000000007</v>
      </c>
      <c r="L48">
        <f>0.81*(1.6129)</f>
        <v>1.3064490000000002</v>
      </c>
      <c r="M48">
        <f>0.91*(1.6129)</f>
        <v>1.4677390000000001</v>
      </c>
      <c r="N48">
        <f>0.84*(1.6129)</f>
        <v>1.3548359999999999</v>
      </c>
      <c r="O48">
        <f>0.64*(1.6129)</f>
        <v>1.0322560000000001</v>
      </c>
      <c r="P48">
        <f>0.5*(1.6129)</f>
        <v>0.80645</v>
      </c>
      <c r="Q48">
        <f>0.27*(1.6129)</f>
        <v>0.43548300000000001</v>
      </c>
      <c r="R48">
        <f t="shared" ref="R48:T60" si="22">0*(1.6129)</f>
        <v>0</v>
      </c>
      <c r="S48">
        <f t="shared" si="22"/>
        <v>0</v>
      </c>
      <c r="T48">
        <f t="shared" si="22"/>
        <v>0</v>
      </c>
      <c r="U48">
        <f t="shared" si="14"/>
        <v>0</v>
      </c>
      <c r="V48">
        <f t="shared" si="14"/>
        <v>0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t="s">
        <v>2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t="s">
        <v>2</v>
      </c>
      <c r="AM48" t="s">
        <v>2</v>
      </c>
      <c r="AN48" t="s">
        <v>2</v>
      </c>
      <c r="AO48" t="s">
        <v>2</v>
      </c>
      <c r="AP48" t="s">
        <v>2</v>
      </c>
      <c r="AQ48">
        <f t="shared" si="5"/>
        <v>0</v>
      </c>
      <c r="AR48">
        <f t="shared" si="13"/>
        <v>0</v>
      </c>
      <c r="AS48">
        <f t="shared" si="15"/>
        <v>0</v>
      </c>
      <c r="AT48">
        <f t="shared" si="15"/>
        <v>0</v>
      </c>
      <c r="AU48">
        <f t="shared" si="19"/>
        <v>0</v>
      </c>
      <c r="AV48">
        <f t="shared" ref="AV48:AX60" si="23">0*(1.6129)</f>
        <v>0</v>
      </c>
      <c r="AW48">
        <f t="shared" si="23"/>
        <v>0</v>
      </c>
      <c r="AX48">
        <f t="shared" si="23"/>
        <v>0</v>
      </c>
      <c r="AY48">
        <f t="shared" si="20"/>
        <v>0</v>
      </c>
      <c r="AZ48">
        <f t="shared" si="20"/>
        <v>0</v>
      </c>
      <c r="BA48">
        <f t="shared" si="17"/>
        <v>0</v>
      </c>
      <c r="BB48">
        <f t="shared" si="16"/>
        <v>0</v>
      </c>
      <c r="BC48">
        <f t="shared" si="12"/>
        <v>0</v>
      </c>
      <c r="BD48">
        <f t="shared" si="12"/>
        <v>0</v>
      </c>
      <c r="BE48">
        <f t="shared" si="12"/>
        <v>0</v>
      </c>
      <c r="BF48">
        <f t="shared" si="12"/>
        <v>0</v>
      </c>
      <c r="BG48">
        <f t="shared" si="12"/>
        <v>0</v>
      </c>
      <c r="BH48">
        <f t="shared" si="12"/>
        <v>0</v>
      </c>
      <c r="BI48">
        <f t="shared" si="12"/>
        <v>0</v>
      </c>
      <c r="BJ48">
        <f t="shared" si="12"/>
        <v>0</v>
      </c>
      <c r="BK48">
        <f t="shared" si="12"/>
        <v>0</v>
      </c>
      <c r="BL48">
        <f t="shared" si="12"/>
        <v>0</v>
      </c>
    </row>
    <row r="49" spans="1:64">
      <c r="A49">
        <f t="shared" si="11"/>
        <v>0</v>
      </c>
      <c r="B49">
        <f t="shared" si="11"/>
        <v>0</v>
      </c>
      <c r="C49">
        <f t="shared" si="11"/>
        <v>0</v>
      </c>
      <c r="D49">
        <f t="shared" si="11"/>
        <v>0</v>
      </c>
      <c r="E49">
        <f t="shared" si="11"/>
        <v>0</v>
      </c>
      <c r="F49">
        <f t="shared" si="11"/>
        <v>0</v>
      </c>
      <c r="G49">
        <f t="shared" si="18"/>
        <v>0</v>
      </c>
      <c r="H49">
        <f t="shared" si="21"/>
        <v>0</v>
      </c>
      <c r="I49">
        <f t="shared" si="21"/>
        <v>0</v>
      </c>
      <c r="J49">
        <f t="shared" ref="J49:Q60" si="24">0*(1.6129)</f>
        <v>0</v>
      </c>
      <c r="K49">
        <f t="shared" si="24"/>
        <v>0</v>
      </c>
      <c r="L49">
        <f t="shared" si="24"/>
        <v>0</v>
      </c>
      <c r="M49">
        <f t="shared" si="24"/>
        <v>0</v>
      </c>
      <c r="N49">
        <f t="shared" si="24"/>
        <v>0</v>
      </c>
      <c r="O49">
        <f t="shared" si="24"/>
        <v>0</v>
      </c>
      <c r="P49">
        <f t="shared" si="24"/>
        <v>0</v>
      </c>
      <c r="Q49">
        <f t="shared" si="24"/>
        <v>0</v>
      </c>
      <c r="R49">
        <f t="shared" si="22"/>
        <v>0</v>
      </c>
      <c r="S49">
        <f t="shared" si="22"/>
        <v>0</v>
      </c>
      <c r="T49">
        <f t="shared" si="22"/>
        <v>0</v>
      </c>
      <c r="U49">
        <f t="shared" si="14"/>
        <v>0</v>
      </c>
      <c r="V49">
        <f t="shared" si="14"/>
        <v>0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t="s">
        <v>2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t="s">
        <v>2</v>
      </c>
      <c r="AM49" t="s">
        <v>2</v>
      </c>
      <c r="AN49" t="s">
        <v>2</v>
      </c>
      <c r="AO49" t="s">
        <v>2</v>
      </c>
      <c r="AP49" t="s">
        <v>2</v>
      </c>
      <c r="AQ49">
        <f t="shared" si="5"/>
        <v>0</v>
      </c>
      <c r="AR49">
        <f t="shared" si="13"/>
        <v>0</v>
      </c>
      <c r="AS49">
        <f t="shared" si="15"/>
        <v>0</v>
      </c>
      <c r="AT49">
        <f t="shared" si="15"/>
        <v>0</v>
      </c>
      <c r="AU49">
        <f t="shared" si="19"/>
        <v>0</v>
      </c>
      <c r="AV49">
        <f t="shared" si="23"/>
        <v>0</v>
      </c>
      <c r="AW49">
        <f t="shared" si="23"/>
        <v>0</v>
      </c>
      <c r="AX49">
        <f t="shared" si="23"/>
        <v>0</v>
      </c>
      <c r="AY49">
        <f t="shared" si="20"/>
        <v>0</v>
      </c>
      <c r="AZ49">
        <f t="shared" si="20"/>
        <v>0</v>
      </c>
      <c r="BA49">
        <f t="shared" si="17"/>
        <v>0</v>
      </c>
      <c r="BB49">
        <f t="shared" si="16"/>
        <v>0</v>
      </c>
      <c r="BC49">
        <f t="shared" si="12"/>
        <v>0</v>
      </c>
      <c r="BD49">
        <f t="shared" si="12"/>
        <v>0</v>
      </c>
      <c r="BE49">
        <f t="shared" si="12"/>
        <v>0</v>
      </c>
      <c r="BF49">
        <f t="shared" si="12"/>
        <v>0</v>
      </c>
      <c r="BG49">
        <f t="shared" si="12"/>
        <v>0</v>
      </c>
      <c r="BH49">
        <f t="shared" si="12"/>
        <v>0</v>
      </c>
      <c r="BI49">
        <f t="shared" si="12"/>
        <v>0</v>
      </c>
      <c r="BJ49">
        <f t="shared" si="12"/>
        <v>0</v>
      </c>
      <c r="BK49">
        <f t="shared" si="12"/>
        <v>0</v>
      </c>
      <c r="BL49">
        <f t="shared" si="12"/>
        <v>0</v>
      </c>
    </row>
    <row r="50" spans="1:64">
      <c r="A50">
        <f t="shared" si="11"/>
        <v>0</v>
      </c>
      <c r="B50">
        <f t="shared" si="11"/>
        <v>0</v>
      </c>
      <c r="C50">
        <f t="shared" si="11"/>
        <v>0</v>
      </c>
      <c r="D50">
        <f t="shared" si="11"/>
        <v>0</v>
      </c>
      <c r="E50">
        <f t="shared" si="11"/>
        <v>0</v>
      </c>
      <c r="F50">
        <f t="shared" si="11"/>
        <v>0</v>
      </c>
      <c r="G50">
        <f t="shared" si="18"/>
        <v>0</v>
      </c>
      <c r="H50">
        <f t="shared" si="21"/>
        <v>0</v>
      </c>
      <c r="I50">
        <f t="shared" si="21"/>
        <v>0</v>
      </c>
      <c r="J50">
        <f t="shared" si="24"/>
        <v>0</v>
      </c>
      <c r="K50">
        <f t="shared" si="24"/>
        <v>0</v>
      </c>
      <c r="L50">
        <f t="shared" si="24"/>
        <v>0</v>
      </c>
      <c r="M50">
        <f t="shared" si="24"/>
        <v>0</v>
      </c>
      <c r="N50">
        <f t="shared" si="24"/>
        <v>0</v>
      </c>
      <c r="O50">
        <f t="shared" si="24"/>
        <v>0</v>
      </c>
      <c r="P50">
        <f t="shared" si="24"/>
        <v>0</v>
      </c>
      <c r="Q50">
        <f t="shared" si="24"/>
        <v>0</v>
      </c>
      <c r="R50">
        <f t="shared" si="22"/>
        <v>0</v>
      </c>
      <c r="S50">
        <f t="shared" si="22"/>
        <v>0</v>
      </c>
      <c r="T50">
        <f t="shared" si="22"/>
        <v>0</v>
      </c>
      <c r="U50">
        <f t="shared" si="14"/>
        <v>0</v>
      </c>
      <c r="V50">
        <f t="shared" si="14"/>
        <v>0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t="s">
        <v>2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t="s">
        <v>2</v>
      </c>
      <c r="AM50" t="s">
        <v>2</v>
      </c>
      <c r="AN50" t="s">
        <v>2</v>
      </c>
      <c r="AO50" t="s">
        <v>2</v>
      </c>
      <c r="AP50" t="s">
        <v>2</v>
      </c>
      <c r="AQ50">
        <f t="shared" si="5"/>
        <v>0</v>
      </c>
      <c r="AR50">
        <f t="shared" si="13"/>
        <v>0</v>
      </c>
      <c r="AS50">
        <f t="shared" si="15"/>
        <v>0</v>
      </c>
      <c r="AT50">
        <f t="shared" si="15"/>
        <v>0</v>
      </c>
      <c r="AU50">
        <f t="shared" si="19"/>
        <v>0</v>
      </c>
      <c r="AV50">
        <f t="shared" si="23"/>
        <v>0</v>
      </c>
      <c r="AW50">
        <f t="shared" si="23"/>
        <v>0</v>
      </c>
      <c r="AX50">
        <f t="shared" si="23"/>
        <v>0</v>
      </c>
      <c r="AY50">
        <f t="shared" si="20"/>
        <v>0</v>
      </c>
      <c r="AZ50">
        <f t="shared" si="20"/>
        <v>0</v>
      </c>
      <c r="BA50">
        <f t="shared" si="17"/>
        <v>0</v>
      </c>
      <c r="BB50">
        <f t="shared" si="16"/>
        <v>0</v>
      </c>
      <c r="BC50">
        <f t="shared" si="12"/>
        <v>0</v>
      </c>
      <c r="BD50">
        <f t="shared" si="12"/>
        <v>0</v>
      </c>
      <c r="BE50">
        <f t="shared" si="12"/>
        <v>0</v>
      </c>
      <c r="BF50">
        <f t="shared" si="12"/>
        <v>0</v>
      </c>
      <c r="BG50">
        <f t="shared" si="12"/>
        <v>0</v>
      </c>
      <c r="BH50">
        <f t="shared" si="12"/>
        <v>0</v>
      </c>
      <c r="BI50">
        <f t="shared" si="12"/>
        <v>0</v>
      </c>
      <c r="BJ50">
        <f t="shared" si="12"/>
        <v>0</v>
      </c>
      <c r="BK50">
        <f t="shared" si="12"/>
        <v>0</v>
      </c>
      <c r="BL50">
        <f t="shared" si="12"/>
        <v>0</v>
      </c>
    </row>
    <row r="51" spans="1:64">
      <c r="A51">
        <f t="shared" si="11"/>
        <v>0</v>
      </c>
      <c r="B51">
        <f t="shared" si="11"/>
        <v>0</v>
      </c>
      <c r="C51">
        <f t="shared" si="11"/>
        <v>0</v>
      </c>
      <c r="D51">
        <f t="shared" si="11"/>
        <v>0</v>
      </c>
      <c r="E51">
        <f t="shared" si="11"/>
        <v>0</v>
      </c>
      <c r="F51">
        <f t="shared" si="11"/>
        <v>0</v>
      </c>
      <c r="G51">
        <f t="shared" si="18"/>
        <v>0</v>
      </c>
      <c r="H51">
        <f t="shared" si="21"/>
        <v>0</v>
      </c>
      <c r="I51">
        <f t="shared" si="21"/>
        <v>0</v>
      </c>
      <c r="J51">
        <f t="shared" si="24"/>
        <v>0</v>
      </c>
      <c r="K51">
        <f t="shared" si="24"/>
        <v>0</v>
      </c>
      <c r="L51">
        <f t="shared" si="24"/>
        <v>0</v>
      </c>
      <c r="M51">
        <f t="shared" si="24"/>
        <v>0</v>
      </c>
      <c r="N51">
        <f t="shared" si="24"/>
        <v>0</v>
      </c>
      <c r="O51">
        <f t="shared" si="24"/>
        <v>0</v>
      </c>
      <c r="P51">
        <f t="shared" si="24"/>
        <v>0</v>
      </c>
      <c r="Q51">
        <f t="shared" si="24"/>
        <v>0</v>
      </c>
      <c r="R51">
        <f t="shared" si="22"/>
        <v>0</v>
      </c>
      <c r="S51">
        <f t="shared" si="22"/>
        <v>0</v>
      </c>
      <c r="T51">
        <f t="shared" si="22"/>
        <v>0</v>
      </c>
      <c r="U51">
        <f t="shared" si="14"/>
        <v>0</v>
      </c>
      <c r="V51">
        <f t="shared" si="14"/>
        <v>0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t="s">
        <v>2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t="s">
        <v>2</v>
      </c>
      <c r="AM51" t="s">
        <v>2</v>
      </c>
      <c r="AN51" t="s">
        <v>2</v>
      </c>
      <c r="AO51" t="s">
        <v>2</v>
      </c>
      <c r="AP51" t="s">
        <v>2</v>
      </c>
      <c r="AQ51">
        <f t="shared" si="5"/>
        <v>0</v>
      </c>
      <c r="AR51">
        <f t="shared" si="13"/>
        <v>0</v>
      </c>
      <c r="AS51">
        <f t="shared" si="15"/>
        <v>0</v>
      </c>
      <c r="AT51">
        <f t="shared" si="15"/>
        <v>0</v>
      </c>
      <c r="AU51">
        <f t="shared" si="19"/>
        <v>0</v>
      </c>
      <c r="AV51">
        <f t="shared" si="23"/>
        <v>0</v>
      </c>
      <c r="AW51">
        <f t="shared" si="23"/>
        <v>0</v>
      </c>
      <c r="AX51">
        <f t="shared" si="23"/>
        <v>0</v>
      </c>
      <c r="AY51">
        <f t="shared" si="20"/>
        <v>0</v>
      </c>
      <c r="AZ51">
        <f t="shared" si="20"/>
        <v>0</v>
      </c>
      <c r="BA51">
        <f t="shared" si="17"/>
        <v>0</v>
      </c>
      <c r="BB51">
        <f t="shared" si="16"/>
        <v>0</v>
      </c>
      <c r="BC51">
        <f t="shared" si="12"/>
        <v>0</v>
      </c>
      <c r="BD51">
        <f t="shared" si="12"/>
        <v>0</v>
      </c>
      <c r="BE51">
        <f t="shared" si="12"/>
        <v>0</v>
      </c>
      <c r="BF51">
        <f t="shared" si="12"/>
        <v>0</v>
      </c>
      <c r="BG51">
        <f t="shared" si="12"/>
        <v>0</v>
      </c>
      <c r="BH51">
        <f t="shared" si="12"/>
        <v>0</v>
      </c>
      <c r="BI51">
        <f t="shared" si="12"/>
        <v>0</v>
      </c>
      <c r="BJ51">
        <f t="shared" si="12"/>
        <v>0</v>
      </c>
      <c r="BK51">
        <f t="shared" si="12"/>
        <v>0</v>
      </c>
      <c r="BL51">
        <f t="shared" si="12"/>
        <v>0</v>
      </c>
    </row>
    <row r="52" spans="1:64">
      <c r="A52">
        <f t="shared" ref="A52:F60" si="25">0*(1.6129)</f>
        <v>0</v>
      </c>
      <c r="B52">
        <f t="shared" si="25"/>
        <v>0</v>
      </c>
      <c r="C52">
        <f t="shared" si="25"/>
        <v>0</v>
      </c>
      <c r="D52">
        <f t="shared" si="25"/>
        <v>0</v>
      </c>
      <c r="E52">
        <f t="shared" si="25"/>
        <v>0</v>
      </c>
      <c r="F52">
        <f t="shared" si="25"/>
        <v>0</v>
      </c>
      <c r="G52">
        <f t="shared" si="18"/>
        <v>0</v>
      </c>
      <c r="H52">
        <f t="shared" si="21"/>
        <v>0</v>
      </c>
      <c r="I52">
        <f t="shared" si="21"/>
        <v>0</v>
      </c>
      <c r="J52">
        <f t="shared" si="24"/>
        <v>0</v>
      </c>
      <c r="K52">
        <f t="shared" si="24"/>
        <v>0</v>
      </c>
      <c r="L52">
        <f t="shared" si="24"/>
        <v>0</v>
      </c>
      <c r="M52">
        <f t="shared" si="24"/>
        <v>0</v>
      </c>
      <c r="N52">
        <f t="shared" si="24"/>
        <v>0</v>
      </c>
      <c r="O52">
        <f t="shared" si="24"/>
        <v>0</v>
      </c>
      <c r="P52">
        <f t="shared" si="24"/>
        <v>0</v>
      </c>
      <c r="Q52">
        <f t="shared" si="24"/>
        <v>0</v>
      </c>
      <c r="R52">
        <f t="shared" si="22"/>
        <v>0</v>
      </c>
      <c r="S52">
        <f t="shared" si="22"/>
        <v>0</v>
      </c>
      <c r="T52">
        <f t="shared" si="22"/>
        <v>0</v>
      </c>
      <c r="U52">
        <f t="shared" si="14"/>
        <v>0</v>
      </c>
      <c r="V52">
        <f t="shared" si="14"/>
        <v>0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t="s">
        <v>2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t="s">
        <v>2</v>
      </c>
      <c r="AM52" t="s">
        <v>2</v>
      </c>
      <c r="AN52" t="s">
        <v>2</v>
      </c>
      <c r="AO52" t="s">
        <v>2</v>
      </c>
      <c r="AP52" t="s">
        <v>2</v>
      </c>
      <c r="AQ52">
        <f t="shared" si="5"/>
        <v>0</v>
      </c>
      <c r="AR52">
        <f t="shared" si="13"/>
        <v>0</v>
      </c>
      <c r="AS52">
        <f t="shared" si="15"/>
        <v>0</v>
      </c>
      <c r="AT52">
        <f t="shared" si="15"/>
        <v>0</v>
      </c>
      <c r="AU52">
        <f t="shared" si="19"/>
        <v>0</v>
      </c>
      <c r="AV52">
        <f t="shared" si="23"/>
        <v>0</v>
      </c>
      <c r="AW52">
        <f t="shared" si="23"/>
        <v>0</v>
      </c>
      <c r="AX52">
        <f t="shared" si="23"/>
        <v>0</v>
      </c>
      <c r="AY52">
        <f t="shared" si="20"/>
        <v>0</v>
      </c>
      <c r="AZ52">
        <f t="shared" si="20"/>
        <v>0</v>
      </c>
      <c r="BA52">
        <f t="shared" si="17"/>
        <v>0</v>
      </c>
      <c r="BB52">
        <f t="shared" si="16"/>
        <v>0</v>
      </c>
      <c r="BC52">
        <f t="shared" ref="BC52:BL60" si="26">0*(1.6129)</f>
        <v>0</v>
      </c>
      <c r="BD52">
        <f t="shared" si="26"/>
        <v>0</v>
      </c>
      <c r="BE52">
        <f t="shared" si="26"/>
        <v>0</v>
      </c>
      <c r="BF52">
        <f t="shared" si="26"/>
        <v>0</v>
      </c>
      <c r="BG52">
        <f t="shared" si="26"/>
        <v>0</v>
      </c>
      <c r="BH52">
        <f t="shared" si="26"/>
        <v>0</v>
      </c>
      <c r="BI52">
        <f t="shared" si="26"/>
        <v>0</v>
      </c>
      <c r="BJ52">
        <f t="shared" si="26"/>
        <v>0</v>
      </c>
      <c r="BK52">
        <f t="shared" si="26"/>
        <v>0</v>
      </c>
      <c r="BL52">
        <f t="shared" si="26"/>
        <v>0</v>
      </c>
    </row>
    <row r="53" spans="1:64">
      <c r="A53">
        <f t="shared" si="25"/>
        <v>0</v>
      </c>
      <c r="B53">
        <f t="shared" si="25"/>
        <v>0</v>
      </c>
      <c r="C53">
        <f t="shared" si="25"/>
        <v>0</v>
      </c>
      <c r="D53">
        <f t="shared" si="25"/>
        <v>0</v>
      </c>
      <c r="E53">
        <f t="shared" si="25"/>
        <v>0</v>
      </c>
      <c r="F53">
        <f t="shared" si="25"/>
        <v>0</v>
      </c>
      <c r="G53">
        <f t="shared" si="18"/>
        <v>0</v>
      </c>
      <c r="H53">
        <f t="shared" si="21"/>
        <v>0</v>
      </c>
      <c r="I53">
        <f t="shared" si="21"/>
        <v>0</v>
      </c>
      <c r="J53">
        <f t="shared" si="24"/>
        <v>0</v>
      </c>
      <c r="K53">
        <f t="shared" si="24"/>
        <v>0</v>
      </c>
      <c r="L53">
        <f t="shared" si="24"/>
        <v>0</v>
      </c>
      <c r="M53">
        <f t="shared" si="24"/>
        <v>0</v>
      </c>
      <c r="N53">
        <f t="shared" si="24"/>
        <v>0</v>
      </c>
      <c r="O53">
        <f t="shared" si="24"/>
        <v>0</v>
      </c>
      <c r="P53">
        <f t="shared" si="24"/>
        <v>0</v>
      </c>
      <c r="Q53">
        <f t="shared" si="24"/>
        <v>0</v>
      </c>
      <c r="R53">
        <f t="shared" si="22"/>
        <v>0</v>
      </c>
      <c r="S53">
        <f t="shared" si="22"/>
        <v>0</v>
      </c>
      <c r="T53">
        <f t="shared" si="22"/>
        <v>0</v>
      </c>
      <c r="U53">
        <f t="shared" si="14"/>
        <v>0</v>
      </c>
      <c r="V53">
        <f t="shared" si="14"/>
        <v>0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t="s">
        <v>2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t="s">
        <v>2</v>
      </c>
      <c r="AM53" t="s">
        <v>2</v>
      </c>
      <c r="AN53" t="s">
        <v>2</v>
      </c>
      <c r="AO53" t="s">
        <v>2</v>
      </c>
      <c r="AP53" t="s">
        <v>2</v>
      </c>
      <c r="AQ53">
        <f t="shared" si="5"/>
        <v>0</v>
      </c>
      <c r="AR53">
        <f t="shared" si="13"/>
        <v>0</v>
      </c>
      <c r="AS53">
        <f t="shared" si="15"/>
        <v>0</v>
      </c>
      <c r="AT53">
        <f t="shared" si="15"/>
        <v>0</v>
      </c>
      <c r="AU53">
        <f t="shared" si="19"/>
        <v>0</v>
      </c>
      <c r="AV53">
        <f t="shared" si="23"/>
        <v>0</v>
      </c>
      <c r="AW53">
        <f t="shared" si="23"/>
        <v>0</v>
      </c>
      <c r="AX53">
        <f t="shared" si="23"/>
        <v>0</v>
      </c>
      <c r="AY53">
        <f t="shared" si="20"/>
        <v>0</v>
      </c>
      <c r="AZ53">
        <f t="shared" si="20"/>
        <v>0</v>
      </c>
      <c r="BA53">
        <f t="shared" si="17"/>
        <v>0</v>
      </c>
      <c r="BB53">
        <f t="shared" si="16"/>
        <v>0</v>
      </c>
      <c r="BC53">
        <f t="shared" si="26"/>
        <v>0</v>
      </c>
      <c r="BD53">
        <f t="shared" si="26"/>
        <v>0</v>
      </c>
      <c r="BE53">
        <f t="shared" si="26"/>
        <v>0</v>
      </c>
      <c r="BF53">
        <f t="shared" si="26"/>
        <v>0</v>
      </c>
      <c r="BG53">
        <f t="shared" si="26"/>
        <v>0</v>
      </c>
      <c r="BH53">
        <f t="shared" si="26"/>
        <v>0</v>
      </c>
      <c r="BI53">
        <f t="shared" si="26"/>
        <v>0</v>
      </c>
      <c r="BJ53">
        <f t="shared" si="26"/>
        <v>0</v>
      </c>
      <c r="BK53">
        <f t="shared" si="26"/>
        <v>0</v>
      </c>
      <c r="BL53">
        <f t="shared" si="26"/>
        <v>0</v>
      </c>
    </row>
    <row r="54" spans="1:64">
      <c r="A54">
        <f t="shared" si="25"/>
        <v>0</v>
      </c>
      <c r="B54">
        <f t="shared" si="25"/>
        <v>0</v>
      </c>
      <c r="C54">
        <f t="shared" si="25"/>
        <v>0</v>
      </c>
      <c r="D54">
        <f t="shared" si="25"/>
        <v>0</v>
      </c>
      <c r="E54">
        <f t="shared" si="25"/>
        <v>0</v>
      </c>
      <c r="F54">
        <f t="shared" si="25"/>
        <v>0</v>
      </c>
      <c r="G54">
        <f t="shared" si="18"/>
        <v>0</v>
      </c>
      <c r="H54">
        <f t="shared" si="21"/>
        <v>0</v>
      </c>
      <c r="I54">
        <f t="shared" si="21"/>
        <v>0</v>
      </c>
      <c r="J54">
        <f t="shared" si="24"/>
        <v>0</v>
      </c>
      <c r="K54">
        <f t="shared" si="24"/>
        <v>0</v>
      </c>
      <c r="L54">
        <f t="shared" si="24"/>
        <v>0</v>
      </c>
      <c r="M54">
        <f t="shared" si="24"/>
        <v>0</v>
      </c>
      <c r="N54">
        <f t="shared" si="24"/>
        <v>0</v>
      </c>
      <c r="O54">
        <f t="shared" si="24"/>
        <v>0</v>
      </c>
      <c r="P54">
        <f t="shared" si="24"/>
        <v>0</v>
      </c>
      <c r="Q54">
        <f t="shared" si="24"/>
        <v>0</v>
      </c>
      <c r="R54">
        <f t="shared" si="22"/>
        <v>0</v>
      </c>
      <c r="S54">
        <f t="shared" si="22"/>
        <v>0</v>
      </c>
      <c r="T54">
        <f t="shared" si="22"/>
        <v>0</v>
      </c>
      <c r="U54">
        <f t="shared" si="14"/>
        <v>0</v>
      </c>
      <c r="V54">
        <f t="shared" si="14"/>
        <v>0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t="s">
        <v>2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t="s">
        <v>2</v>
      </c>
      <c r="AM54" t="s">
        <v>2</v>
      </c>
      <c r="AN54" t="s">
        <v>2</v>
      </c>
      <c r="AO54" t="s">
        <v>2</v>
      </c>
      <c r="AP54" t="s">
        <v>2</v>
      </c>
      <c r="AQ54">
        <f t="shared" si="5"/>
        <v>0</v>
      </c>
      <c r="AR54">
        <f t="shared" si="13"/>
        <v>0</v>
      </c>
      <c r="AS54">
        <f t="shared" si="15"/>
        <v>0</v>
      </c>
      <c r="AT54">
        <f t="shared" si="15"/>
        <v>0</v>
      </c>
      <c r="AU54">
        <f t="shared" si="19"/>
        <v>0</v>
      </c>
      <c r="AV54">
        <f t="shared" si="23"/>
        <v>0</v>
      </c>
      <c r="AW54">
        <f t="shared" si="23"/>
        <v>0</v>
      </c>
      <c r="AX54">
        <f t="shared" si="23"/>
        <v>0</v>
      </c>
      <c r="AY54">
        <f t="shared" si="20"/>
        <v>0</v>
      </c>
      <c r="AZ54">
        <f t="shared" si="20"/>
        <v>0</v>
      </c>
      <c r="BA54">
        <f t="shared" si="17"/>
        <v>0</v>
      </c>
      <c r="BB54">
        <f t="shared" si="16"/>
        <v>0</v>
      </c>
      <c r="BC54">
        <f t="shared" si="26"/>
        <v>0</v>
      </c>
      <c r="BD54">
        <f t="shared" si="26"/>
        <v>0</v>
      </c>
      <c r="BE54">
        <f t="shared" si="26"/>
        <v>0</v>
      </c>
      <c r="BF54">
        <f t="shared" si="26"/>
        <v>0</v>
      </c>
      <c r="BG54">
        <f t="shared" si="26"/>
        <v>0</v>
      </c>
      <c r="BH54">
        <f t="shared" si="26"/>
        <v>0</v>
      </c>
      <c r="BI54">
        <f t="shared" si="26"/>
        <v>0</v>
      </c>
      <c r="BJ54">
        <f t="shared" si="26"/>
        <v>0</v>
      </c>
      <c r="BK54">
        <f t="shared" si="26"/>
        <v>0</v>
      </c>
      <c r="BL54">
        <f t="shared" si="26"/>
        <v>0</v>
      </c>
    </row>
    <row r="55" spans="1:64">
      <c r="A55">
        <f t="shared" si="25"/>
        <v>0</v>
      </c>
      <c r="B55">
        <f t="shared" si="25"/>
        <v>0</v>
      </c>
      <c r="C55">
        <f t="shared" si="25"/>
        <v>0</v>
      </c>
      <c r="D55">
        <f t="shared" si="25"/>
        <v>0</v>
      </c>
      <c r="E55">
        <f t="shared" si="25"/>
        <v>0</v>
      </c>
      <c r="F55">
        <f t="shared" si="25"/>
        <v>0</v>
      </c>
      <c r="G55">
        <f t="shared" si="18"/>
        <v>0</v>
      </c>
      <c r="H55">
        <f t="shared" si="21"/>
        <v>0</v>
      </c>
      <c r="I55">
        <f t="shared" si="21"/>
        <v>0</v>
      </c>
      <c r="J55">
        <f t="shared" si="24"/>
        <v>0</v>
      </c>
      <c r="K55">
        <f t="shared" si="24"/>
        <v>0</v>
      </c>
      <c r="L55">
        <f t="shared" si="24"/>
        <v>0</v>
      </c>
      <c r="M55">
        <f t="shared" si="24"/>
        <v>0</v>
      </c>
      <c r="N55">
        <f t="shared" si="24"/>
        <v>0</v>
      </c>
      <c r="O55">
        <f t="shared" si="24"/>
        <v>0</v>
      </c>
      <c r="P55">
        <f t="shared" si="24"/>
        <v>0</v>
      </c>
      <c r="Q55">
        <f t="shared" si="24"/>
        <v>0</v>
      </c>
      <c r="R55">
        <f t="shared" si="22"/>
        <v>0</v>
      </c>
      <c r="S55">
        <f t="shared" si="22"/>
        <v>0</v>
      </c>
      <c r="T55">
        <f t="shared" si="22"/>
        <v>0</v>
      </c>
      <c r="U55">
        <f t="shared" si="14"/>
        <v>0</v>
      </c>
      <c r="V55">
        <f t="shared" si="14"/>
        <v>0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t="s">
        <v>2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t="s">
        <v>2</v>
      </c>
      <c r="AM55" t="s">
        <v>2</v>
      </c>
      <c r="AN55" t="s">
        <v>2</v>
      </c>
      <c r="AO55" t="s">
        <v>2</v>
      </c>
      <c r="AP55" t="s">
        <v>2</v>
      </c>
      <c r="AQ55">
        <f t="shared" si="5"/>
        <v>0</v>
      </c>
      <c r="AR55">
        <f t="shared" si="13"/>
        <v>0</v>
      </c>
      <c r="AS55">
        <f t="shared" si="15"/>
        <v>0</v>
      </c>
      <c r="AT55">
        <f t="shared" si="15"/>
        <v>0</v>
      </c>
      <c r="AU55">
        <f t="shared" si="19"/>
        <v>0</v>
      </c>
      <c r="AV55">
        <f t="shared" si="23"/>
        <v>0</v>
      </c>
      <c r="AW55">
        <f t="shared" si="23"/>
        <v>0</v>
      </c>
      <c r="AX55">
        <f t="shared" si="23"/>
        <v>0</v>
      </c>
      <c r="AY55">
        <f t="shared" si="20"/>
        <v>0</v>
      </c>
      <c r="AZ55">
        <f t="shared" si="20"/>
        <v>0</v>
      </c>
      <c r="BA55">
        <f t="shared" si="17"/>
        <v>0</v>
      </c>
      <c r="BB55">
        <f t="shared" si="16"/>
        <v>0</v>
      </c>
      <c r="BC55">
        <f t="shared" si="26"/>
        <v>0</v>
      </c>
      <c r="BD55">
        <f t="shared" si="26"/>
        <v>0</v>
      </c>
      <c r="BE55">
        <f t="shared" si="26"/>
        <v>0</v>
      </c>
      <c r="BF55">
        <f t="shared" si="26"/>
        <v>0</v>
      </c>
      <c r="BG55">
        <f t="shared" si="26"/>
        <v>0</v>
      </c>
      <c r="BH55">
        <f t="shared" si="26"/>
        <v>0</v>
      </c>
      <c r="BI55">
        <f t="shared" si="26"/>
        <v>0</v>
      </c>
      <c r="BJ55">
        <f t="shared" si="26"/>
        <v>0</v>
      </c>
      <c r="BK55">
        <f t="shared" si="26"/>
        <v>0</v>
      </c>
      <c r="BL55">
        <f t="shared" si="26"/>
        <v>0</v>
      </c>
    </row>
    <row r="56" spans="1:64">
      <c r="A56">
        <f t="shared" si="25"/>
        <v>0</v>
      </c>
      <c r="B56">
        <f t="shared" si="25"/>
        <v>0</v>
      </c>
      <c r="C56">
        <f t="shared" si="25"/>
        <v>0</v>
      </c>
      <c r="D56">
        <f t="shared" si="25"/>
        <v>0</v>
      </c>
      <c r="E56">
        <f t="shared" si="25"/>
        <v>0</v>
      </c>
      <c r="F56">
        <f t="shared" si="25"/>
        <v>0</v>
      </c>
      <c r="G56">
        <f t="shared" si="18"/>
        <v>0</v>
      </c>
      <c r="H56">
        <f t="shared" si="21"/>
        <v>0</v>
      </c>
      <c r="I56">
        <f t="shared" si="21"/>
        <v>0</v>
      </c>
      <c r="J56">
        <f t="shared" si="24"/>
        <v>0</v>
      </c>
      <c r="K56">
        <f t="shared" si="24"/>
        <v>0</v>
      </c>
      <c r="L56">
        <f t="shared" si="24"/>
        <v>0</v>
      </c>
      <c r="M56">
        <f t="shared" si="24"/>
        <v>0</v>
      </c>
      <c r="N56">
        <f t="shared" si="24"/>
        <v>0</v>
      </c>
      <c r="O56">
        <f t="shared" si="24"/>
        <v>0</v>
      </c>
      <c r="P56">
        <f t="shared" si="24"/>
        <v>0</v>
      </c>
      <c r="Q56">
        <f t="shared" si="24"/>
        <v>0</v>
      </c>
      <c r="R56">
        <f t="shared" si="22"/>
        <v>0</v>
      </c>
      <c r="S56">
        <f t="shared" si="22"/>
        <v>0</v>
      </c>
      <c r="T56">
        <f t="shared" si="22"/>
        <v>0</v>
      </c>
      <c r="U56">
        <f t="shared" si="14"/>
        <v>0</v>
      </c>
      <c r="V56">
        <f t="shared" si="14"/>
        <v>0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t="s">
        <v>2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t="s">
        <v>2</v>
      </c>
      <c r="AM56" t="s">
        <v>2</v>
      </c>
      <c r="AN56" t="s">
        <v>2</v>
      </c>
      <c r="AO56" t="s">
        <v>2</v>
      </c>
      <c r="AP56" t="s">
        <v>2</v>
      </c>
      <c r="AQ56">
        <f t="shared" si="5"/>
        <v>0</v>
      </c>
      <c r="AR56">
        <f t="shared" si="13"/>
        <v>0</v>
      </c>
      <c r="AS56">
        <f t="shared" si="15"/>
        <v>0</v>
      </c>
      <c r="AT56">
        <f t="shared" si="15"/>
        <v>0</v>
      </c>
      <c r="AU56">
        <f t="shared" si="19"/>
        <v>0</v>
      </c>
      <c r="AV56">
        <f t="shared" si="23"/>
        <v>0</v>
      </c>
      <c r="AW56">
        <f t="shared" si="23"/>
        <v>0</v>
      </c>
      <c r="AX56">
        <f t="shared" si="23"/>
        <v>0</v>
      </c>
      <c r="AY56">
        <f t="shared" si="20"/>
        <v>0</v>
      </c>
      <c r="AZ56">
        <f t="shared" si="20"/>
        <v>0</v>
      </c>
      <c r="BA56">
        <f t="shared" si="17"/>
        <v>0</v>
      </c>
      <c r="BB56">
        <f t="shared" si="16"/>
        <v>0</v>
      </c>
      <c r="BC56">
        <f t="shared" si="26"/>
        <v>0</v>
      </c>
      <c r="BD56">
        <f t="shared" si="26"/>
        <v>0</v>
      </c>
      <c r="BE56">
        <f t="shared" si="26"/>
        <v>0</v>
      </c>
      <c r="BF56">
        <f t="shared" si="26"/>
        <v>0</v>
      </c>
      <c r="BG56">
        <f t="shared" si="26"/>
        <v>0</v>
      </c>
      <c r="BH56">
        <f t="shared" si="26"/>
        <v>0</v>
      </c>
      <c r="BI56">
        <f t="shared" si="26"/>
        <v>0</v>
      </c>
      <c r="BJ56">
        <f t="shared" si="26"/>
        <v>0</v>
      </c>
      <c r="BK56">
        <f t="shared" si="26"/>
        <v>0</v>
      </c>
      <c r="BL56">
        <f t="shared" si="26"/>
        <v>0</v>
      </c>
    </row>
    <row r="57" spans="1:64">
      <c r="A57">
        <f t="shared" si="25"/>
        <v>0</v>
      </c>
      <c r="B57">
        <f t="shared" si="25"/>
        <v>0</v>
      </c>
      <c r="C57">
        <f t="shared" si="25"/>
        <v>0</v>
      </c>
      <c r="D57">
        <f t="shared" si="25"/>
        <v>0</v>
      </c>
      <c r="E57">
        <f t="shared" si="25"/>
        <v>0</v>
      </c>
      <c r="F57">
        <f t="shared" si="25"/>
        <v>0</v>
      </c>
      <c r="G57">
        <f t="shared" si="18"/>
        <v>0</v>
      </c>
      <c r="H57">
        <f t="shared" si="21"/>
        <v>0</v>
      </c>
      <c r="I57">
        <f t="shared" si="21"/>
        <v>0</v>
      </c>
      <c r="J57">
        <f t="shared" si="24"/>
        <v>0</v>
      </c>
      <c r="K57">
        <f t="shared" si="24"/>
        <v>0</v>
      </c>
      <c r="L57">
        <f t="shared" si="24"/>
        <v>0</v>
      </c>
      <c r="M57">
        <f t="shared" si="24"/>
        <v>0</v>
      </c>
      <c r="N57">
        <f t="shared" si="24"/>
        <v>0</v>
      </c>
      <c r="O57">
        <f t="shared" si="24"/>
        <v>0</v>
      </c>
      <c r="P57">
        <f t="shared" si="24"/>
        <v>0</v>
      </c>
      <c r="Q57">
        <f t="shared" si="24"/>
        <v>0</v>
      </c>
      <c r="R57">
        <f t="shared" si="22"/>
        <v>0</v>
      </c>
      <c r="S57">
        <f t="shared" si="22"/>
        <v>0</v>
      </c>
      <c r="T57">
        <f t="shared" si="22"/>
        <v>0</v>
      </c>
      <c r="U57">
        <f t="shared" si="14"/>
        <v>0</v>
      </c>
      <c r="V57">
        <f t="shared" si="14"/>
        <v>0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t="s">
        <v>2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t="s">
        <v>2</v>
      </c>
      <c r="AM57" t="s">
        <v>2</v>
      </c>
      <c r="AN57" t="s">
        <v>2</v>
      </c>
      <c r="AO57" t="s">
        <v>2</v>
      </c>
      <c r="AP57" t="s">
        <v>2</v>
      </c>
      <c r="AQ57">
        <f t="shared" si="5"/>
        <v>0</v>
      </c>
      <c r="AR57">
        <f t="shared" si="13"/>
        <v>0</v>
      </c>
      <c r="AS57">
        <f t="shared" si="15"/>
        <v>0</v>
      </c>
      <c r="AT57">
        <f t="shared" si="15"/>
        <v>0</v>
      </c>
      <c r="AU57">
        <f t="shared" si="19"/>
        <v>0</v>
      </c>
      <c r="AV57">
        <f t="shared" si="23"/>
        <v>0</v>
      </c>
      <c r="AW57">
        <f t="shared" si="23"/>
        <v>0</v>
      </c>
      <c r="AX57">
        <f t="shared" si="23"/>
        <v>0</v>
      </c>
      <c r="AY57">
        <f t="shared" si="20"/>
        <v>0</v>
      </c>
      <c r="AZ57">
        <f t="shared" si="20"/>
        <v>0</v>
      </c>
      <c r="BA57">
        <f t="shared" si="17"/>
        <v>0</v>
      </c>
      <c r="BB57">
        <f t="shared" si="16"/>
        <v>0</v>
      </c>
      <c r="BC57">
        <f t="shared" si="26"/>
        <v>0</v>
      </c>
      <c r="BD57">
        <f t="shared" si="26"/>
        <v>0</v>
      </c>
      <c r="BE57">
        <f t="shared" si="26"/>
        <v>0</v>
      </c>
      <c r="BF57">
        <f t="shared" si="26"/>
        <v>0</v>
      </c>
      <c r="BG57">
        <f t="shared" si="26"/>
        <v>0</v>
      </c>
      <c r="BH57">
        <f t="shared" si="26"/>
        <v>0</v>
      </c>
      <c r="BI57">
        <f t="shared" si="26"/>
        <v>0</v>
      </c>
      <c r="BJ57">
        <f t="shared" si="26"/>
        <v>0</v>
      </c>
      <c r="BK57">
        <f t="shared" si="26"/>
        <v>0</v>
      </c>
      <c r="BL57">
        <f t="shared" si="26"/>
        <v>0</v>
      </c>
    </row>
    <row r="58" spans="1:64">
      <c r="A58">
        <f t="shared" si="25"/>
        <v>0</v>
      </c>
      <c r="B58">
        <f t="shared" si="25"/>
        <v>0</v>
      </c>
      <c r="C58">
        <f t="shared" si="25"/>
        <v>0</v>
      </c>
      <c r="D58">
        <f t="shared" si="25"/>
        <v>0</v>
      </c>
      <c r="E58">
        <f t="shared" si="25"/>
        <v>0</v>
      </c>
      <c r="F58">
        <f t="shared" si="25"/>
        <v>0</v>
      </c>
      <c r="G58">
        <f t="shared" si="18"/>
        <v>0</v>
      </c>
      <c r="H58">
        <f t="shared" si="21"/>
        <v>0</v>
      </c>
      <c r="I58">
        <f t="shared" si="21"/>
        <v>0</v>
      </c>
      <c r="J58">
        <f t="shared" si="24"/>
        <v>0</v>
      </c>
      <c r="K58">
        <f t="shared" si="24"/>
        <v>0</v>
      </c>
      <c r="L58">
        <f t="shared" si="24"/>
        <v>0</v>
      </c>
      <c r="M58">
        <f t="shared" si="24"/>
        <v>0</v>
      </c>
      <c r="N58">
        <f t="shared" si="24"/>
        <v>0</v>
      </c>
      <c r="O58">
        <f t="shared" si="24"/>
        <v>0</v>
      </c>
      <c r="P58">
        <f t="shared" si="24"/>
        <v>0</v>
      </c>
      <c r="Q58">
        <f t="shared" si="24"/>
        <v>0</v>
      </c>
      <c r="R58">
        <f t="shared" si="22"/>
        <v>0</v>
      </c>
      <c r="S58">
        <f t="shared" si="22"/>
        <v>0</v>
      </c>
      <c r="T58">
        <f t="shared" si="22"/>
        <v>0</v>
      </c>
      <c r="U58">
        <f t="shared" si="14"/>
        <v>0</v>
      </c>
      <c r="V58">
        <f t="shared" si="14"/>
        <v>0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t="s">
        <v>2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t="s">
        <v>2</v>
      </c>
      <c r="AM58" t="s">
        <v>2</v>
      </c>
      <c r="AN58" t="s">
        <v>2</v>
      </c>
      <c r="AO58" t="s">
        <v>2</v>
      </c>
      <c r="AP58" t="s">
        <v>2</v>
      </c>
      <c r="AQ58">
        <f t="shared" si="5"/>
        <v>0</v>
      </c>
      <c r="AR58">
        <f t="shared" si="13"/>
        <v>0</v>
      </c>
      <c r="AS58">
        <f t="shared" si="15"/>
        <v>0</v>
      </c>
      <c r="AT58">
        <f t="shared" si="15"/>
        <v>0</v>
      </c>
      <c r="AU58">
        <f t="shared" si="19"/>
        <v>0</v>
      </c>
      <c r="AV58">
        <f t="shared" si="23"/>
        <v>0</v>
      </c>
      <c r="AW58">
        <f t="shared" si="23"/>
        <v>0</v>
      </c>
      <c r="AX58">
        <f t="shared" si="23"/>
        <v>0</v>
      </c>
      <c r="AY58">
        <f t="shared" si="20"/>
        <v>0</v>
      </c>
      <c r="AZ58">
        <f t="shared" si="20"/>
        <v>0</v>
      </c>
      <c r="BA58">
        <f t="shared" si="17"/>
        <v>0</v>
      </c>
      <c r="BB58">
        <f t="shared" si="16"/>
        <v>0</v>
      </c>
      <c r="BC58">
        <f t="shared" si="26"/>
        <v>0</v>
      </c>
      <c r="BD58">
        <f t="shared" si="26"/>
        <v>0</v>
      </c>
      <c r="BE58">
        <f t="shared" si="26"/>
        <v>0</v>
      </c>
      <c r="BF58">
        <f t="shared" si="26"/>
        <v>0</v>
      </c>
      <c r="BG58">
        <f t="shared" si="26"/>
        <v>0</v>
      </c>
      <c r="BH58">
        <f t="shared" si="26"/>
        <v>0</v>
      </c>
      <c r="BI58">
        <f t="shared" si="26"/>
        <v>0</v>
      </c>
      <c r="BJ58">
        <f t="shared" si="26"/>
        <v>0</v>
      </c>
      <c r="BK58">
        <f t="shared" si="26"/>
        <v>0</v>
      </c>
      <c r="BL58">
        <f t="shared" si="26"/>
        <v>0</v>
      </c>
    </row>
    <row r="59" spans="1:64">
      <c r="A59">
        <f t="shared" si="25"/>
        <v>0</v>
      </c>
      <c r="B59">
        <f t="shared" si="25"/>
        <v>0</v>
      </c>
      <c r="C59">
        <f t="shared" si="25"/>
        <v>0</v>
      </c>
      <c r="D59">
        <f t="shared" si="25"/>
        <v>0</v>
      </c>
      <c r="E59">
        <f t="shared" si="25"/>
        <v>0</v>
      </c>
      <c r="F59">
        <f t="shared" si="25"/>
        <v>0</v>
      </c>
      <c r="G59">
        <f t="shared" si="18"/>
        <v>0</v>
      </c>
      <c r="H59">
        <f t="shared" si="21"/>
        <v>0</v>
      </c>
      <c r="I59">
        <f t="shared" si="21"/>
        <v>0</v>
      </c>
      <c r="J59">
        <f t="shared" si="24"/>
        <v>0</v>
      </c>
      <c r="K59">
        <f t="shared" si="24"/>
        <v>0</v>
      </c>
      <c r="L59">
        <f t="shared" si="24"/>
        <v>0</v>
      </c>
      <c r="M59">
        <f t="shared" si="24"/>
        <v>0</v>
      </c>
      <c r="N59">
        <f t="shared" si="24"/>
        <v>0</v>
      </c>
      <c r="O59">
        <f t="shared" si="24"/>
        <v>0</v>
      </c>
      <c r="P59">
        <f t="shared" si="24"/>
        <v>0</v>
      </c>
      <c r="Q59">
        <f t="shared" si="24"/>
        <v>0</v>
      </c>
      <c r="R59">
        <f t="shared" si="22"/>
        <v>0</v>
      </c>
      <c r="S59">
        <f t="shared" si="22"/>
        <v>0</v>
      </c>
      <c r="T59">
        <f t="shared" si="22"/>
        <v>0</v>
      </c>
      <c r="U59">
        <f t="shared" si="14"/>
        <v>0</v>
      </c>
      <c r="V59">
        <f t="shared" si="14"/>
        <v>0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t="s">
        <v>2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t="s">
        <v>2</v>
      </c>
      <c r="AM59" t="s">
        <v>2</v>
      </c>
      <c r="AN59" t="s">
        <v>2</v>
      </c>
      <c r="AO59" t="s">
        <v>2</v>
      </c>
      <c r="AP59" t="s">
        <v>2</v>
      </c>
      <c r="AQ59">
        <f t="shared" si="5"/>
        <v>0</v>
      </c>
      <c r="AR59">
        <f t="shared" si="13"/>
        <v>0</v>
      </c>
      <c r="AS59">
        <f t="shared" si="15"/>
        <v>0</v>
      </c>
      <c r="AT59">
        <f t="shared" si="15"/>
        <v>0</v>
      </c>
      <c r="AU59">
        <f t="shared" si="19"/>
        <v>0</v>
      </c>
      <c r="AV59">
        <f t="shared" si="23"/>
        <v>0</v>
      </c>
      <c r="AW59">
        <f t="shared" si="23"/>
        <v>0</v>
      </c>
      <c r="AX59">
        <f t="shared" si="23"/>
        <v>0</v>
      </c>
      <c r="AY59">
        <f t="shared" si="20"/>
        <v>0</v>
      </c>
      <c r="AZ59">
        <f t="shared" si="20"/>
        <v>0</v>
      </c>
      <c r="BA59">
        <f t="shared" si="17"/>
        <v>0</v>
      </c>
      <c r="BB59">
        <f t="shared" si="16"/>
        <v>0</v>
      </c>
      <c r="BC59">
        <f t="shared" si="26"/>
        <v>0</v>
      </c>
      <c r="BD59">
        <f t="shared" si="26"/>
        <v>0</v>
      </c>
      <c r="BE59">
        <f t="shared" si="26"/>
        <v>0</v>
      </c>
      <c r="BF59">
        <f t="shared" si="26"/>
        <v>0</v>
      </c>
      <c r="BG59">
        <f t="shared" si="26"/>
        <v>0</v>
      </c>
      <c r="BH59">
        <f t="shared" si="26"/>
        <v>0</v>
      </c>
      <c r="BI59">
        <f t="shared" si="26"/>
        <v>0</v>
      </c>
      <c r="BJ59">
        <f t="shared" si="26"/>
        <v>0</v>
      </c>
      <c r="BK59">
        <f t="shared" si="26"/>
        <v>0</v>
      </c>
      <c r="BL59">
        <f t="shared" si="26"/>
        <v>0</v>
      </c>
    </row>
    <row r="60" spans="1:64">
      <c r="A60">
        <f t="shared" si="25"/>
        <v>0</v>
      </c>
      <c r="B60">
        <f t="shared" si="25"/>
        <v>0</v>
      </c>
      <c r="C60">
        <f t="shared" si="25"/>
        <v>0</v>
      </c>
      <c r="D60">
        <f t="shared" si="25"/>
        <v>0</v>
      </c>
      <c r="E60">
        <f t="shared" si="25"/>
        <v>0</v>
      </c>
      <c r="F60">
        <f t="shared" si="25"/>
        <v>0</v>
      </c>
      <c r="G60">
        <f t="shared" si="18"/>
        <v>0</v>
      </c>
      <c r="H60">
        <f t="shared" si="21"/>
        <v>0</v>
      </c>
      <c r="I60">
        <f t="shared" si="21"/>
        <v>0</v>
      </c>
      <c r="J60">
        <f t="shared" si="24"/>
        <v>0</v>
      </c>
      <c r="K60">
        <f t="shared" si="24"/>
        <v>0</v>
      </c>
      <c r="L60">
        <f t="shared" si="24"/>
        <v>0</v>
      </c>
      <c r="M60">
        <f t="shared" si="24"/>
        <v>0</v>
      </c>
      <c r="N60">
        <f t="shared" si="24"/>
        <v>0</v>
      </c>
      <c r="O60">
        <f t="shared" si="24"/>
        <v>0</v>
      </c>
      <c r="P60">
        <f t="shared" si="24"/>
        <v>0</v>
      </c>
      <c r="Q60">
        <f t="shared" si="24"/>
        <v>0</v>
      </c>
      <c r="R60">
        <f t="shared" si="22"/>
        <v>0</v>
      </c>
      <c r="S60">
        <f t="shared" si="22"/>
        <v>0</v>
      </c>
      <c r="T60">
        <f t="shared" si="22"/>
        <v>0</v>
      </c>
      <c r="U60">
        <f t="shared" si="14"/>
        <v>0</v>
      </c>
      <c r="V60">
        <f t="shared" si="14"/>
        <v>0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t="s">
        <v>2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t="s">
        <v>2</v>
      </c>
      <c r="AM60" t="s">
        <v>2</v>
      </c>
      <c r="AN60" t="s">
        <v>2</v>
      </c>
      <c r="AO60" t="s">
        <v>2</v>
      </c>
      <c r="AP60" t="s">
        <v>2</v>
      </c>
      <c r="AQ60">
        <f t="shared" si="5"/>
        <v>0</v>
      </c>
      <c r="AR60">
        <f t="shared" si="13"/>
        <v>0</v>
      </c>
      <c r="AS60">
        <f t="shared" si="15"/>
        <v>0</v>
      </c>
      <c r="AT60">
        <f t="shared" si="15"/>
        <v>0</v>
      </c>
      <c r="AU60">
        <f t="shared" si="19"/>
        <v>0</v>
      </c>
      <c r="AV60">
        <f t="shared" si="23"/>
        <v>0</v>
      </c>
      <c r="AW60">
        <f t="shared" si="23"/>
        <v>0</v>
      </c>
      <c r="AX60">
        <f t="shared" si="23"/>
        <v>0</v>
      </c>
      <c r="AY60">
        <f t="shared" si="20"/>
        <v>0</v>
      </c>
      <c r="AZ60">
        <f t="shared" si="20"/>
        <v>0</v>
      </c>
      <c r="BA60">
        <f t="shared" si="17"/>
        <v>0</v>
      </c>
      <c r="BB60">
        <f t="shared" si="16"/>
        <v>0</v>
      </c>
      <c r="BC60">
        <f t="shared" si="26"/>
        <v>0</v>
      </c>
      <c r="BD60">
        <f t="shared" si="26"/>
        <v>0</v>
      </c>
      <c r="BE60">
        <f t="shared" si="26"/>
        <v>0</v>
      </c>
      <c r="BF60">
        <f t="shared" si="26"/>
        <v>0</v>
      </c>
      <c r="BG60">
        <f t="shared" si="26"/>
        <v>0</v>
      </c>
      <c r="BH60">
        <f t="shared" si="26"/>
        <v>0</v>
      </c>
      <c r="BI60">
        <f t="shared" si="26"/>
        <v>0</v>
      </c>
      <c r="BJ60">
        <f t="shared" si="26"/>
        <v>0</v>
      </c>
      <c r="BK60">
        <f t="shared" si="26"/>
        <v>0</v>
      </c>
      <c r="BL60">
        <f t="shared" si="26"/>
        <v>0</v>
      </c>
    </row>
    <row r="64" spans="1:64">
      <c r="O64" t="s">
        <v>25</v>
      </c>
    </row>
    <row r="246" spans="1:22">
      <c r="A246">
        <f t="shared" ref="A246:V247" si="27">A210/1.61</f>
        <v>0</v>
      </c>
      <c r="B246">
        <f t="shared" si="27"/>
        <v>0</v>
      </c>
      <c r="C246">
        <f t="shared" si="27"/>
        <v>0</v>
      </c>
      <c r="D246">
        <f t="shared" si="27"/>
        <v>0</v>
      </c>
      <c r="E246">
        <f t="shared" si="27"/>
        <v>0</v>
      </c>
      <c r="F246">
        <f t="shared" si="27"/>
        <v>0</v>
      </c>
      <c r="G246">
        <f t="shared" si="27"/>
        <v>0</v>
      </c>
      <c r="H246">
        <f t="shared" si="27"/>
        <v>0</v>
      </c>
      <c r="I246">
        <f t="shared" si="27"/>
        <v>0</v>
      </c>
      <c r="J246">
        <f t="shared" si="27"/>
        <v>0</v>
      </c>
      <c r="K246">
        <f t="shared" si="27"/>
        <v>0</v>
      </c>
      <c r="L246">
        <f t="shared" si="27"/>
        <v>0</v>
      </c>
      <c r="M246">
        <f t="shared" si="27"/>
        <v>0</v>
      </c>
      <c r="N246">
        <f t="shared" si="27"/>
        <v>0</v>
      </c>
      <c r="O246">
        <f t="shared" si="27"/>
        <v>0</v>
      </c>
      <c r="P246">
        <f t="shared" si="27"/>
        <v>0</v>
      </c>
      <c r="Q246">
        <f t="shared" si="27"/>
        <v>0</v>
      </c>
      <c r="R246">
        <f t="shared" si="27"/>
        <v>0</v>
      </c>
      <c r="S246">
        <f t="shared" si="27"/>
        <v>0</v>
      </c>
      <c r="T246">
        <f t="shared" si="27"/>
        <v>0</v>
      </c>
      <c r="U246">
        <f t="shared" si="27"/>
        <v>0</v>
      </c>
      <c r="V246">
        <f t="shared" si="27"/>
        <v>0</v>
      </c>
    </row>
    <row r="247" spans="1:22">
      <c r="A247">
        <f t="shared" si="27"/>
        <v>0</v>
      </c>
      <c r="B247">
        <f t="shared" si="27"/>
        <v>0</v>
      </c>
      <c r="C247">
        <f t="shared" si="27"/>
        <v>0</v>
      </c>
      <c r="D247">
        <f t="shared" si="27"/>
        <v>0</v>
      </c>
      <c r="E247">
        <f t="shared" si="27"/>
        <v>0</v>
      </c>
      <c r="F247">
        <f t="shared" si="27"/>
        <v>0</v>
      </c>
      <c r="G247">
        <f t="shared" si="27"/>
        <v>0</v>
      </c>
      <c r="H247">
        <f t="shared" si="27"/>
        <v>0</v>
      </c>
      <c r="I247">
        <f t="shared" si="27"/>
        <v>0</v>
      </c>
      <c r="J247">
        <f t="shared" si="27"/>
        <v>0</v>
      </c>
      <c r="K247">
        <f t="shared" si="27"/>
        <v>0</v>
      </c>
      <c r="L247">
        <f t="shared" si="27"/>
        <v>0</v>
      </c>
      <c r="M247">
        <f t="shared" si="27"/>
        <v>0</v>
      </c>
      <c r="N247">
        <f t="shared" si="27"/>
        <v>0</v>
      </c>
      <c r="O247">
        <f t="shared" si="27"/>
        <v>0</v>
      </c>
      <c r="P247">
        <f t="shared" si="27"/>
        <v>0</v>
      </c>
      <c r="Q247">
        <f t="shared" si="27"/>
        <v>0</v>
      </c>
      <c r="R247">
        <f t="shared" si="27"/>
        <v>0</v>
      </c>
      <c r="S247">
        <f t="shared" si="27"/>
        <v>0</v>
      </c>
      <c r="T247">
        <f t="shared" si="27"/>
        <v>0</v>
      </c>
      <c r="U247">
        <f t="shared" si="27"/>
        <v>0</v>
      </c>
      <c r="V247">
        <f t="shared" si="27"/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L247"/>
  <sheetViews>
    <sheetView zoomScaleNormal="100" workbookViewId="0">
      <selection activeCell="H31" sqref="H31"/>
    </sheetView>
  </sheetViews>
  <sheetFormatPr defaultRowHeight="12.75"/>
  <sheetData>
    <row r="1" spans="1:64">
      <c r="A1" t="s">
        <v>26</v>
      </c>
      <c r="B1">
        <v>216.9</v>
      </c>
      <c r="C1" t="s">
        <v>27</v>
      </c>
    </row>
    <row r="2" spans="1:64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t="s">
        <v>2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t="s">
        <v>2</v>
      </c>
      <c r="AM2" t="s">
        <v>2</v>
      </c>
      <c r="AN2" t="s">
        <v>2</v>
      </c>
      <c r="AO2" t="s">
        <v>2</v>
      </c>
      <c r="AP2" t="s">
        <v>2</v>
      </c>
      <c r="AQ2">
        <v>0</v>
      </c>
      <c r="AR2">
        <v>0</v>
      </c>
      <c r="AS2">
        <v>0.23</v>
      </c>
      <c r="AT2">
        <v>0.23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</row>
    <row r="3" spans="1:64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>
        <v>0.27</v>
      </c>
      <c r="AR3">
        <v>0.31</v>
      </c>
      <c r="AS3">
        <v>0.42</v>
      </c>
      <c r="AT3">
        <v>0.39</v>
      </c>
      <c r="AU3">
        <v>0.19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</row>
    <row r="4" spans="1:64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0.23</v>
      </c>
      <c r="J4">
        <v>0.27</v>
      </c>
      <c r="K4">
        <v>0.23</v>
      </c>
      <c r="L4">
        <v>0.19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t="s">
        <v>2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t="s">
        <v>2</v>
      </c>
      <c r="AM4" t="s">
        <v>2</v>
      </c>
      <c r="AN4" t="s">
        <v>2</v>
      </c>
      <c r="AO4" t="s">
        <v>2</v>
      </c>
      <c r="AP4" t="s">
        <v>2</v>
      </c>
      <c r="AQ4">
        <v>0.5</v>
      </c>
      <c r="AR4">
        <v>0.5</v>
      </c>
      <c r="AS4">
        <v>0.71</v>
      </c>
      <c r="AT4">
        <v>0.67</v>
      </c>
      <c r="AU4">
        <v>0.42</v>
      </c>
      <c r="AV4">
        <v>0.35</v>
      </c>
      <c r="AW4">
        <v>0.27</v>
      </c>
      <c r="AX4">
        <v>0.31</v>
      </c>
      <c r="AY4">
        <v>0.23</v>
      </c>
      <c r="AZ4">
        <v>0</v>
      </c>
      <c r="BA4">
        <v>0</v>
      </c>
      <c r="BB4">
        <v>0</v>
      </c>
      <c r="BC4">
        <v>0</v>
      </c>
      <c r="BD4">
        <v>0</v>
      </c>
      <c r="BE4">
        <v>0.19</v>
      </c>
      <c r="BF4">
        <v>0.23</v>
      </c>
      <c r="BG4">
        <v>0.19</v>
      </c>
      <c r="BH4">
        <v>0</v>
      </c>
      <c r="BI4">
        <v>0</v>
      </c>
      <c r="BJ4">
        <v>0</v>
      </c>
      <c r="BK4">
        <v>0</v>
      </c>
      <c r="BL4">
        <v>0</v>
      </c>
    </row>
    <row r="5" spans="1:64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0.19</v>
      </c>
      <c r="I5">
        <v>0.39</v>
      </c>
      <c r="J5">
        <v>0.46</v>
      </c>
      <c r="K5">
        <v>0.5</v>
      </c>
      <c r="L5">
        <v>0.42</v>
      </c>
      <c r="M5">
        <v>0.19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2</v>
      </c>
      <c r="AQ5">
        <v>0.77</v>
      </c>
      <c r="AR5">
        <v>0.84</v>
      </c>
      <c r="AS5">
        <v>0.77</v>
      </c>
      <c r="AT5">
        <v>0.64</v>
      </c>
      <c r="AU5">
        <v>0.5</v>
      </c>
      <c r="AV5">
        <v>0.87</v>
      </c>
      <c r="AW5">
        <v>0.71</v>
      </c>
      <c r="AX5">
        <v>0.71</v>
      </c>
      <c r="AY5">
        <v>0.53</v>
      </c>
      <c r="AZ5">
        <v>0.31</v>
      </c>
      <c r="BA5">
        <v>0.27</v>
      </c>
      <c r="BB5">
        <v>0.35</v>
      </c>
      <c r="BC5">
        <v>0.39</v>
      </c>
      <c r="BD5">
        <v>0.42</v>
      </c>
      <c r="BE5">
        <v>0.42</v>
      </c>
      <c r="BF5">
        <v>0.35</v>
      </c>
      <c r="BG5">
        <v>0.27</v>
      </c>
      <c r="BH5">
        <v>0</v>
      </c>
      <c r="BI5">
        <v>0</v>
      </c>
      <c r="BJ5">
        <v>0</v>
      </c>
      <c r="BK5">
        <v>0</v>
      </c>
      <c r="BL5">
        <v>0</v>
      </c>
    </row>
    <row r="6" spans="1:64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0.27</v>
      </c>
      <c r="I6">
        <v>0.46</v>
      </c>
      <c r="J6">
        <v>0.56999999999999995</v>
      </c>
      <c r="K6">
        <v>0.56999999999999995</v>
      </c>
      <c r="L6">
        <v>0.5</v>
      </c>
      <c r="M6">
        <v>0.27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t="s">
        <v>2</v>
      </c>
      <c r="AM6" t="s">
        <v>2</v>
      </c>
      <c r="AN6" t="s">
        <v>2</v>
      </c>
      <c r="AO6" t="s">
        <v>2</v>
      </c>
      <c r="AP6" t="s">
        <v>2</v>
      </c>
      <c r="AQ6">
        <v>0.91</v>
      </c>
      <c r="AR6">
        <v>0.84</v>
      </c>
      <c r="AS6">
        <v>0.64</v>
      </c>
      <c r="AT6">
        <v>0.42</v>
      </c>
      <c r="AU6">
        <v>0.67</v>
      </c>
      <c r="AV6">
        <v>0.84</v>
      </c>
      <c r="AW6">
        <v>0.94</v>
      </c>
      <c r="AX6">
        <v>1.07</v>
      </c>
      <c r="AY6">
        <v>0.84</v>
      </c>
      <c r="AZ6">
        <v>0.81</v>
      </c>
      <c r="BA6">
        <v>0.67</v>
      </c>
      <c r="BB6">
        <v>0.77</v>
      </c>
      <c r="BC6">
        <v>0.71</v>
      </c>
      <c r="BD6">
        <v>0.6</v>
      </c>
      <c r="BE6">
        <v>0.56999999999999995</v>
      </c>
      <c r="BF6">
        <v>0.42</v>
      </c>
      <c r="BG6">
        <v>0.27</v>
      </c>
      <c r="BH6">
        <v>0</v>
      </c>
      <c r="BI6">
        <v>0</v>
      </c>
      <c r="BJ6">
        <v>0</v>
      </c>
      <c r="BK6">
        <v>0</v>
      </c>
      <c r="BL6">
        <v>0</v>
      </c>
    </row>
    <row r="7" spans="1:64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0.19</v>
      </c>
      <c r="H7">
        <v>0.23</v>
      </c>
      <c r="I7">
        <v>0.42</v>
      </c>
      <c r="J7">
        <v>0.56999999999999995</v>
      </c>
      <c r="K7">
        <v>0.35</v>
      </c>
      <c r="L7">
        <v>0.5</v>
      </c>
      <c r="M7">
        <v>0.42</v>
      </c>
      <c r="N7">
        <v>0.5</v>
      </c>
      <c r="O7">
        <v>0.35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t="s">
        <v>2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2</v>
      </c>
      <c r="AQ7">
        <v>0.84</v>
      </c>
      <c r="AR7">
        <v>0.81</v>
      </c>
      <c r="AS7">
        <v>0.31</v>
      </c>
      <c r="AT7">
        <v>0.46</v>
      </c>
      <c r="AU7">
        <v>0.46</v>
      </c>
      <c r="AV7">
        <v>0.67</v>
      </c>
      <c r="AW7">
        <v>0.84</v>
      </c>
      <c r="AX7">
        <v>0.94</v>
      </c>
      <c r="AY7">
        <v>1.04</v>
      </c>
      <c r="AZ7">
        <v>1</v>
      </c>
      <c r="BA7">
        <v>0.91</v>
      </c>
      <c r="BB7">
        <v>0.94</v>
      </c>
      <c r="BC7">
        <v>0.84</v>
      </c>
      <c r="BD7">
        <v>0.77</v>
      </c>
      <c r="BE7">
        <v>0.56999999999999995</v>
      </c>
      <c r="BF7">
        <v>0.5</v>
      </c>
      <c r="BG7">
        <v>0.23</v>
      </c>
      <c r="BH7">
        <v>0</v>
      </c>
      <c r="BI7">
        <v>0</v>
      </c>
      <c r="BJ7">
        <v>0</v>
      </c>
      <c r="BK7">
        <v>0</v>
      </c>
      <c r="BL7">
        <v>0</v>
      </c>
    </row>
    <row r="8" spans="1:64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0.19</v>
      </c>
      <c r="I8">
        <v>0.27</v>
      </c>
      <c r="J8">
        <v>0.19</v>
      </c>
      <c r="K8">
        <v>0.39</v>
      </c>
      <c r="L8">
        <v>0.42</v>
      </c>
      <c r="M8">
        <v>0.71</v>
      </c>
      <c r="N8">
        <v>0.71</v>
      </c>
      <c r="O8">
        <v>0.56999999999999995</v>
      </c>
      <c r="P8">
        <v>0.35</v>
      </c>
      <c r="Q8">
        <v>0.39</v>
      </c>
      <c r="R8">
        <v>0</v>
      </c>
      <c r="S8">
        <v>0</v>
      </c>
      <c r="T8">
        <v>0</v>
      </c>
      <c r="U8">
        <v>0</v>
      </c>
      <c r="V8">
        <v>0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t="s">
        <v>2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t="s">
        <v>2</v>
      </c>
      <c r="AM8" t="s">
        <v>2</v>
      </c>
      <c r="AN8" t="s">
        <v>2</v>
      </c>
      <c r="AO8" t="s">
        <v>2</v>
      </c>
      <c r="AP8" t="s">
        <v>2</v>
      </c>
      <c r="AQ8">
        <v>0.77</v>
      </c>
      <c r="AR8">
        <v>0.5</v>
      </c>
      <c r="AS8">
        <v>0.23</v>
      </c>
      <c r="AT8">
        <v>0.39</v>
      </c>
      <c r="AU8">
        <v>0.56999999999999995</v>
      </c>
      <c r="AV8">
        <v>0.56999999999999995</v>
      </c>
      <c r="AW8">
        <v>0.67</v>
      </c>
      <c r="AX8">
        <v>0.67</v>
      </c>
      <c r="AY8">
        <v>1.2</v>
      </c>
      <c r="AZ8">
        <v>1.23</v>
      </c>
      <c r="BA8">
        <v>1.04</v>
      </c>
      <c r="BB8">
        <v>0.97</v>
      </c>
      <c r="BC8">
        <v>0.84</v>
      </c>
      <c r="BD8">
        <v>0.77</v>
      </c>
      <c r="BE8">
        <v>0.53</v>
      </c>
      <c r="BF8">
        <v>0.42</v>
      </c>
      <c r="BG8">
        <v>0.27</v>
      </c>
      <c r="BH8">
        <v>0</v>
      </c>
      <c r="BI8">
        <v>0</v>
      </c>
      <c r="BJ8">
        <v>0</v>
      </c>
      <c r="BK8">
        <v>0</v>
      </c>
      <c r="BL8">
        <v>0</v>
      </c>
    </row>
    <row r="9" spans="1:6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0.23</v>
      </c>
      <c r="K9">
        <v>0.5</v>
      </c>
      <c r="L9">
        <v>0.71</v>
      </c>
      <c r="M9">
        <v>0.74</v>
      </c>
      <c r="N9">
        <v>0.74</v>
      </c>
      <c r="O9">
        <v>0.71</v>
      </c>
      <c r="P9">
        <v>0.94</v>
      </c>
      <c r="Q9">
        <v>1.04</v>
      </c>
      <c r="R9">
        <v>0.64</v>
      </c>
      <c r="S9">
        <v>0</v>
      </c>
      <c r="T9">
        <v>0</v>
      </c>
      <c r="U9">
        <v>0</v>
      </c>
      <c r="V9">
        <v>0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t="s">
        <v>2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2</v>
      </c>
      <c r="AQ9">
        <v>0.53</v>
      </c>
      <c r="AR9">
        <v>0.31</v>
      </c>
      <c r="AS9">
        <v>0.31</v>
      </c>
      <c r="AT9">
        <v>0.39</v>
      </c>
      <c r="AU9">
        <v>0.53</v>
      </c>
      <c r="AV9">
        <v>0.56999999999999995</v>
      </c>
      <c r="AW9">
        <v>0.64</v>
      </c>
      <c r="AX9">
        <v>0.91</v>
      </c>
      <c r="AY9">
        <v>1.35</v>
      </c>
      <c r="AZ9">
        <v>1.32</v>
      </c>
      <c r="BA9">
        <v>1.1599999999999999</v>
      </c>
      <c r="BB9">
        <v>1.1000000000000001</v>
      </c>
      <c r="BC9">
        <v>0.97</v>
      </c>
      <c r="BD9">
        <v>0.81</v>
      </c>
      <c r="BE9">
        <v>0.53</v>
      </c>
      <c r="BF9">
        <v>0.46</v>
      </c>
      <c r="BG9">
        <v>0.27</v>
      </c>
      <c r="BH9">
        <v>0</v>
      </c>
      <c r="BI9">
        <v>0</v>
      </c>
      <c r="BJ9">
        <v>0</v>
      </c>
      <c r="BK9">
        <v>0</v>
      </c>
      <c r="BL9">
        <v>0</v>
      </c>
    </row>
    <row r="10" spans="1:6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0.5</v>
      </c>
      <c r="K10">
        <v>0.71</v>
      </c>
      <c r="L10">
        <v>0.84</v>
      </c>
      <c r="M10">
        <v>0.71</v>
      </c>
      <c r="N10">
        <v>0.67</v>
      </c>
      <c r="O10">
        <v>1.07</v>
      </c>
      <c r="P10">
        <v>1.35</v>
      </c>
      <c r="Q10">
        <v>1.41</v>
      </c>
      <c r="R10">
        <v>1.1000000000000001</v>
      </c>
      <c r="S10">
        <v>0.42</v>
      </c>
      <c r="T10">
        <v>0</v>
      </c>
      <c r="U10">
        <v>0</v>
      </c>
      <c r="V10">
        <v>0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t="s">
        <v>2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t="s">
        <v>2</v>
      </c>
      <c r="AM10" t="s">
        <v>2</v>
      </c>
      <c r="AN10" t="s">
        <v>2</v>
      </c>
      <c r="AO10" t="s">
        <v>2</v>
      </c>
      <c r="AP10" t="s">
        <v>2</v>
      </c>
      <c r="AQ10">
        <v>0.71</v>
      </c>
      <c r="AR10">
        <v>0.77</v>
      </c>
      <c r="AS10">
        <v>0.53</v>
      </c>
      <c r="AT10">
        <v>0.35</v>
      </c>
      <c r="AU10">
        <v>0.42</v>
      </c>
      <c r="AV10">
        <v>0.56999999999999995</v>
      </c>
      <c r="AW10">
        <v>0.64</v>
      </c>
      <c r="AX10">
        <v>1.2</v>
      </c>
      <c r="AY10">
        <v>1.38</v>
      </c>
      <c r="AZ10">
        <v>1.54</v>
      </c>
      <c r="BA10">
        <v>1.48</v>
      </c>
      <c r="BB10">
        <v>1.1599999999999999</v>
      </c>
      <c r="BC10">
        <v>1.04</v>
      </c>
      <c r="BD10">
        <v>0.84</v>
      </c>
      <c r="BE10">
        <v>0.56999999999999995</v>
      </c>
      <c r="BF10">
        <v>0.46</v>
      </c>
      <c r="BG10">
        <v>0.35</v>
      </c>
      <c r="BH10">
        <v>0.19</v>
      </c>
      <c r="BI10">
        <v>0</v>
      </c>
      <c r="BJ10">
        <v>0</v>
      </c>
      <c r="BK10">
        <v>0</v>
      </c>
      <c r="BL10">
        <v>0</v>
      </c>
    </row>
    <row r="11" spans="1:64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0.39</v>
      </c>
      <c r="J11">
        <v>0.56999999999999995</v>
      </c>
      <c r="K11">
        <v>0.67</v>
      </c>
      <c r="L11">
        <v>0.71</v>
      </c>
      <c r="M11">
        <v>0.56999999999999995</v>
      </c>
      <c r="N11">
        <v>0.94</v>
      </c>
      <c r="O11">
        <v>1.23</v>
      </c>
      <c r="P11">
        <v>1.44</v>
      </c>
      <c r="Q11">
        <v>1.51</v>
      </c>
      <c r="R11">
        <v>1.26</v>
      </c>
      <c r="S11">
        <v>0.77</v>
      </c>
      <c r="T11">
        <v>0</v>
      </c>
      <c r="U11">
        <v>0</v>
      </c>
      <c r="V11">
        <v>0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t="s">
        <v>2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t="s">
        <v>2</v>
      </c>
      <c r="AM11" t="s">
        <v>2</v>
      </c>
      <c r="AN11" t="s">
        <v>2</v>
      </c>
      <c r="AO11" t="s">
        <v>2</v>
      </c>
      <c r="AP11" t="s">
        <v>2</v>
      </c>
      <c r="AQ11">
        <v>1.04</v>
      </c>
      <c r="AR11">
        <v>1.04</v>
      </c>
      <c r="AS11">
        <v>0.87</v>
      </c>
      <c r="AT11">
        <v>0.5</v>
      </c>
      <c r="AU11">
        <v>0.39</v>
      </c>
      <c r="AV11">
        <v>0.56999999999999995</v>
      </c>
      <c r="AW11">
        <v>0.6</v>
      </c>
      <c r="AX11">
        <v>1.1299999999999999</v>
      </c>
      <c r="AY11">
        <v>1.32</v>
      </c>
      <c r="AZ11">
        <v>1.57</v>
      </c>
      <c r="BA11">
        <v>1.57</v>
      </c>
      <c r="BB11">
        <v>1.35</v>
      </c>
      <c r="BC11">
        <v>0.97</v>
      </c>
      <c r="BD11">
        <v>0.94</v>
      </c>
      <c r="BE11">
        <v>0.67</v>
      </c>
      <c r="BF11">
        <v>0.46</v>
      </c>
      <c r="BG11">
        <v>0.39</v>
      </c>
      <c r="BH11">
        <v>0.27</v>
      </c>
      <c r="BI11">
        <v>0.19</v>
      </c>
      <c r="BJ11">
        <v>0</v>
      </c>
      <c r="BK11">
        <v>0</v>
      </c>
      <c r="BL11">
        <v>0</v>
      </c>
    </row>
    <row r="12" spans="1:64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0.23</v>
      </c>
      <c r="I12">
        <v>0.46</v>
      </c>
      <c r="J12">
        <v>0.67</v>
      </c>
      <c r="K12">
        <v>0.77</v>
      </c>
      <c r="L12">
        <v>0.77</v>
      </c>
      <c r="M12">
        <v>0.87</v>
      </c>
      <c r="N12">
        <v>1.1000000000000001</v>
      </c>
      <c r="O12">
        <v>1.32</v>
      </c>
      <c r="P12">
        <v>1.38</v>
      </c>
      <c r="Q12">
        <v>1.35</v>
      </c>
      <c r="R12">
        <v>1.23</v>
      </c>
      <c r="S12">
        <v>0.87</v>
      </c>
      <c r="T12">
        <v>0.31</v>
      </c>
      <c r="U12">
        <v>0</v>
      </c>
      <c r="V12">
        <v>0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t="s">
        <v>2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t="s">
        <v>2</v>
      </c>
      <c r="AM12" t="s">
        <v>2</v>
      </c>
      <c r="AN12" t="s">
        <v>2</v>
      </c>
      <c r="AO12" t="s">
        <v>2</v>
      </c>
      <c r="AP12" t="s">
        <v>2</v>
      </c>
      <c r="AQ12">
        <v>1.35</v>
      </c>
      <c r="AR12">
        <v>1.1599999999999999</v>
      </c>
      <c r="AS12">
        <v>0.81</v>
      </c>
      <c r="AT12">
        <v>0.67</v>
      </c>
      <c r="AU12">
        <v>0.81</v>
      </c>
      <c r="AV12">
        <v>0.71</v>
      </c>
      <c r="AW12">
        <v>0.71</v>
      </c>
      <c r="AX12">
        <v>0.97</v>
      </c>
      <c r="AY12">
        <v>1.35</v>
      </c>
      <c r="AZ12">
        <v>1.57</v>
      </c>
      <c r="BA12">
        <v>1.69</v>
      </c>
      <c r="BB12">
        <v>1.35</v>
      </c>
      <c r="BC12">
        <v>1.1299999999999999</v>
      </c>
      <c r="BD12">
        <v>0.87</v>
      </c>
      <c r="BE12">
        <v>0.71</v>
      </c>
      <c r="BF12">
        <v>0.5</v>
      </c>
      <c r="BG12">
        <v>0.42</v>
      </c>
      <c r="BH12">
        <v>0.23</v>
      </c>
      <c r="BI12">
        <v>0</v>
      </c>
      <c r="BJ12">
        <v>0</v>
      </c>
      <c r="BK12">
        <v>0</v>
      </c>
      <c r="BL12">
        <v>0</v>
      </c>
    </row>
    <row r="13" spans="1:64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0.19</v>
      </c>
      <c r="H13">
        <v>0.35</v>
      </c>
      <c r="I13">
        <v>0.56999999999999995</v>
      </c>
      <c r="J13">
        <v>0.77</v>
      </c>
      <c r="K13">
        <v>1.04</v>
      </c>
      <c r="L13">
        <v>0.94</v>
      </c>
      <c r="M13">
        <v>1.04</v>
      </c>
      <c r="N13">
        <v>1.35</v>
      </c>
      <c r="O13">
        <v>1.32</v>
      </c>
      <c r="P13">
        <v>1.29</v>
      </c>
      <c r="Q13">
        <v>1.23</v>
      </c>
      <c r="R13">
        <v>1.07</v>
      </c>
      <c r="S13">
        <v>0.91</v>
      </c>
      <c r="T13">
        <v>0.31</v>
      </c>
      <c r="U13">
        <v>0</v>
      </c>
      <c r="V13">
        <v>0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t="s">
        <v>2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t="s">
        <v>2</v>
      </c>
      <c r="AM13" t="s">
        <v>2</v>
      </c>
      <c r="AN13" t="s">
        <v>2</v>
      </c>
      <c r="AO13" t="s">
        <v>2</v>
      </c>
      <c r="AP13" t="s">
        <v>2</v>
      </c>
      <c r="AQ13">
        <v>1.29</v>
      </c>
      <c r="AR13">
        <v>1.23</v>
      </c>
      <c r="AS13">
        <v>0.74</v>
      </c>
      <c r="AT13">
        <v>0.87</v>
      </c>
      <c r="AU13">
        <v>0.97</v>
      </c>
      <c r="AV13">
        <v>1.1299999999999999</v>
      </c>
      <c r="AW13">
        <v>0.97</v>
      </c>
      <c r="AX13">
        <v>0.6</v>
      </c>
      <c r="AY13">
        <v>1.23</v>
      </c>
      <c r="AZ13">
        <v>1.57</v>
      </c>
      <c r="BA13">
        <v>1.54</v>
      </c>
      <c r="BB13">
        <v>1.29</v>
      </c>
      <c r="BC13">
        <v>0.91</v>
      </c>
      <c r="BD13">
        <v>0.81</v>
      </c>
      <c r="BE13">
        <v>0.81</v>
      </c>
      <c r="BF13">
        <v>0.6</v>
      </c>
      <c r="BG13">
        <v>0.42</v>
      </c>
      <c r="BH13">
        <v>0.35</v>
      </c>
      <c r="BI13">
        <v>0.19</v>
      </c>
      <c r="BJ13">
        <v>0</v>
      </c>
      <c r="BK13">
        <v>0</v>
      </c>
      <c r="BL13">
        <v>0</v>
      </c>
    </row>
    <row r="14" spans="1:64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0.23</v>
      </c>
      <c r="H14">
        <v>0.39</v>
      </c>
      <c r="I14">
        <v>0.64</v>
      </c>
      <c r="J14">
        <v>0.84</v>
      </c>
      <c r="K14">
        <v>1.1000000000000001</v>
      </c>
      <c r="L14">
        <v>1.1000000000000001</v>
      </c>
      <c r="M14">
        <v>1</v>
      </c>
      <c r="N14">
        <v>1.1299999999999999</v>
      </c>
      <c r="O14">
        <v>1.1599999999999999</v>
      </c>
      <c r="P14">
        <v>1.1000000000000001</v>
      </c>
      <c r="Q14">
        <v>0.91</v>
      </c>
      <c r="R14">
        <v>0.84</v>
      </c>
      <c r="S14">
        <v>0.71</v>
      </c>
      <c r="T14">
        <v>0.19</v>
      </c>
      <c r="U14">
        <v>0</v>
      </c>
      <c r="V14">
        <v>0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t="s">
        <v>2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t="s">
        <v>2</v>
      </c>
      <c r="AM14" t="s">
        <v>2</v>
      </c>
      <c r="AN14" t="s">
        <v>2</v>
      </c>
      <c r="AO14" t="s">
        <v>2</v>
      </c>
      <c r="AP14" t="s">
        <v>2</v>
      </c>
      <c r="AQ14">
        <v>1.1599999999999999</v>
      </c>
      <c r="AR14">
        <v>1.1599999999999999</v>
      </c>
      <c r="AS14">
        <v>0.84</v>
      </c>
      <c r="AT14">
        <v>0.91</v>
      </c>
      <c r="AU14">
        <v>0.97</v>
      </c>
      <c r="AV14">
        <v>1.35</v>
      </c>
      <c r="AW14">
        <v>1.29</v>
      </c>
      <c r="AX14">
        <v>0.77</v>
      </c>
      <c r="AY14">
        <v>0.84</v>
      </c>
      <c r="AZ14">
        <v>1.35</v>
      </c>
      <c r="BA14">
        <v>1.26</v>
      </c>
      <c r="BB14">
        <v>1.04</v>
      </c>
      <c r="BC14">
        <v>0.84</v>
      </c>
      <c r="BD14">
        <v>0.77</v>
      </c>
      <c r="BE14">
        <v>0.77</v>
      </c>
      <c r="BF14">
        <v>0.56999999999999995</v>
      </c>
      <c r="BG14">
        <v>0.5</v>
      </c>
      <c r="BH14">
        <v>0.39</v>
      </c>
      <c r="BI14">
        <v>0.23</v>
      </c>
      <c r="BJ14">
        <v>0.19</v>
      </c>
      <c r="BK14">
        <v>0</v>
      </c>
      <c r="BL14">
        <v>0</v>
      </c>
    </row>
    <row r="15" spans="1:64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0.23</v>
      </c>
      <c r="H15">
        <v>0.35</v>
      </c>
      <c r="I15">
        <v>0.6</v>
      </c>
      <c r="J15">
        <v>0.81</v>
      </c>
      <c r="K15">
        <v>1.04</v>
      </c>
      <c r="L15">
        <v>1</v>
      </c>
      <c r="M15">
        <v>0.91</v>
      </c>
      <c r="N15">
        <v>0.91</v>
      </c>
      <c r="O15">
        <v>0.84</v>
      </c>
      <c r="P15">
        <v>0.71</v>
      </c>
      <c r="Q15">
        <v>0.56999999999999995</v>
      </c>
      <c r="R15">
        <v>0.5</v>
      </c>
      <c r="S15">
        <v>0.35</v>
      </c>
      <c r="T15">
        <v>0</v>
      </c>
      <c r="U15">
        <v>0</v>
      </c>
      <c r="V15">
        <v>0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t="s">
        <v>2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t="s">
        <v>2</v>
      </c>
      <c r="AM15" t="s">
        <v>2</v>
      </c>
      <c r="AN15" t="s">
        <v>2</v>
      </c>
      <c r="AO15" t="s">
        <v>2</v>
      </c>
      <c r="AP15" t="s">
        <v>2</v>
      </c>
      <c r="AQ15">
        <v>0.84</v>
      </c>
      <c r="AR15">
        <v>0.91</v>
      </c>
      <c r="AS15">
        <v>0.91</v>
      </c>
      <c r="AT15">
        <v>0.94</v>
      </c>
      <c r="AU15">
        <v>1.1599999999999999</v>
      </c>
      <c r="AV15">
        <v>1.35</v>
      </c>
      <c r="AW15">
        <v>1.32</v>
      </c>
      <c r="AX15">
        <v>1.1299999999999999</v>
      </c>
      <c r="AY15">
        <v>0.64</v>
      </c>
      <c r="AZ15">
        <v>0.84</v>
      </c>
      <c r="BA15">
        <v>1.04</v>
      </c>
      <c r="BB15">
        <v>0.87</v>
      </c>
      <c r="BC15">
        <v>0.6</v>
      </c>
      <c r="BD15">
        <v>0.56999999999999995</v>
      </c>
      <c r="BE15">
        <v>0.53</v>
      </c>
      <c r="BF15">
        <v>0.5</v>
      </c>
      <c r="BG15">
        <v>0.46</v>
      </c>
      <c r="BH15">
        <v>0.42</v>
      </c>
      <c r="BI15">
        <v>0.27</v>
      </c>
      <c r="BJ15">
        <v>0.23</v>
      </c>
      <c r="BK15">
        <v>0</v>
      </c>
      <c r="BL15">
        <v>0</v>
      </c>
    </row>
    <row r="16" spans="1:64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0.19</v>
      </c>
      <c r="H16">
        <v>0.39</v>
      </c>
      <c r="I16">
        <v>0.56999999999999995</v>
      </c>
      <c r="J16">
        <v>0.71</v>
      </c>
      <c r="K16">
        <v>0.74</v>
      </c>
      <c r="L16">
        <v>0.71</v>
      </c>
      <c r="M16">
        <v>0.64</v>
      </c>
      <c r="N16">
        <v>0.5</v>
      </c>
      <c r="O16">
        <v>0.35</v>
      </c>
      <c r="P16">
        <v>0.31</v>
      </c>
      <c r="Q16">
        <v>0.23</v>
      </c>
      <c r="R16">
        <v>0.19</v>
      </c>
      <c r="S16">
        <v>0</v>
      </c>
      <c r="T16">
        <v>0</v>
      </c>
      <c r="U16">
        <v>0</v>
      </c>
      <c r="V16">
        <v>0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t="s">
        <v>2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t="s">
        <v>2</v>
      </c>
      <c r="AM16" t="s">
        <v>2</v>
      </c>
      <c r="AN16" t="s">
        <v>2</v>
      </c>
      <c r="AO16" t="s">
        <v>2</v>
      </c>
      <c r="AP16" t="s">
        <v>2</v>
      </c>
      <c r="AQ16">
        <v>0.42</v>
      </c>
      <c r="AR16">
        <v>0.56999999999999995</v>
      </c>
      <c r="AS16">
        <v>0.74</v>
      </c>
      <c r="AT16">
        <v>0.84</v>
      </c>
      <c r="AU16">
        <v>0.84</v>
      </c>
      <c r="AV16">
        <v>0.97</v>
      </c>
      <c r="AW16">
        <v>1.07</v>
      </c>
      <c r="AX16">
        <v>1.1299999999999999</v>
      </c>
      <c r="AY16">
        <v>0.84</v>
      </c>
      <c r="AZ16">
        <v>0.64</v>
      </c>
      <c r="BA16">
        <v>0.81</v>
      </c>
      <c r="BB16">
        <v>0.6</v>
      </c>
      <c r="BC16">
        <v>0.5</v>
      </c>
      <c r="BD16">
        <v>0.53</v>
      </c>
      <c r="BE16">
        <v>0.5</v>
      </c>
      <c r="BF16">
        <v>0.42</v>
      </c>
      <c r="BG16">
        <v>0.39</v>
      </c>
      <c r="BH16">
        <v>0.35</v>
      </c>
      <c r="BI16">
        <v>0.27</v>
      </c>
      <c r="BJ16">
        <v>0.31</v>
      </c>
      <c r="BK16">
        <v>0</v>
      </c>
      <c r="BL16">
        <v>0</v>
      </c>
    </row>
    <row r="17" spans="1:64">
      <c r="A17">
        <v>0</v>
      </c>
      <c r="B17">
        <v>0</v>
      </c>
      <c r="C17">
        <v>0</v>
      </c>
      <c r="D17">
        <v>0</v>
      </c>
      <c r="E17">
        <v>0</v>
      </c>
      <c r="F17">
        <v>0.19</v>
      </c>
      <c r="G17">
        <v>0.23</v>
      </c>
      <c r="H17">
        <v>0.35</v>
      </c>
      <c r="I17">
        <v>0.42</v>
      </c>
      <c r="J17">
        <v>0.53</v>
      </c>
      <c r="K17">
        <v>0.67</v>
      </c>
      <c r="L17">
        <v>0.53</v>
      </c>
      <c r="M17">
        <v>0.5</v>
      </c>
      <c r="N17">
        <v>0.64</v>
      </c>
      <c r="O17">
        <v>0.64</v>
      </c>
      <c r="P17">
        <v>0.56999999999999995</v>
      </c>
      <c r="Q17">
        <v>0.27</v>
      </c>
      <c r="R17">
        <v>0</v>
      </c>
      <c r="S17">
        <v>0</v>
      </c>
      <c r="T17">
        <v>0</v>
      </c>
      <c r="U17">
        <v>0</v>
      </c>
      <c r="V17">
        <v>0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t="s">
        <v>2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t="s">
        <v>2</v>
      </c>
      <c r="AM17" t="s">
        <v>2</v>
      </c>
      <c r="AN17" t="s">
        <v>2</v>
      </c>
      <c r="AO17" t="s">
        <v>2</v>
      </c>
      <c r="AP17" t="s">
        <v>2</v>
      </c>
      <c r="AQ17">
        <v>0</v>
      </c>
      <c r="AR17">
        <v>0</v>
      </c>
      <c r="AS17">
        <v>0.19</v>
      </c>
      <c r="AT17">
        <v>0.31</v>
      </c>
      <c r="AU17">
        <v>0.39</v>
      </c>
      <c r="AV17">
        <v>0.6</v>
      </c>
      <c r="AW17">
        <v>0.71</v>
      </c>
      <c r="AX17">
        <v>0.71</v>
      </c>
      <c r="AY17">
        <v>0.81</v>
      </c>
      <c r="AZ17">
        <v>0.56999999999999995</v>
      </c>
      <c r="BA17">
        <v>0.5</v>
      </c>
      <c r="BB17">
        <v>0.42</v>
      </c>
      <c r="BC17">
        <v>0.39</v>
      </c>
      <c r="BD17">
        <v>0.39</v>
      </c>
      <c r="BE17">
        <v>0.31</v>
      </c>
      <c r="BF17">
        <v>0.19</v>
      </c>
      <c r="BG17">
        <v>0.23</v>
      </c>
      <c r="BH17">
        <v>0.5</v>
      </c>
      <c r="BI17">
        <v>0.35</v>
      </c>
      <c r="BJ17">
        <v>0.23</v>
      </c>
      <c r="BK17">
        <v>0</v>
      </c>
      <c r="BL17">
        <v>0</v>
      </c>
    </row>
    <row r="18" spans="1:64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0.23</v>
      </c>
      <c r="I18">
        <v>0.31</v>
      </c>
      <c r="J18">
        <v>0.31</v>
      </c>
      <c r="K18">
        <v>0.39</v>
      </c>
      <c r="L18">
        <v>0.5</v>
      </c>
      <c r="M18">
        <v>0.71</v>
      </c>
      <c r="N18">
        <v>0.74</v>
      </c>
      <c r="O18">
        <v>0.77</v>
      </c>
      <c r="P18">
        <v>0.71</v>
      </c>
      <c r="Q18">
        <v>0.5</v>
      </c>
      <c r="R18">
        <v>0</v>
      </c>
      <c r="S18">
        <v>0</v>
      </c>
      <c r="T18">
        <v>0</v>
      </c>
      <c r="U18">
        <v>0</v>
      </c>
      <c r="V18">
        <v>0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t="s">
        <v>2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t="s">
        <v>2</v>
      </c>
      <c r="AM18" t="s">
        <v>2</v>
      </c>
      <c r="AN18" t="s">
        <v>2</v>
      </c>
      <c r="AO18" t="s">
        <v>2</v>
      </c>
      <c r="AP18" t="s">
        <v>2</v>
      </c>
      <c r="AQ18">
        <v>0</v>
      </c>
      <c r="AR18">
        <v>0</v>
      </c>
      <c r="AS18">
        <v>0</v>
      </c>
      <c r="AT18">
        <v>0</v>
      </c>
      <c r="AU18">
        <v>0.23</v>
      </c>
      <c r="AV18">
        <v>0.6</v>
      </c>
      <c r="AW18">
        <v>0.67</v>
      </c>
      <c r="AX18">
        <v>0.56999999999999995</v>
      </c>
      <c r="AY18">
        <v>0.5</v>
      </c>
      <c r="AZ18">
        <v>0.42</v>
      </c>
      <c r="BA18">
        <v>0.35</v>
      </c>
      <c r="BB18">
        <v>0.27</v>
      </c>
      <c r="BC18">
        <v>0.19</v>
      </c>
      <c r="BD18">
        <v>0.27</v>
      </c>
      <c r="BE18">
        <v>0.27</v>
      </c>
      <c r="BF18">
        <v>0.31</v>
      </c>
      <c r="BG18">
        <v>0.56999999999999995</v>
      </c>
      <c r="BH18">
        <v>0</v>
      </c>
      <c r="BI18">
        <v>0.23</v>
      </c>
      <c r="BJ18">
        <v>0.23</v>
      </c>
      <c r="BK18">
        <v>0</v>
      </c>
      <c r="BL18">
        <v>0</v>
      </c>
    </row>
    <row r="19" spans="1:64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0.19</v>
      </c>
      <c r="I19">
        <v>0.35</v>
      </c>
      <c r="J19">
        <v>0.35</v>
      </c>
      <c r="K19">
        <v>0.53</v>
      </c>
      <c r="L19">
        <v>0.64</v>
      </c>
      <c r="M19">
        <v>0.71</v>
      </c>
      <c r="N19">
        <v>0.71</v>
      </c>
      <c r="O19">
        <v>0.74</v>
      </c>
      <c r="P19">
        <v>0.74</v>
      </c>
      <c r="Q19">
        <v>0.56999999999999995</v>
      </c>
      <c r="R19">
        <v>0.35</v>
      </c>
      <c r="S19">
        <v>0</v>
      </c>
      <c r="T19">
        <v>0</v>
      </c>
      <c r="U19">
        <v>0</v>
      </c>
      <c r="V19">
        <v>0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t="s">
        <v>2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t="s">
        <v>2</v>
      </c>
      <c r="AM19" t="s">
        <v>2</v>
      </c>
      <c r="AN19" t="s">
        <v>2</v>
      </c>
      <c r="AO19" t="s">
        <v>2</v>
      </c>
      <c r="AP19" t="s">
        <v>2</v>
      </c>
      <c r="AQ19">
        <v>0</v>
      </c>
      <c r="AR19">
        <v>0</v>
      </c>
      <c r="AS19">
        <v>0</v>
      </c>
      <c r="AT19">
        <v>0</v>
      </c>
      <c r="AU19">
        <v>0.23</v>
      </c>
      <c r="AV19">
        <v>0.56999999999999995</v>
      </c>
      <c r="AW19">
        <v>0.67</v>
      </c>
      <c r="AX19">
        <v>0.5</v>
      </c>
      <c r="AY19">
        <v>0.31</v>
      </c>
      <c r="AZ19">
        <v>0.27</v>
      </c>
      <c r="BA19">
        <v>0.27</v>
      </c>
      <c r="BB19">
        <v>0.31</v>
      </c>
      <c r="BC19">
        <v>0.35</v>
      </c>
      <c r="BD19">
        <v>0.31</v>
      </c>
      <c r="BE19">
        <v>0.39</v>
      </c>
      <c r="BF19">
        <v>0.5</v>
      </c>
      <c r="BG19">
        <v>0.19</v>
      </c>
      <c r="BH19">
        <v>0.27</v>
      </c>
      <c r="BI19">
        <v>0.31</v>
      </c>
      <c r="BJ19">
        <v>0.19</v>
      </c>
      <c r="BK19">
        <v>0</v>
      </c>
      <c r="BL19">
        <v>0</v>
      </c>
    </row>
    <row r="20" spans="1:64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0.19</v>
      </c>
      <c r="I20">
        <v>0.31</v>
      </c>
      <c r="J20">
        <v>0.35</v>
      </c>
      <c r="K20">
        <v>0.39</v>
      </c>
      <c r="L20">
        <v>0.56999999999999995</v>
      </c>
      <c r="M20">
        <v>0.5</v>
      </c>
      <c r="N20">
        <v>0.56999999999999995</v>
      </c>
      <c r="O20">
        <v>0.64</v>
      </c>
      <c r="P20">
        <v>0.56999999999999995</v>
      </c>
      <c r="Q20">
        <v>0.56999999999999995</v>
      </c>
      <c r="R20">
        <v>0.42</v>
      </c>
      <c r="S20">
        <v>0.19</v>
      </c>
      <c r="T20">
        <v>0</v>
      </c>
      <c r="U20">
        <v>0</v>
      </c>
      <c r="V20">
        <v>0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t="s">
        <v>2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t="s">
        <v>2</v>
      </c>
      <c r="AM20" t="s">
        <v>2</v>
      </c>
      <c r="AN20" t="s">
        <v>2</v>
      </c>
      <c r="AO20" t="s">
        <v>2</v>
      </c>
      <c r="AP20" t="s">
        <v>2</v>
      </c>
      <c r="AQ20">
        <v>0</v>
      </c>
      <c r="AR20">
        <v>0</v>
      </c>
      <c r="AS20">
        <v>0</v>
      </c>
      <c r="AT20">
        <v>0</v>
      </c>
      <c r="AU20">
        <v>0.19</v>
      </c>
      <c r="AV20">
        <v>0.35</v>
      </c>
      <c r="AW20">
        <v>0.31</v>
      </c>
      <c r="AX20">
        <v>0.27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0.23</v>
      </c>
      <c r="BF20">
        <v>0.23</v>
      </c>
      <c r="BG20">
        <v>0.27</v>
      </c>
      <c r="BH20">
        <v>0.23</v>
      </c>
      <c r="BI20">
        <v>0.23</v>
      </c>
      <c r="BJ20">
        <v>0</v>
      </c>
      <c r="BK20">
        <v>0</v>
      </c>
      <c r="BL20">
        <v>0</v>
      </c>
    </row>
    <row r="21" spans="1:64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0.19</v>
      </c>
      <c r="H21">
        <v>0.19</v>
      </c>
      <c r="I21">
        <v>0.27</v>
      </c>
      <c r="J21">
        <v>0.31</v>
      </c>
      <c r="K21">
        <v>0.39</v>
      </c>
      <c r="L21">
        <v>0.42</v>
      </c>
      <c r="M21">
        <v>0.42</v>
      </c>
      <c r="N21">
        <v>0.46</v>
      </c>
      <c r="O21">
        <v>0.46</v>
      </c>
      <c r="P21">
        <v>0.5</v>
      </c>
      <c r="Q21">
        <v>0.46</v>
      </c>
      <c r="R21">
        <v>0.35</v>
      </c>
      <c r="S21">
        <v>0.19</v>
      </c>
      <c r="T21">
        <v>0</v>
      </c>
      <c r="U21">
        <v>0</v>
      </c>
      <c r="V21">
        <v>0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t="s">
        <v>2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t="s">
        <v>2</v>
      </c>
      <c r="AM21" t="s">
        <v>2</v>
      </c>
      <c r="AN21" t="s">
        <v>2</v>
      </c>
      <c r="AO21" t="s">
        <v>2</v>
      </c>
      <c r="AP21" t="s">
        <v>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0.19</v>
      </c>
      <c r="AW21">
        <v>0.27</v>
      </c>
      <c r="AX21">
        <v>0.27</v>
      </c>
      <c r="AY21">
        <v>0</v>
      </c>
      <c r="AZ21">
        <v>0</v>
      </c>
      <c r="BA21">
        <v>0</v>
      </c>
      <c r="BB21">
        <v>0</v>
      </c>
      <c r="BC21">
        <v>0.19</v>
      </c>
      <c r="BD21">
        <v>0.19</v>
      </c>
      <c r="BE21">
        <v>0.27</v>
      </c>
      <c r="BF21">
        <v>0.35</v>
      </c>
      <c r="BG21">
        <v>0.31</v>
      </c>
      <c r="BH21">
        <v>0.19</v>
      </c>
      <c r="BI21">
        <v>0.19</v>
      </c>
      <c r="BJ21">
        <v>0</v>
      </c>
      <c r="BK21">
        <v>0</v>
      </c>
      <c r="BL21">
        <v>0</v>
      </c>
    </row>
    <row r="22" spans="1:64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0.19</v>
      </c>
      <c r="H22">
        <v>0</v>
      </c>
      <c r="I22">
        <v>0.23</v>
      </c>
      <c r="J22">
        <v>0.27</v>
      </c>
      <c r="K22">
        <v>0.31</v>
      </c>
      <c r="L22">
        <v>0.35</v>
      </c>
      <c r="M22">
        <v>0.35</v>
      </c>
      <c r="N22">
        <v>0.35</v>
      </c>
      <c r="O22">
        <v>0.35</v>
      </c>
      <c r="P22">
        <v>0.35</v>
      </c>
      <c r="Q22">
        <v>0.35</v>
      </c>
      <c r="R22">
        <v>0.31</v>
      </c>
      <c r="S22">
        <v>0</v>
      </c>
      <c r="T22">
        <v>0</v>
      </c>
      <c r="U22">
        <v>0</v>
      </c>
      <c r="V22">
        <v>0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t="s">
        <v>2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t="s">
        <v>2</v>
      </c>
      <c r="AM22" t="s">
        <v>2</v>
      </c>
      <c r="AN22" t="s">
        <v>2</v>
      </c>
      <c r="AO22" t="s">
        <v>2</v>
      </c>
      <c r="AP22" t="s">
        <v>2</v>
      </c>
      <c r="AQ22">
        <v>0</v>
      </c>
      <c r="AR22">
        <v>0</v>
      </c>
      <c r="AS22">
        <v>0</v>
      </c>
      <c r="AT22">
        <v>0.27</v>
      </c>
      <c r="AU22">
        <v>0.19</v>
      </c>
      <c r="AV22">
        <v>0.19</v>
      </c>
      <c r="AW22">
        <v>0</v>
      </c>
      <c r="AX22">
        <v>0.19</v>
      </c>
      <c r="AY22">
        <v>0</v>
      </c>
      <c r="AZ22">
        <v>0</v>
      </c>
      <c r="BA22">
        <v>0</v>
      </c>
      <c r="BB22">
        <v>0.19</v>
      </c>
      <c r="BC22">
        <v>0</v>
      </c>
      <c r="BD22">
        <v>0.31</v>
      </c>
      <c r="BE22">
        <v>0.23</v>
      </c>
      <c r="BF22">
        <v>0.23</v>
      </c>
      <c r="BG22">
        <v>0.19</v>
      </c>
      <c r="BH22">
        <v>0</v>
      </c>
      <c r="BI22">
        <v>0</v>
      </c>
      <c r="BJ22">
        <v>0</v>
      </c>
      <c r="BK22">
        <v>0</v>
      </c>
      <c r="BL22">
        <v>0</v>
      </c>
    </row>
    <row r="23" spans="1:64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0.19</v>
      </c>
      <c r="K23">
        <v>0.19</v>
      </c>
      <c r="L23">
        <v>0.23</v>
      </c>
      <c r="M23">
        <v>0.23</v>
      </c>
      <c r="N23">
        <v>0.27</v>
      </c>
      <c r="O23">
        <v>0.27</v>
      </c>
      <c r="P23">
        <v>0.23</v>
      </c>
      <c r="Q23">
        <v>0.27</v>
      </c>
      <c r="R23">
        <v>0.31</v>
      </c>
      <c r="S23">
        <v>0</v>
      </c>
      <c r="T23">
        <v>0</v>
      </c>
      <c r="U23">
        <v>0</v>
      </c>
      <c r="V23">
        <v>0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t="s">
        <v>2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t="s">
        <v>2</v>
      </c>
      <c r="AM23" t="s">
        <v>2</v>
      </c>
      <c r="AN23" t="s">
        <v>2</v>
      </c>
      <c r="AO23" t="s">
        <v>2</v>
      </c>
      <c r="AP23" t="s">
        <v>2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0.23</v>
      </c>
      <c r="BB23">
        <v>0.27</v>
      </c>
      <c r="BC23">
        <v>0.27</v>
      </c>
      <c r="BD23">
        <v>0.27</v>
      </c>
      <c r="BE23">
        <v>0.23</v>
      </c>
      <c r="BF23">
        <v>0.23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</row>
    <row r="24" spans="1:64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0.19</v>
      </c>
      <c r="O24">
        <v>0</v>
      </c>
      <c r="P24">
        <v>0.19</v>
      </c>
      <c r="Q24">
        <v>0.23</v>
      </c>
      <c r="R24">
        <v>0</v>
      </c>
      <c r="S24">
        <v>0</v>
      </c>
      <c r="T24">
        <v>0</v>
      </c>
      <c r="U24">
        <v>0</v>
      </c>
      <c r="V24">
        <v>0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t="s">
        <v>2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t="s">
        <v>2</v>
      </c>
      <c r="AM24" t="s">
        <v>2</v>
      </c>
      <c r="AN24" t="s">
        <v>2</v>
      </c>
      <c r="AO24" t="s">
        <v>2</v>
      </c>
      <c r="AP24" t="s">
        <v>2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0.19</v>
      </c>
      <c r="BA24">
        <v>0.27</v>
      </c>
      <c r="BB24">
        <v>0.31</v>
      </c>
      <c r="BC24">
        <v>0.31</v>
      </c>
      <c r="BD24">
        <v>0.23</v>
      </c>
      <c r="BE24">
        <v>0.19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</row>
    <row r="25" spans="1:64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0.19</v>
      </c>
      <c r="V25">
        <v>0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t="s">
        <v>2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t="s">
        <v>2</v>
      </c>
      <c r="AM25" t="s">
        <v>2</v>
      </c>
      <c r="AN25" t="s">
        <v>2</v>
      </c>
      <c r="AO25" t="s">
        <v>2</v>
      </c>
      <c r="AP25" t="s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0.23</v>
      </c>
      <c r="AZ25">
        <v>0.27</v>
      </c>
      <c r="BA25">
        <v>0.31</v>
      </c>
      <c r="BB25">
        <v>0.35</v>
      </c>
      <c r="BC25">
        <v>0.27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</row>
    <row r="26" spans="1:64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t="s">
        <v>2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t="s">
        <v>2</v>
      </c>
      <c r="AM26" t="s">
        <v>2</v>
      </c>
      <c r="AN26" t="s">
        <v>2</v>
      </c>
      <c r="AO26" t="s">
        <v>2</v>
      </c>
      <c r="AP26" t="s">
        <v>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0.19</v>
      </c>
      <c r="AZ26">
        <v>0.23</v>
      </c>
      <c r="BA26">
        <v>0.19</v>
      </c>
      <c r="BB26">
        <v>0.19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</row>
    <row r="27" spans="1:64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t="s">
        <v>2</v>
      </c>
      <c r="AM27" t="s">
        <v>2</v>
      </c>
      <c r="AN27" t="s">
        <v>2</v>
      </c>
      <c r="AO27" t="s">
        <v>2</v>
      </c>
      <c r="AP27" t="s">
        <v>2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</row>
    <row r="28" spans="1:64">
      <c r="A28" t="s">
        <v>3</v>
      </c>
    </row>
    <row r="30" spans="1:64" ht="25.5">
      <c r="A30" s="1" t="s">
        <v>4</v>
      </c>
      <c r="B30" s="1" t="s">
        <v>5</v>
      </c>
      <c r="C30" s="1" t="s">
        <v>6</v>
      </c>
      <c r="D30" s="1" t="s">
        <v>7</v>
      </c>
      <c r="E30" s="1" t="s">
        <v>8</v>
      </c>
      <c r="F30" s="1" t="s">
        <v>9</v>
      </c>
    </row>
    <row r="31" spans="1:64">
      <c r="A31">
        <f>COUNTIF(A2:V27,"&gt;0")*1.6129</f>
        <v>343.54770000000002</v>
      </c>
      <c r="B31">
        <f>MAX(A2:V27)</f>
        <v>1.51</v>
      </c>
      <c r="C31">
        <f>COUNTIF(AQ2:BL27,"&gt;0")*1.6129</f>
        <v>541.93439999999998</v>
      </c>
      <c r="D31">
        <f>MAX(AQ2:BL27)</f>
        <v>1.69</v>
      </c>
      <c r="E31">
        <f>SUM(A35:V60)</f>
        <v>194.82219100000026</v>
      </c>
      <c r="F31">
        <f>SUM(AQ35:BL61)</f>
        <v>330.25740399999876</v>
      </c>
      <c r="H31">
        <f t="array" ref="H31">AVERAGEIF(A2:V27,"&gt;0")</f>
        <v>0.56708920187793321</v>
      </c>
      <c r="I31">
        <f>AVERAGEIF(AQ2:BL27,"&gt;0")</f>
        <v>0.60940476190476078</v>
      </c>
    </row>
    <row r="33" spans="1:64">
      <c r="A33">
        <f>SUM(A35:BL61)</f>
        <v>525.07959499999754</v>
      </c>
      <c r="C33">
        <f>1.6129</f>
        <v>1.6129</v>
      </c>
    </row>
    <row r="35" spans="1:64">
      <c r="A35">
        <f t="shared" ref="A35:J36" si="0">0*(1.6129)</f>
        <v>0</v>
      </c>
      <c r="B35">
        <f t="shared" si="0"/>
        <v>0</v>
      </c>
      <c r="C35">
        <f t="shared" si="0"/>
        <v>0</v>
      </c>
      <c r="D35">
        <f t="shared" si="0"/>
        <v>0</v>
      </c>
      <c r="E35">
        <f t="shared" si="0"/>
        <v>0</v>
      </c>
      <c r="F35">
        <f t="shared" si="0"/>
        <v>0</v>
      </c>
      <c r="G35">
        <f t="shared" si="0"/>
        <v>0</v>
      </c>
      <c r="H35">
        <f t="shared" si="0"/>
        <v>0</v>
      </c>
      <c r="I35">
        <f t="shared" si="0"/>
        <v>0</v>
      </c>
      <c r="J35">
        <f t="shared" si="0"/>
        <v>0</v>
      </c>
      <c r="K35">
        <f t="shared" ref="K35:V36" si="1">0*(1.6129)</f>
        <v>0</v>
      </c>
      <c r="L35">
        <f t="shared" si="1"/>
        <v>0</v>
      </c>
      <c r="M35">
        <f t="shared" si="1"/>
        <v>0</v>
      </c>
      <c r="N35">
        <f t="shared" si="1"/>
        <v>0</v>
      </c>
      <c r="O35">
        <f t="shared" si="1"/>
        <v>0</v>
      </c>
      <c r="P35">
        <f t="shared" si="1"/>
        <v>0</v>
      </c>
      <c r="Q35">
        <f t="shared" si="1"/>
        <v>0</v>
      </c>
      <c r="R35">
        <f t="shared" si="1"/>
        <v>0</v>
      </c>
      <c r="S35">
        <f t="shared" si="1"/>
        <v>0</v>
      </c>
      <c r="T35">
        <f t="shared" si="1"/>
        <v>0</v>
      </c>
      <c r="U35">
        <f t="shared" si="1"/>
        <v>0</v>
      </c>
      <c r="V35">
        <f t="shared" si="1"/>
        <v>0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t="s">
        <v>2</v>
      </c>
      <c r="AM35" t="s">
        <v>2</v>
      </c>
      <c r="AN35" t="s">
        <v>2</v>
      </c>
      <c r="AO35" t="s">
        <v>2</v>
      </c>
      <c r="AP35" t="s">
        <v>2</v>
      </c>
      <c r="AQ35">
        <f>0*(1.6129)</f>
        <v>0</v>
      </c>
      <c r="AR35">
        <f>0*(1.6129)</f>
        <v>0</v>
      </c>
      <c r="AS35">
        <f>0.23*(1.6129)</f>
        <v>0.37096699999999999</v>
      </c>
      <c r="AT35">
        <f>0.23*(1.6129)</f>
        <v>0.37096699999999999</v>
      </c>
      <c r="AU35">
        <f t="shared" ref="AU35:BL35" si="2">0*(1.6129)</f>
        <v>0</v>
      </c>
      <c r="AV35">
        <f t="shared" si="2"/>
        <v>0</v>
      </c>
      <c r="AW35">
        <f t="shared" si="2"/>
        <v>0</v>
      </c>
      <c r="AX35">
        <f t="shared" si="2"/>
        <v>0</v>
      </c>
      <c r="AY35">
        <f t="shared" si="2"/>
        <v>0</v>
      </c>
      <c r="AZ35">
        <f t="shared" si="2"/>
        <v>0</v>
      </c>
      <c r="BA35">
        <f t="shared" si="2"/>
        <v>0</v>
      </c>
      <c r="BB35">
        <f t="shared" si="2"/>
        <v>0</v>
      </c>
      <c r="BC35">
        <f t="shared" si="2"/>
        <v>0</v>
      </c>
      <c r="BD35">
        <f t="shared" si="2"/>
        <v>0</v>
      </c>
      <c r="BE35">
        <f t="shared" si="2"/>
        <v>0</v>
      </c>
      <c r="BF35">
        <f t="shared" si="2"/>
        <v>0</v>
      </c>
      <c r="BG35">
        <f t="shared" si="2"/>
        <v>0</v>
      </c>
      <c r="BH35">
        <f t="shared" si="2"/>
        <v>0</v>
      </c>
      <c r="BI35">
        <f t="shared" si="2"/>
        <v>0</v>
      </c>
      <c r="BJ35">
        <f t="shared" si="2"/>
        <v>0</v>
      </c>
      <c r="BK35">
        <f t="shared" si="2"/>
        <v>0</v>
      </c>
      <c r="BL35">
        <f t="shared" si="2"/>
        <v>0</v>
      </c>
    </row>
    <row r="36" spans="1:64">
      <c r="A36">
        <f t="shared" si="0"/>
        <v>0</v>
      </c>
      <c r="B36">
        <f t="shared" si="0"/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1"/>
        <v>0</v>
      </c>
      <c r="L36">
        <f t="shared" si="1"/>
        <v>0</v>
      </c>
      <c r="M36">
        <f t="shared" si="1"/>
        <v>0</v>
      </c>
      <c r="N36">
        <f t="shared" si="1"/>
        <v>0</v>
      </c>
      <c r="O36">
        <f t="shared" si="1"/>
        <v>0</v>
      </c>
      <c r="P36">
        <f t="shared" si="1"/>
        <v>0</v>
      </c>
      <c r="Q36">
        <f t="shared" si="1"/>
        <v>0</v>
      </c>
      <c r="R36">
        <f t="shared" si="1"/>
        <v>0</v>
      </c>
      <c r="S36">
        <f t="shared" si="1"/>
        <v>0</v>
      </c>
      <c r="T36">
        <f t="shared" si="1"/>
        <v>0</v>
      </c>
      <c r="U36">
        <f t="shared" si="1"/>
        <v>0</v>
      </c>
      <c r="V36">
        <f t="shared" si="1"/>
        <v>0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t="s">
        <v>2</v>
      </c>
      <c r="AM36" t="s">
        <v>2</v>
      </c>
      <c r="AN36" t="s">
        <v>2</v>
      </c>
      <c r="AO36" t="s">
        <v>2</v>
      </c>
      <c r="AP36" t="s">
        <v>2</v>
      </c>
      <c r="AQ36">
        <f>0.27*(1.6129)</f>
        <v>0.43548300000000001</v>
      </c>
      <c r="AR36">
        <f>0.31*(1.6129)</f>
        <v>0.49999899999999997</v>
      </c>
      <c r="AS36">
        <f>0.42*(1.6129)</f>
        <v>0.67741799999999996</v>
      </c>
      <c r="AT36">
        <f>0.39*(1.6129)</f>
        <v>0.62903100000000001</v>
      </c>
      <c r="AU36">
        <f>0.19*(1.6129)</f>
        <v>0.30645100000000003</v>
      </c>
      <c r="AV36">
        <f t="shared" ref="AV36:BL36" si="3">0*(1.6129)</f>
        <v>0</v>
      </c>
      <c r="AW36">
        <f t="shared" si="3"/>
        <v>0</v>
      </c>
      <c r="AX36">
        <f t="shared" si="3"/>
        <v>0</v>
      </c>
      <c r="AY36">
        <f t="shared" si="3"/>
        <v>0</v>
      </c>
      <c r="AZ36">
        <f t="shared" si="3"/>
        <v>0</v>
      </c>
      <c r="BA36">
        <f t="shared" si="3"/>
        <v>0</v>
      </c>
      <c r="BB36">
        <f t="shared" si="3"/>
        <v>0</v>
      </c>
      <c r="BC36">
        <f t="shared" si="3"/>
        <v>0</v>
      </c>
      <c r="BD36">
        <f t="shared" si="3"/>
        <v>0</v>
      </c>
      <c r="BE36">
        <f t="shared" si="3"/>
        <v>0</v>
      </c>
      <c r="BF36">
        <f t="shared" si="3"/>
        <v>0</v>
      </c>
      <c r="BG36">
        <f t="shared" si="3"/>
        <v>0</v>
      </c>
      <c r="BH36">
        <f t="shared" si="3"/>
        <v>0</v>
      </c>
      <c r="BI36">
        <f t="shared" si="3"/>
        <v>0</v>
      </c>
      <c r="BJ36">
        <f t="shared" si="3"/>
        <v>0</v>
      </c>
      <c r="BK36">
        <f t="shared" si="3"/>
        <v>0</v>
      </c>
      <c r="BL36">
        <f t="shared" si="3"/>
        <v>0</v>
      </c>
    </row>
    <row r="37" spans="1:64">
      <c r="A37">
        <f t="shared" ref="A37:H37" si="4">0*(1.6129)</f>
        <v>0</v>
      </c>
      <c r="B37">
        <f t="shared" si="4"/>
        <v>0</v>
      </c>
      <c r="C37">
        <f t="shared" si="4"/>
        <v>0</v>
      </c>
      <c r="D37">
        <f t="shared" si="4"/>
        <v>0</v>
      </c>
      <c r="E37">
        <f t="shared" si="4"/>
        <v>0</v>
      </c>
      <c r="F37">
        <f t="shared" si="4"/>
        <v>0</v>
      </c>
      <c r="G37">
        <f t="shared" si="4"/>
        <v>0</v>
      </c>
      <c r="H37">
        <f t="shared" si="4"/>
        <v>0</v>
      </c>
      <c r="I37">
        <f>0.23*(1.6129)</f>
        <v>0.37096699999999999</v>
      </c>
      <c r="J37">
        <f>0.27*(1.6129)</f>
        <v>0.43548300000000001</v>
      </c>
      <c r="K37">
        <f>0.23*(1.6129)</f>
        <v>0.37096699999999999</v>
      </c>
      <c r="L37">
        <f>0.19*(1.6129)</f>
        <v>0.30645100000000003</v>
      </c>
      <c r="M37">
        <f t="shared" ref="M37:V37" si="5">0*(1.6129)</f>
        <v>0</v>
      </c>
      <c r="N37">
        <f t="shared" si="5"/>
        <v>0</v>
      </c>
      <c r="O37">
        <f t="shared" si="5"/>
        <v>0</v>
      </c>
      <c r="P37">
        <f t="shared" si="5"/>
        <v>0</v>
      </c>
      <c r="Q37">
        <f t="shared" si="5"/>
        <v>0</v>
      </c>
      <c r="R37">
        <f t="shared" si="5"/>
        <v>0</v>
      </c>
      <c r="S37">
        <f t="shared" si="5"/>
        <v>0</v>
      </c>
      <c r="T37">
        <f t="shared" si="5"/>
        <v>0</v>
      </c>
      <c r="U37">
        <f t="shared" si="5"/>
        <v>0</v>
      </c>
      <c r="V37">
        <f t="shared" si="5"/>
        <v>0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t="s">
        <v>2</v>
      </c>
      <c r="AM37" t="s">
        <v>2</v>
      </c>
      <c r="AN37" t="s">
        <v>2</v>
      </c>
      <c r="AO37" t="s">
        <v>2</v>
      </c>
      <c r="AP37" t="s">
        <v>2</v>
      </c>
      <c r="AQ37">
        <f>0.5*(1.6129)</f>
        <v>0.80645</v>
      </c>
      <c r="AR37">
        <f>0.5*(1.6129)</f>
        <v>0.80645</v>
      </c>
      <c r="AS37">
        <f>0.71*(1.6129)</f>
        <v>1.145159</v>
      </c>
      <c r="AT37">
        <f>0.67*(1.6129)</f>
        <v>1.080643</v>
      </c>
      <c r="AU37">
        <f>0.42*(1.6129)</f>
        <v>0.67741799999999996</v>
      </c>
      <c r="AV37">
        <f>0.35*(1.6129)</f>
        <v>0.56451499999999999</v>
      </c>
      <c r="AW37">
        <f>0.27*(1.6129)</f>
        <v>0.43548300000000001</v>
      </c>
      <c r="AX37">
        <f>0.31*(1.6129)</f>
        <v>0.49999899999999997</v>
      </c>
      <c r="AY37">
        <f>0.23*(1.6129)</f>
        <v>0.37096699999999999</v>
      </c>
      <c r="AZ37">
        <f>0*(1.6129)</f>
        <v>0</v>
      </c>
      <c r="BA37">
        <f>0*(1.6129)</f>
        <v>0</v>
      </c>
      <c r="BB37">
        <f>0*(1.6129)</f>
        <v>0</v>
      </c>
      <c r="BC37">
        <f>0*(1.6129)</f>
        <v>0</v>
      </c>
      <c r="BD37">
        <f>0*(1.6129)</f>
        <v>0</v>
      </c>
      <c r="BE37">
        <f>0.19*(1.6129)</f>
        <v>0.30645100000000003</v>
      </c>
      <c r="BF37">
        <f>0.23*(1.6129)</f>
        <v>0.37096699999999999</v>
      </c>
      <c r="BG37">
        <f>0.19*(1.6129)</f>
        <v>0.30645100000000003</v>
      </c>
      <c r="BH37">
        <f t="shared" ref="BH37:BL42" si="6">0*(1.6129)</f>
        <v>0</v>
      </c>
      <c r="BI37">
        <f t="shared" si="6"/>
        <v>0</v>
      </c>
      <c r="BJ37">
        <f t="shared" si="6"/>
        <v>0</v>
      </c>
      <c r="BK37">
        <f t="shared" si="6"/>
        <v>0</v>
      </c>
      <c r="BL37">
        <f t="shared" si="6"/>
        <v>0</v>
      </c>
    </row>
    <row r="38" spans="1:64">
      <c r="A38">
        <f t="shared" ref="A38:G39" si="7">0*(1.6129)</f>
        <v>0</v>
      </c>
      <c r="B38">
        <f t="shared" si="7"/>
        <v>0</v>
      </c>
      <c r="C38">
        <f t="shared" si="7"/>
        <v>0</v>
      </c>
      <c r="D38">
        <f t="shared" si="7"/>
        <v>0</v>
      </c>
      <c r="E38">
        <f t="shared" si="7"/>
        <v>0</v>
      </c>
      <c r="F38">
        <f t="shared" si="7"/>
        <v>0</v>
      </c>
      <c r="G38">
        <f t="shared" si="7"/>
        <v>0</v>
      </c>
      <c r="H38">
        <f>0.19*(1.6129)</f>
        <v>0.30645100000000003</v>
      </c>
      <c r="I38">
        <f>0.39*(1.6129)</f>
        <v>0.62903100000000001</v>
      </c>
      <c r="J38">
        <f>0.46*(1.6129)</f>
        <v>0.74193399999999998</v>
      </c>
      <c r="K38">
        <f>0.5*(1.6129)</f>
        <v>0.80645</v>
      </c>
      <c r="L38">
        <f>0.42*(1.6129)</f>
        <v>0.67741799999999996</v>
      </c>
      <c r="M38">
        <f>0.19*(1.6129)</f>
        <v>0.30645100000000003</v>
      </c>
      <c r="N38">
        <f t="shared" ref="N38:V39" si="8">0*(1.6129)</f>
        <v>0</v>
      </c>
      <c r="O38">
        <f t="shared" si="8"/>
        <v>0</v>
      </c>
      <c r="P38">
        <f t="shared" si="8"/>
        <v>0</v>
      </c>
      <c r="Q38">
        <f t="shared" si="8"/>
        <v>0</v>
      </c>
      <c r="R38">
        <f t="shared" si="8"/>
        <v>0</v>
      </c>
      <c r="S38">
        <f t="shared" si="8"/>
        <v>0</v>
      </c>
      <c r="T38">
        <f t="shared" si="8"/>
        <v>0</v>
      </c>
      <c r="U38">
        <f t="shared" si="8"/>
        <v>0</v>
      </c>
      <c r="V38">
        <f t="shared" si="8"/>
        <v>0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t="s">
        <v>2</v>
      </c>
      <c r="AM38" t="s">
        <v>2</v>
      </c>
      <c r="AN38" t="s">
        <v>2</v>
      </c>
      <c r="AO38" t="s">
        <v>2</v>
      </c>
      <c r="AP38" t="s">
        <v>2</v>
      </c>
      <c r="AQ38">
        <f>0.77*(1.6129)</f>
        <v>1.241933</v>
      </c>
      <c r="AR38">
        <f>0.84*(1.6129)</f>
        <v>1.3548359999999999</v>
      </c>
      <c r="AS38">
        <f>0.77*(1.6129)</f>
        <v>1.241933</v>
      </c>
      <c r="AT38">
        <f>0.64*(1.6129)</f>
        <v>1.0322560000000001</v>
      </c>
      <c r="AU38">
        <f>0.5*(1.6129)</f>
        <v>0.80645</v>
      </c>
      <c r="AV38">
        <f>0.87*(1.6129)</f>
        <v>1.4032229999999999</v>
      </c>
      <c r="AW38">
        <f>0.71*(1.6129)</f>
        <v>1.145159</v>
      </c>
      <c r="AX38">
        <f>0.71*(1.6129)</f>
        <v>1.145159</v>
      </c>
      <c r="AY38">
        <f>0.53*(1.6129)</f>
        <v>0.85483700000000007</v>
      </c>
      <c r="AZ38">
        <f>0.31*(1.6129)</f>
        <v>0.49999899999999997</v>
      </c>
      <c r="BA38">
        <f>0.27*(1.6129)</f>
        <v>0.43548300000000001</v>
      </c>
      <c r="BB38">
        <f>0.35*(1.6129)</f>
        <v>0.56451499999999999</v>
      </c>
      <c r="BC38">
        <f>0.39*(1.6129)</f>
        <v>0.62903100000000001</v>
      </c>
      <c r="BD38">
        <f>0.42*(1.6129)</f>
        <v>0.67741799999999996</v>
      </c>
      <c r="BE38">
        <f>0.42*(1.6129)</f>
        <v>0.67741799999999996</v>
      </c>
      <c r="BF38">
        <f>0.35*(1.6129)</f>
        <v>0.56451499999999999</v>
      </c>
      <c r="BG38">
        <f>0.27*(1.6129)</f>
        <v>0.43548300000000001</v>
      </c>
      <c r="BH38">
        <f t="shared" si="6"/>
        <v>0</v>
      </c>
      <c r="BI38">
        <f t="shared" si="6"/>
        <v>0</v>
      </c>
      <c r="BJ38">
        <f t="shared" si="6"/>
        <v>0</v>
      </c>
      <c r="BK38">
        <f t="shared" si="6"/>
        <v>0</v>
      </c>
      <c r="BL38">
        <f t="shared" si="6"/>
        <v>0</v>
      </c>
    </row>
    <row r="39" spans="1:64">
      <c r="A39">
        <f t="shared" si="7"/>
        <v>0</v>
      </c>
      <c r="B39">
        <f t="shared" si="7"/>
        <v>0</v>
      </c>
      <c r="C39">
        <f t="shared" si="7"/>
        <v>0</v>
      </c>
      <c r="D39">
        <f t="shared" si="7"/>
        <v>0</v>
      </c>
      <c r="E39">
        <f t="shared" si="7"/>
        <v>0</v>
      </c>
      <c r="F39">
        <f t="shared" si="7"/>
        <v>0</v>
      </c>
      <c r="G39">
        <f t="shared" si="7"/>
        <v>0</v>
      </c>
      <c r="H39">
        <f>0.27*(1.6129)</f>
        <v>0.43548300000000001</v>
      </c>
      <c r="I39">
        <f>0.46*(1.6129)</f>
        <v>0.74193399999999998</v>
      </c>
      <c r="J39">
        <f>0.57*(1.6129)</f>
        <v>0.91935299999999998</v>
      </c>
      <c r="K39">
        <f>0.57*(1.6129)</f>
        <v>0.91935299999999998</v>
      </c>
      <c r="L39">
        <f>0.5*(1.6129)</f>
        <v>0.80645</v>
      </c>
      <c r="M39">
        <f>0.27*(1.6129)</f>
        <v>0.43548300000000001</v>
      </c>
      <c r="N39">
        <f t="shared" si="8"/>
        <v>0</v>
      </c>
      <c r="O39">
        <f t="shared" si="8"/>
        <v>0</v>
      </c>
      <c r="P39">
        <f t="shared" si="8"/>
        <v>0</v>
      </c>
      <c r="Q39">
        <f t="shared" si="8"/>
        <v>0</v>
      </c>
      <c r="R39">
        <f t="shared" si="8"/>
        <v>0</v>
      </c>
      <c r="S39">
        <f t="shared" si="8"/>
        <v>0</v>
      </c>
      <c r="T39">
        <f t="shared" si="8"/>
        <v>0</v>
      </c>
      <c r="U39">
        <f t="shared" si="8"/>
        <v>0</v>
      </c>
      <c r="V39">
        <f t="shared" si="8"/>
        <v>0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t="s">
        <v>2</v>
      </c>
      <c r="AM39" t="s">
        <v>2</v>
      </c>
      <c r="AN39" t="s">
        <v>2</v>
      </c>
      <c r="AO39" t="s">
        <v>2</v>
      </c>
      <c r="AP39" t="s">
        <v>2</v>
      </c>
      <c r="AQ39">
        <f>0.91*(1.6129)</f>
        <v>1.4677390000000001</v>
      </c>
      <c r="AR39">
        <f>0.84*(1.6129)</f>
        <v>1.3548359999999999</v>
      </c>
      <c r="AS39">
        <f>0.64*(1.6129)</f>
        <v>1.0322560000000001</v>
      </c>
      <c r="AT39">
        <f>0.42*(1.6129)</f>
        <v>0.67741799999999996</v>
      </c>
      <c r="AU39">
        <f>0.67*(1.6129)</f>
        <v>1.080643</v>
      </c>
      <c r="AV39">
        <f>0.84*(1.6129)</f>
        <v>1.3548359999999999</v>
      </c>
      <c r="AW39">
        <f>0.94*(1.6129)</f>
        <v>1.5161259999999999</v>
      </c>
      <c r="AX39">
        <f>1.07*(1.6129)</f>
        <v>1.7258030000000002</v>
      </c>
      <c r="AY39">
        <f>0.84*(1.6129)</f>
        <v>1.3548359999999999</v>
      </c>
      <c r="AZ39">
        <f>0.81*(1.6129)</f>
        <v>1.3064490000000002</v>
      </c>
      <c r="BA39">
        <f>0.67*(1.6129)</f>
        <v>1.080643</v>
      </c>
      <c r="BB39">
        <f>0.77*(1.6129)</f>
        <v>1.241933</v>
      </c>
      <c r="BC39">
        <f>0.71*(1.6129)</f>
        <v>1.145159</v>
      </c>
      <c r="BD39">
        <f>0.6*(1.6129)</f>
        <v>0.96773999999999993</v>
      </c>
      <c r="BE39">
        <f>0.57*(1.6129)</f>
        <v>0.91935299999999998</v>
      </c>
      <c r="BF39">
        <f>0.42*(1.6129)</f>
        <v>0.67741799999999996</v>
      </c>
      <c r="BG39">
        <f>0.27*(1.6129)</f>
        <v>0.43548300000000001</v>
      </c>
      <c r="BH39">
        <f t="shared" si="6"/>
        <v>0</v>
      </c>
      <c r="BI39">
        <f t="shared" si="6"/>
        <v>0</v>
      </c>
      <c r="BJ39">
        <f t="shared" si="6"/>
        <v>0</v>
      </c>
      <c r="BK39">
        <f t="shared" si="6"/>
        <v>0</v>
      </c>
      <c r="BL39">
        <f t="shared" si="6"/>
        <v>0</v>
      </c>
    </row>
    <row r="40" spans="1:64">
      <c r="A40">
        <f t="shared" ref="A40:F49" si="9">0*(1.6129)</f>
        <v>0</v>
      </c>
      <c r="B40">
        <f t="shared" si="9"/>
        <v>0</v>
      </c>
      <c r="C40">
        <f t="shared" si="9"/>
        <v>0</v>
      </c>
      <c r="D40">
        <f t="shared" si="9"/>
        <v>0</v>
      </c>
      <c r="E40">
        <f t="shared" si="9"/>
        <v>0</v>
      </c>
      <c r="F40">
        <f t="shared" si="9"/>
        <v>0</v>
      </c>
      <c r="G40">
        <f>0.19*(1.6129)</f>
        <v>0.30645100000000003</v>
      </c>
      <c r="H40">
        <f>0.23*(1.6129)</f>
        <v>0.37096699999999999</v>
      </c>
      <c r="I40">
        <f>0.42*(1.6129)</f>
        <v>0.67741799999999996</v>
      </c>
      <c r="J40">
        <f>0.57*(1.6129)</f>
        <v>0.91935299999999998</v>
      </c>
      <c r="K40">
        <f>0.35*(1.6129)</f>
        <v>0.56451499999999999</v>
      </c>
      <c r="L40">
        <f>0.5*(1.6129)</f>
        <v>0.80645</v>
      </c>
      <c r="M40">
        <f>0.42*(1.6129)</f>
        <v>0.67741799999999996</v>
      </c>
      <c r="N40">
        <f>0.5*(1.6129)</f>
        <v>0.80645</v>
      </c>
      <c r="O40">
        <f>0.35*(1.6129)</f>
        <v>0.56451499999999999</v>
      </c>
      <c r="P40">
        <f t="shared" ref="P40:V40" si="10">0*(1.6129)</f>
        <v>0</v>
      </c>
      <c r="Q40">
        <f t="shared" si="10"/>
        <v>0</v>
      </c>
      <c r="R40">
        <f t="shared" si="10"/>
        <v>0</v>
      </c>
      <c r="S40">
        <f t="shared" si="10"/>
        <v>0</v>
      </c>
      <c r="T40">
        <f t="shared" si="10"/>
        <v>0</v>
      </c>
      <c r="U40">
        <f t="shared" si="10"/>
        <v>0</v>
      </c>
      <c r="V40">
        <f t="shared" si="10"/>
        <v>0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t="s">
        <v>2</v>
      </c>
      <c r="AM40" t="s">
        <v>2</v>
      </c>
      <c r="AN40" t="s">
        <v>2</v>
      </c>
      <c r="AO40" t="s">
        <v>2</v>
      </c>
      <c r="AP40" t="s">
        <v>2</v>
      </c>
      <c r="AQ40">
        <f>0.84*(1.6129)</f>
        <v>1.3548359999999999</v>
      </c>
      <c r="AR40">
        <f>0.81*(1.6129)</f>
        <v>1.3064490000000002</v>
      </c>
      <c r="AS40">
        <f>0.31*(1.6129)</f>
        <v>0.49999899999999997</v>
      </c>
      <c r="AT40">
        <f>0.46*(1.6129)</f>
        <v>0.74193399999999998</v>
      </c>
      <c r="AU40">
        <f>0.46*(1.6129)</f>
        <v>0.74193399999999998</v>
      </c>
      <c r="AV40">
        <f>0.67*(1.6129)</f>
        <v>1.080643</v>
      </c>
      <c r="AW40">
        <f>0.84*(1.6129)</f>
        <v>1.3548359999999999</v>
      </c>
      <c r="AX40">
        <f>0.94*(1.6129)</f>
        <v>1.5161259999999999</v>
      </c>
      <c r="AY40">
        <f>1.04*(1.6129)</f>
        <v>1.677416</v>
      </c>
      <c r="AZ40">
        <f>1*(1.6129)</f>
        <v>1.6129</v>
      </c>
      <c r="BA40">
        <f>0.91*(1.6129)</f>
        <v>1.4677390000000001</v>
      </c>
      <c r="BB40">
        <f>0.94*(1.6129)</f>
        <v>1.5161259999999999</v>
      </c>
      <c r="BC40">
        <f>0.84*(1.6129)</f>
        <v>1.3548359999999999</v>
      </c>
      <c r="BD40">
        <f>0.77*(1.6129)</f>
        <v>1.241933</v>
      </c>
      <c r="BE40">
        <f>0.57*(1.6129)</f>
        <v>0.91935299999999998</v>
      </c>
      <c r="BF40">
        <f>0.5*(1.6129)</f>
        <v>0.80645</v>
      </c>
      <c r="BG40">
        <f>0.23*(1.6129)</f>
        <v>0.37096699999999999</v>
      </c>
      <c r="BH40">
        <f t="shared" si="6"/>
        <v>0</v>
      </c>
      <c r="BI40">
        <f t="shared" si="6"/>
        <v>0</v>
      </c>
      <c r="BJ40">
        <f t="shared" si="6"/>
        <v>0</v>
      </c>
      <c r="BK40">
        <f t="shared" si="6"/>
        <v>0</v>
      </c>
      <c r="BL40">
        <f t="shared" si="6"/>
        <v>0</v>
      </c>
    </row>
    <row r="41" spans="1:64">
      <c r="A41">
        <f t="shared" si="9"/>
        <v>0</v>
      </c>
      <c r="B41">
        <f t="shared" si="9"/>
        <v>0</v>
      </c>
      <c r="C41">
        <f t="shared" si="9"/>
        <v>0</v>
      </c>
      <c r="D41">
        <f t="shared" si="9"/>
        <v>0</v>
      </c>
      <c r="E41">
        <f t="shared" si="9"/>
        <v>0</v>
      </c>
      <c r="F41">
        <f t="shared" si="9"/>
        <v>0</v>
      </c>
      <c r="G41">
        <f>0*(1.6129)</f>
        <v>0</v>
      </c>
      <c r="H41">
        <f>0.19*(1.6129)</f>
        <v>0.30645100000000003</v>
      </c>
      <c r="I41">
        <f>0.27*(1.6129)</f>
        <v>0.43548300000000001</v>
      </c>
      <c r="J41">
        <f>0.19*(1.6129)</f>
        <v>0.30645100000000003</v>
      </c>
      <c r="K41">
        <f>0.39*(1.6129)</f>
        <v>0.62903100000000001</v>
      </c>
      <c r="L41">
        <f>0.42*(1.6129)</f>
        <v>0.67741799999999996</v>
      </c>
      <c r="M41">
        <f>0.71*(1.6129)</f>
        <v>1.145159</v>
      </c>
      <c r="N41">
        <f>0.71*(1.6129)</f>
        <v>1.145159</v>
      </c>
      <c r="O41">
        <f>0.57*(1.6129)</f>
        <v>0.91935299999999998</v>
      </c>
      <c r="P41">
        <f>0.35*(1.6129)</f>
        <v>0.56451499999999999</v>
      </c>
      <c r="Q41">
        <f>0.39*(1.6129)</f>
        <v>0.62903100000000001</v>
      </c>
      <c r="R41">
        <f>0*(1.6129)</f>
        <v>0</v>
      </c>
      <c r="S41">
        <f>0*(1.6129)</f>
        <v>0</v>
      </c>
      <c r="T41">
        <f>0*(1.6129)</f>
        <v>0</v>
      </c>
      <c r="U41">
        <f>0*(1.6129)</f>
        <v>0</v>
      </c>
      <c r="V41">
        <f>0*(1.6129)</f>
        <v>0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t="s">
        <v>2</v>
      </c>
      <c r="AM41" t="s">
        <v>2</v>
      </c>
      <c r="AN41" t="s">
        <v>2</v>
      </c>
      <c r="AO41" t="s">
        <v>2</v>
      </c>
      <c r="AP41" t="s">
        <v>2</v>
      </c>
      <c r="AQ41">
        <f>0.77*(1.6129)</f>
        <v>1.241933</v>
      </c>
      <c r="AR41">
        <f>0.5*(1.6129)</f>
        <v>0.80645</v>
      </c>
      <c r="AS41">
        <f>0.23*(1.6129)</f>
        <v>0.37096699999999999</v>
      </c>
      <c r="AT41">
        <f>0.39*(1.6129)</f>
        <v>0.62903100000000001</v>
      </c>
      <c r="AU41">
        <f>0.57*(1.6129)</f>
        <v>0.91935299999999998</v>
      </c>
      <c r="AV41">
        <f>0.57*(1.6129)</f>
        <v>0.91935299999999998</v>
      </c>
      <c r="AW41">
        <f>0.67*(1.6129)</f>
        <v>1.080643</v>
      </c>
      <c r="AX41">
        <f>0.67*(1.6129)</f>
        <v>1.080643</v>
      </c>
      <c r="AY41">
        <f>1.2*(1.6129)</f>
        <v>1.9354799999999999</v>
      </c>
      <c r="AZ41">
        <f>1.23*(1.6129)</f>
        <v>1.983867</v>
      </c>
      <c r="BA41">
        <f>1.04*(1.6129)</f>
        <v>1.677416</v>
      </c>
      <c r="BB41">
        <f>0.97*(1.6129)</f>
        <v>1.564513</v>
      </c>
      <c r="BC41">
        <f>0.84*(1.6129)</f>
        <v>1.3548359999999999</v>
      </c>
      <c r="BD41">
        <f>0.77*(1.6129)</f>
        <v>1.241933</v>
      </c>
      <c r="BE41">
        <f>0.53*(1.6129)</f>
        <v>0.85483700000000007</v>
      </c>
      <c r="BF41">
        <f>0.42*(1.6129)</f>
        <v>0.67741799999999996</v>
      </c>
      <c r="BG41">
        <f>0.27*(1.6129)</f>
        <v>0.43548300000000001</v>
      </c>
      <c r="BH41">
        <f t="shared" si="6"/>
        <v>0</v>
      </c>
      <c r="BI41">
        <f t="shared" si="6"/>
        <v>0</v>
      </c>
      <c r="BJ41">
        <f t="shared" si="6"/>
        <v>0</v>
      </c>
      <c r="BK41">
        <f t="shared" si="6"/>
        <v>0</v>
      </c>
      <c r="BL41">
        <f t="shared" si="6"/>
        <v>0</v>
      </c>
    </row>
    <row r="42" spans="1:64">
      <c r="A42">
        <f t="shared" si="9"/>
        <v>0</v>
      </c>
      <c r="B42">
        <f t="shared" si="9"/>
        <v>0</v>
      </c>
      <c r="C42">
        <f t="shared" si="9"/>
        <v>0</v>
      </c>
      <c r="D42">
        <f t="shared" si="9"/>
        <v>0</v>
      </c>
      <c r="E42">
        <f t="shared" si="9"/>
        <v>0</v>
      </c>
      <c r="F42">
        <f t="shared" si="9"/>
        <v>0</v>
      </c>
      <c r="G42">
        <f>0*(1.6129)</f>
        <v>0</v>
      </c>
      <c r="H42">
        <f>0*(1.6129)</f>
        <v>0</v>
      </c>
      <c r="I42">
        <f>0*(1.6129)</f>
        <v>0</v>
      </c>
      <c r="J42">
        <f>0.23*(1.6129)</f>
        <v>0.37096699999999999</v>
      </c>
      <c r="K42">
        <f>0.5*(1.6129)</f>
        <v>0.80645</v>
      </c>
      <c r="L42">
        <f>0.71*(1.6129)</f>
        <v>1.145159</v>
      </c>
      <c r="M42">
        <f>0.74*(1.6129)</f>
        <v>1.193546</v>
      </c>
      <c r="N42">
        <f>0.74*(1.6129)</f>
        <v>1.193546</v>
      </c>
      <c r="O42">
        <f>0.71*(1.6129)</f>
        <v>1.145159</v>
      </c>
      <c r="P42">
        <f>0.94*(1.6129)</f>
        <v>1.5161259999999999</v>
      </c>
      <c r="Q42">
        <f>1.04*(1.6129)</f>
        <v>1.677416</v>
      </c>
      <c r="R42">
        <f>0.64*(1.6129)</f>
        <v>1.0322560000000001</v>
      </c>
      <c r="S42">
        <f>0*(1.6129)</f>
        <v>0</v>
      </c>
      <c r="T42">
        <f>0*(1.6129)</f>
        <v>0</v>
      </c>
      <c r="U42">
        <f>0*(1.6129)</f>
        <v>0</v>
      </c>
      <c r="V42">
        <f>0*(1.6129)</f>
        <v>0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t="s">
        <v>2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t="s">
        <v>2</v>
      </c>
      <c r="AM42" t="s">
        <v>2</v>
      </c>
      <c r="AN42" t="s">
        <v>2</v>
      </c>
      <c r="AO42" t="s">
        <v>2</v>
      </c>
      <c r="AP42" t="s">
        <v>2</v>
      </c>
      <c r="AQ42">
        <f>0.53*(1.6129)</f>
        <v>0.85483700000000007</v>
      </c>
      <c r="AR42">
        <f>0.31*(1.6129)</f>
        <v>0.49999899999999997</v>
      </c>
      <c r="AS42">
        <f>0.31*(1.6129)</f>
        <v>0.49999899999999997</v>
      </c>
      <c r="AT42">
        <f>0.39*(1.6129)</f>
        <v>0.62903100000000001</v>
      </c>
      <c r="AU42">
        <f>0.53*(1.6129)</f>
        <v>0.85483700000000007</v>
      </c>
      <c r="AV42">
        <f>0.57*(1.6129)</f>
        <v>0.91935299999999998</v>
      </c>
      <c r="AW42">
        <f>0.64*(1.6129)</f>
        <v>1.0322560000000001</v>
      </c>
      <c r="AX42">
        <f>0.91*(1.6129)</f>
        <v>1.4677390000000001</v>
      </c>
      <c r="AY42">
        <f>1.35*(1.6129)</f>
        <v>2.1774150000000003</v>
      </c>
      <c r="AZ42">
        <f>1.32*(1.6129)</f>
        <v>2.1290279999999999</v>
      </c>
      <c r="BA42">
        <f>1.16*(1.6129)</f>
        <v>1.8709639999999998</v>
      </c>
      <c r="BB42">
        <f>1.1*(1.6129)</f>
        <v>1.7741900000000002</v>
      </c>
      <c r="BC42">
        <f>0.97*(1.6129)</f>
        <v>1.564513</v>
      </c>
      <c r="BD42">
        <f>0.81*(1.6129)</f>
        <v>1.3064490000000002</v>
      </c>
      <c r="BE42">
        <f>0.53*(1.6129)</f>
        <v>0.85483700000000007</v>
      </c>
      <c r="BF42">
        <f>0.46*(1.6129)</f>
        <v>0.74193399999999998</v>
      </c>
      <c r="BG42">
        <f>0.27*(1.6129)</f>
        <v>0.43548300000000001</v>
      </c>
      <c r="BH42">
        <f t="shared" si="6"/>
        <v>0</v>
      </c>
      <c r="BI42">
        <f t="shared" si="6"/>
        <v>0</v>
      </c>
      <c r="BJ42">
        <f t="shared" si="6"/>
        <v>0</v>
      </c>
      <c r="BK42">
        <f t="shared" si="6"/>
        <v>0</v>
      </c>
      <c r="BL42">
        <f t="shared" si="6"/>
        <v>0</v>
      </c>
    </row>
    <row r="43" spans="1:64">
      <c r="A43">
        <f t="shared" si="9"/>
        <v>0</v>
      </c>
      <c r="B43">
        <f t="shared" si="9"/>
        <v>0</v>
      </c>
      <c r="C43">
        <f t="shared" si="9"/>
        <v>0</v>
      </c>
      <c r="D43">
        <f t="shared" si="9"/>
        <v>0</v>
      </c>
      <c r="E43">
        <f t="shared" si="9"/>
        <v>0</v>
      </c>
      <c r="F43">
        <f t="shared" si="9"/>
        <v>0</v>
      </c>
      <c r="G43">
        <f>0*(1.6129)</f>
        <v>0</v>
      </c>
      <c r="H43">
        <f>0*(1.6129)</f>
        <v>0</v>
      </c>
      <c r="I43">
        <f>0*(1.6129)</f>
        <v>0</v>
      </c>
      <c r="J43">
        <f>0.5*(1.6129)</f>
        <v>0.80645</v>
      </c>
      <c r="K43">
        <f>0.71*(1.6129)</f>
        <v>1.145159</v>
      </c>
      <c r="L43">
        <f>0.84*(1.6129)</f>
        <v>1.3548359999999999</v>
      </c>
      <c r="M43">
        <f>0.71*(1.6129)</f>
        <v>1.145159</v>
      </c>
      <c r="N43">
        <f>0.67*(1.6129)</f>
        <v>1.080643</v>
      </c>
      <c r="O43">
        <f>1.07*(1.6129)</f>
        <v>1.7258030000000002</v>
      </c>
      <c r="P43">
        <f>1.35*(1.6129)</f>
        <v>2.1774150000000003</v>
      </c>
      <c r="Q43">
        <f>1.41*(1.6129)</f>
        <v>2.2741889999999998</v>
      </c>
      <c r="R43">
        <f>1.1*(1.6129)</f>
        <v>1.7741900000000002</v>
      </c>
      <c r="S43">
        <f>0.42*(1.6129)</f>
        <v>0.67741799999999996</v>
      </c>
      <c r="T43">
        <f t="shared" ref="T43:V44" si="11">0*(1.6129)</f>
        <v>0</v>
      </c>
      <c r="U43">
        <f t="shared" si="11"/>
        <v>0</v>
      </c>
      <c r="V43">
        <f t="shared" si="11"/>
        <v>0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t="s">
        <v>2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t="s">
        <v>2</v>
      </c>
      <c r="AM43" t="s">
        <v>2</v>
      </c>
      <c r="AN43" t="s">
        <v>2</v>
      </c>
      <c r="AO43" t="s">
        <v>2</v>
      </c>
      <c r="AP43" t="s">
        <v>2</v>
      </c>
      <c r="AQ43">
        <f>0.71*(1.6129)</f>
        <v>1.145159</v>
      </c>
      <c r="AR43">
        <f>0.77*(1.6129)</f>
        <v>1.241933</v>
      </c>
      <c r="AS43">
        <f>0.53*(1.6129)</f>
        <v>0.85483700000000007</v>
      </c>
      <c r="AT43">
        <f>0.35*(1.6129)</f>
        <v>0.56451499999999999</v>
      </c>
      <c r="AU43">
        <f>0.42*(1.6129)</f>
        <v>0.67741799999999996</v>
      </c>
      <c r="AV43">
        <f>0.57*(1.6129)</f>
        <v>0.91935299999999998</v>
      </c>
      <c r="AW43">
        <f>0.64*(1.6129)</f>
        <v>1.0322560000000001</v>
      </c>
      <c r="AX43">
        <f>1.2*(1.6129)</f>
        <v>1.9354799999999999</v>
      </c>
      <c r="AY43">
        <f>1.38*(1.6129)</f>
        <v>2.2258019999999998</v>
      </c>
      <c r="AZ43">
        <f>1.54*(1.6129)</f>
        <v>2.4838659999999999</v>
      </c>
      <c r="BA43">
        <f>1.48*(1.6129)</f>
        <v>2.387092</v>
      </c>
      <c r="BB43">
        <f>1.16*(1.6129)</f>
        <v>1.8709639999999998</v>
      </c>
      <c r="BC43">
        <f>1.04*(1.6129)</f>
        <v>1.677416</v>
      </c>
      <c r="BD43">
        <f>0.84*(1.6129)</f>
        <v>1.3548359999999999</v>
      </c>
      <c r="BE43">
        <f>0.57*(1.6129)</f>
        <v>0.91935299999999998</v>
      </c>
      <c r="BF43">
        <f>0.46*(1.6129)</f>
        <v>0.74193399999999998</v>
      </c>
      <c r="BG43">
        <f>0.35*(1.6129)</f>
        <v>0.56451499999999999</v>
      </c>
      <c r="BH43">
        <f>0.19*(1.6129)</f>
        <v>0.30645100000000003</v>
      </c>
      <c r="BI43">
        <f>0*(1.6129)</f>
        <v>0</v>
      </c>
      <c r="BJ43">
        <f>0*(1.6129)</f>
        <v>0</v>
      </c>
      <c r="BK43">
        <f>0*(1.6129)</f>
        <v>0</v>
      </c>
      <c r="BL43">
        <f>0*(1.6129)</f>
        <v>0</v>
      </c>
    </row>
    <row r="44" spans="1:64">
      <c r="A44">
        <f t="shared" si="9"/>
        <v>0</v>
      </c>
      <c r="B44">
        <f t="shared" si="9"/>
        <v>0</v>
      </c>
      <c r="C44">
        <f t="shared" si="9"/>
        <v>0</v>
      </c>
      <c r="D44">
        <f t="shared" si="9"/>
        <v>0</v>
      </c>
      <c r="E44">
        <f t="shared" si="9"/>
        <v>0</v>
      </c>
      <c r="F44">
        <f t="shared" si="9"/>
        <v>0</v>
      </c>
      <c r="G44">
        <f>0*(1.6129)</f>
        <v>0</v>
      </c>
      <c r="H44">
        <f>0*(1.6129)</f>
        <v>0</v>
      </c>
      <c r="I44">
        <f>0.39*(1.6129)</f>
        <v>0.62903100000000001</v>
      </c>
      <c r="J44">
        <f>0.57*(1.6129)</f>
        <v>0.91935299999999998</v>
      </c>
      <c r="K44">
        <f>0.67*(1.6129)</f>
        <v>1.080643</v>
      </c>
      <c r="L44">
        <f>0.71*(1.6129)</f>
        <v>1.145159</v>
      </c>
      <c r="M44">
        <f>0.57*(1.6129)</f>
        <v>0.91935299999999998</v>
      </c>
      <c r="N44">
        <f>0.94*(1.6129)</f>
        <v>1.5161259999999999</v>
      </c>
      <c r="O44">
        <f>1.23*(1.6129)</f>
        <v>1.983867</v>
      </c>
      <c r="P44">
        <f>1.44*(1.6129)</f>
        <v>2.3225759999999998</v>
      </c>
      <c r="Q44">
        <f>1.51*(1.6129)</f>
        <v>2.4354789999999999</v>
      </c>
      <c r="R44">
        <f>1.26*(1.6129)</f>
        <v>2.032254</v>
      </c>
      <c r="S44">
        <f>0.77*(1.6129)</f>
        <v>1.241933</v>
      </c>
      <c r="T44">
        <f t="shared" si="11"/>
        <v>0</v>
      </c>
      <c r="U44">
        <f t="shared" si="11"/>
        <v>0</v>
      </c>
      <c r="V44">
        <f t="shared" si="11"/>
        <v>0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t="s">
        <v>2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t="s">
        <v>2</v>
      </c>
      <c r="AM44" t="s">
        <v>2</v>
      </c>
      <c r="AN44" t="s">
        <v>2</v>
      </c>
      <c r="AO44" t="s">
        <v>2</v>
      </c>
      <c r="AP44" t="s">
        <v>2</v>
      </c>
      <c r="AQ44">
        <f>1.04*(1.6129)</f>
        <v>1.677416</v>
      </c>
      <c r="AR44">
        <f>1.04*(1.6129)</f>
        <v>1.677416</v>
      </c>
      <c r="AS44">
        <f>0.87*(1.6129)</f>
        <v>1.4032229999999999</v>
      </c>
      <c r="AT44">
        <f>0.5*(1.6129)</f>
        <v>0.80645</v>
      </c>
      <c r="AU44">
        <f>0.39*(1.6129)</f>
        <v>0.62903100000000001</v>
      </c>
      <c r="AV44">
        <f>0.57*(1.6129)</f>
        <v>0.91935299999999998</v>
      </c>
      <c r="AW44">
        <f>0.6*(1.6129)</f>
        <v>0.96773999999999993</v>
      </c>
      <c r="AX44">
        <f>1.13*(1.6129)</f>
        <v>1.8225769999999999</v>
      </c>
      <c r="AY44">
        <f>1.32*(1.6129)</f>
        <v>2.1290279999999999</v>
      </c>
      <c r="AZ44">
        <f>1.57*(1.6129)</f>
        <v>2.5322530000000003</v>
      </c>
      <c r="BA44">
        <f>1.57*(1.6129)</f>
        <v>2.5322530000000003</v>
      </c>
      <c r="BB44">
        <f>1.35*(1.6129)</f>
        <v>2.1774150000000003</v>
      </c>
      <c r="BC44">
        <f>0.97*(1.6129)</f>
        <v>1.564513</v>
      </c>
      <c r="BD44">
        <f>0.94*(1.6129)</f>
        <v>1.5161259999999999</v>
      </c>
      <c r="BE44">
        <f>0.67*(1.6129)</f>
        <v>1.080643</v>
      </c>
      <c r="BF44">
        <f>0.46*(1.6129)</f>
        <v>0.74193399999999998</v>
      </c>
      <c r="BG44">
        <f>0.39*(1.6129)</f>
        <v>0.62903100000000001</v>
      </c>
      <c r="BH44">
        <f>0.27*(1.6129)</f>
        <v>0.43548300000000001</v>
      </c>
      <c r="BI44">
        <f>0.19*(1.6129)</f>
        <v>0.30645100000000003</v>
      </c>
      <c r="BJ44">
        <f t="shared" ref="BJ44:BL46" si="12">0*(1.6129)</f>
        <v>0</v>
      </c>
      <c r="BK44">
        <f t="shared" si="12"/>
        <v>0</v>
      </c>
      <c r="BL44">
        <f t="shared" si="12"/>
        <v>0</v>
      </c>
    </row>
    <row r="45" spans="1:64">
      <c r="A45">
        <f t="shared" si="9"/>
        <v>0</v>
      </c>
      <c r="B45">
        <f t="shared" si="9"/>
        <v>0</v>
      </c>
      <c r="C45">
        <f t="shared" si="9"/>
        <v>0</v>
      </c>
      <c r="D45">
        <f t="shared" si="9"/>
        <v>0</v>
      </c>
      <c r="E45">
        <f t="shared" si="9"/>
        <v>0</v>
      </c>
      <c r="F45">
        <f t="shared" si="9"/>
        <v>0</v>
      </c>
      <c r="G45">
        <f>0*(1.6129)</f>
        <v>0</v>
      </c>
      <c r="H45">
        <f>0.23*(1.6129)</f>
        <v>0.37096699999999999</v>
      </c>
      <c r="I45">
        <f>0.46*(1.6129)</f>
        <v>0.74193399999999998</v>
      </c>
      <c r="J45">
        <f>0.67*(1.6129)</f>
        <v>1.080643</v>
      </c>
      <c r="K45">
        <f>0.77*(1.6129)</f>
        <v>1.241933</v>
      </c>
      <c r="L45">
        <f>0.77*(1.6129)</f>
        <v>1.241933</v>
      </c>
      <c r="M45">
        <f>0.87*(1.6129)</f>
        <v>1.4032229999999999</v>
      </c>
      <c r="N45">
        <f>1.1*(1.6129)</f>
        <v>1.7741900000000002</v>
      </c>
      <c r="O45">
        <f>1.32*(1.6129)</f>
        <v>2.1290279999999999</v>
      </c>
      <c r="P45">
        <f>1.38*(1.6129)</f>
        <v>2.2258019999999998</v>
      </c>
      <c r="Q45">
        <f>1.35*(1.6129)</f>
        <v>2.1774150000000003</v>
      </c>
      <c r="R45">
        <f>1.23*(1.6129)</f>
        <v>1.983867</v>
      </c>
      <c r="S45">
        <f>0.87*(1.6129)</f>
        <v>1.4032229999999999</v>
      </c>
      <c r="T45">
        <f>0.31*(1.6129)</f>
        <v>0.49999899999999997</v>
      </c>
      <c r="U45">
        <f t="shared" ref="U45:V57" si="13">0*(1.6129)</f>
        <v>0</v>
      </c>
      <c r="V45">
        <f t="shared" si="13"/>
        <v>0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t="s">
        <v>2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t="s">
        <v>2</v>
      </c>
      <c r="AM45" t="s">
        <v>2</v>
      </c>
      <c r="AN45" t="s">
        <v>2</v>
      </c>
      <c r="AO45" t="s">
        <v>2</v>
      </c>
      <c r="AP45" t="s">
        <v>2</v>
      </c>
      <c r="AQ45">
        <f>1.35*(1.6129)</f>
        <v>2.1774150000000003</v>
      </c>
      <c r="AR45">
        <f>1.16*(1.6129)</f>
        <v>1.8709639999999998</v>
      </c>
      <c r="AS45">
        <f>0.81*(1.6129)</f>
        <v>1.3064490000000002</v>
      </c>
      <c r="AT45">
        <f>0.67*(1.6129)</f>
        <v>1.080643</v>
      </c>
      <c r="AU45">
        <f>0.81*(1.6129)</f>
        <v>1.3064490000000002</v>
      </c>
      <c r="AV45">
        <f>0.71*(1.6129)</f>
        <v>1.145159</v>
      </c>
      <c r="AW45">
        <f>0.71*(1.6129)</f>
        <v>1.145159</v>
      </c>
      <c r="AX45">
        <f>0.97*(1.6129)</f>
        <v>1.564513</v>
      </c>
      <c r="AY45">
        <f>1.35*(1.6129)</f>
        <v>2.1774150000000003</v>
      </c>
      <c r="AZ45">
        <f>1.57*(1.6129)</f>
        <v>2.5322530000000003</v>
      </c>
      <c r="BA45">
        <f>1.69*(1.6129)</f>
        <v>2.7258009999999997</v>
      </c>
      <c r="BB45">
        <f>1.35*(1.6129)</f>
        <v>2.1774150000000003</v>
      </c>
      <c r="BC45">
        <f>1.13*(1.6129)</f>
        <v>1.8225769999999999</v>
      </c>
      <c r="BD45">
        <f>0.87*(1.6129)</f>
        <v>1.4032229999999999</v>
      </c>
      <c r="BE45">
        <f>0.71*(1.6129)</f>
        <v>1.145159</v>
      </c>
      <c r="BF45">
        <f>0.5*(1.6129)</f>
        <v>0.80645</v>
      </c>
      <c r="BG45">
        <f>0.42*(1.6129)</f>
        <v>0.67741799999999996</v>
      </c>
      <c r="BH45">
        <f>0.23*(1.6129)</f>
        <v>0.37096699999999999</v>
      </c>
      <c r="BI45">
        <f>0*(1.6129)</f>
        <v>0</v>
      </c>
      <c r="BJ45">
        <f t="shared" si="12"/>
        <v>0</v>
      </c>
      <c r="BK45">
        <f t="shared" si="12"/>
        <v>0</v>
      </c>
      <c r="BL45">
        <f t="shared" si="12"/>
        <v>0</v>
      </c>
    </row>
    <row r="46" spans="1:64">
      <c r="A46">
        <f t="shared" si="9"/>
        <v>0</v>
      </c>
      <c r="B46">
        <f t="shared" si="9"/>
        <v>0</v>
      </c>
      <c r="C46">
        <f t="shared" si="9"/>
        <v>0</v>
      </c>
      <c r="D46">
        <f t="shared" si="9"/>
        <v>0</v>
      </c>
      <c r="E46">
        <f t="shared" si="9"/>
        <v>0</v>
      </c>
      <c r="F46">
        <f t="shared" si="9"/>
        <v>0</v>
      </c>
      <c r="G46">
        <f>0.19*(1.6129)</f>
        <v>0.30645100000000003</v>
      </c>
      <c r="H46">
        <f>0.35*(1.6129)</f>
        <v>0.56451499999999999</v>
      </c>
      <c r="I46">
        <f>0.57*(1.6129)</f>
        <v>0.91935299999999998</v>
      </c>
      <c r="J46">
        <f>0.77*(1.6129)</f>
        <v>1.241933</v>
      </c>
      <c r="K46">
        <f>1.04*(1.6129)</f>
        <v>1.677416</v>
      </c>
      <c r="L46">
        <f>0.94*(1.6129)</f>
        <v>1.5161259999999999</v>
      </c>
      <c r="M46">
        <f>1.04*(1.6129)</f>
        <v>1.677416</v>
      </c>
      <c r="N46">
        <f>1.35*(1.6129)</f>
        <v>2.1774150000000003</v>
      </c>
      <c r="O46">
        <f>1.32*(1.6129)</f>
        <v>2.1290279999999999</v>
      </c>
      <c r="P46">
        <f>1.29*(1.6129)</f>
        <v>2.080641</v>
      </c>
      <c r="Q46">
        <f>1.23*(1.6129)</f>
        <v>1.983867</v>
      </c>
      <c r="R46">
        <f>1.07*(1.6129)</f>
        <v>1.7258030000000002</v>
      </c>
      <c r="S46">
        <f>0.91*(1.6129)</f>
        <v>1.4677390000000001</v>
      </c>
      <c r="T46">
        <f>0.31*(1.6129)</f>
        <v>0.49999899999999997</v>
      </c>
      <c r="U46">
        <f t="shared" si="13"/>
        <v>0</v>
      </c>
      <c r="V46">
        <f t="shared" si="13"/>
        <v>0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t="s">
        <v>2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t="s">
        <v>2</v>
      </c>
      <c r="AM46" t="s">
        <v>2</v>
      </c>
      <c r="AN46" t="s">
        <v>2</v>
      </c>
      <c r="AO46" t="s">
        <v>2</v>
      </c>
      <c r="AP46" t="s">
        <v>2</v>
      </c>
      <c r="AQ46">
        <f>1.29*(1.6129)</f>
        <v>2.080641</v>
      </c>
      <c r="AR46">
        <f>1.23*(1.6129)</f>
        <v>1.983867</v>
      </c>
      <c r="AS46">
        <f>0.74*(1.6129)</f>
        <v>1.193546</v>
      </c>
      <c r="AT46">
        <f>0.87*(1.6129)</f>
        <v>1.4032229999999999</v>
      </c>
      <c r="AU46">
        <f>0.97*(1.6129)</f>
        <v>1.564513</v>
      </c>
      <c r="AV46">
        <f>1.13*(1.6129)</f>
        <v>1.8225769999999999</v>
      </c>
      <c r="AW46">
        <f>0.97*(1.6129)</f>
        <v>1.564513</v>
      </c>
      <c r="AX46">
        <f>0.6*(1.6129)</f>
        <v>0.96773999999999993</v>
      </c>
      <c r="AY46">
        <f>1.23*(1.6129)</f>
        <v>1.983867</v>
      </c>
      <c r="AZ46">
        <f>1.57*(1.6129)</f>
        <v>2.5322530000000003</v>
      </c>
      <c r="BA46">
        <f>1.54*(1.6129)</f>
        <v>2.4838659999999999</v>
      </c>
      <c r="BB46">
        <f>1.29*(1.6129)</f>
        <v>2.080641</v>
      </c>
      <c r="BC46">
        <f>0.91*(1.6129)</f>
        <v>1.4677390000000001</v>
      </c>
      <c r="BD46">
        <f>0.81*(1.6129)</f>
        <v>1.3064490000000002</v>
      </c>
      <c r="BE46">
        <f>0.81*(1.6129)</f>
        <v>1.3064490000000002</v>
      </c>
      <c r="BF46">
        <f>0.6*(1.6129)</f>
        <v>0.96773999999999993</v>
      </c>
      <c r="BG46">
        <f>0.42*(1.6129)</f>
        <v>0.67741799999999996</v>
      </c>
      <c r="BH46">
        <f>0.35*(1.6129)</f>
        <v>0.56451499999999999</v>
      </c>
      <c r="BI46">
        <f>0.19*(1.6129)</f>
        <v>0.30645100000000003</v>
      </c>
      <c r="BJ46">
        <f t="shared" si="12"/>
        <v>0</v>
      </c>
      <c r="BK46">
        <f t="shared" si="12"/>
        <v>0</v>
      </c>
      <c r="BL46">
        <f t="shared" si="12"/>
        <v>0</v>
      </c>
    </row>
    <row r="47" spans="1:64">
      <c r="A47">
        <f t="shared" si="9"/>
        <v>0</v>
      </c>
      <c r="B47">
        <f t="shared" si="9"/>
        <v>0</v>
      </c>
      <c r="C47">
        <f t="shared" si="9"/>
        <v>0</v>
      </c>
      <c r="D47">
        <f t="shared" si="9"/>
        <v>0</v>
      </c>
      <c r="E47">
        <f t="shared" si="9"/>
        <v>0</v>
      </c>
      <c r="F47">
        <f t="shared" si="9"/>
        <v>0</v>
      </c>
      <c r="G47">
        <f>0.23*(1.6129)</f>
        <v>0.37096699999999999</v>
      </c>
      <c r="H47">
        <f>0.39*(1.6129)</f>
        <v>0.62903100000000001</v>
      </c>
      <c r="I47">
        <f>0.64*(1.6129)</f>
        <v>1.0322560000000001</v>
      </c>
      <c r="J47">
        <f>0.84*(1.6129)</f>
        <v>1.3548359999999999</v>
      </c>
      <c r="K47">
        <f>1.1*(1.6129)</f>
        <v>1.7741900000000002</v>
      </c>
      <c r="L47">
        <f>1.1*(1.6129)</f>
        <v>1.7741900000000002</v>
      </c>
      <c r="M47">
        <f>1*(1.6129)</f>
        <v>1.6129</v>
      </c>
      <c r="N47">
        <f>1.13*(1.6129)</f>
        <v>1.8225769999999999</v>
      </c>
      <c r="O47">
        <f>1.16*(1.6129)</f>
        <v>1.8709639999999998</v>
      </c>
      <c r="P47">
        <f>1.1*(1.6129)</f>
        <v>1.7741900000000002</v>
      </c>
      <c r="Q47">
        <f>0.91*(1.6129)</f>
        <v>1.4677390000000001</v>
      </c>
      <c r="R47">
        <f>0.84*(1.6129)</f>
        <v>1.3548359999999999</v>
      </c>
      <c r="S47">
        <f>0.71*(1.6129)</f>
        <v>1.145159</v>
      </c>
      <c r="T47">
        <f>0.19*(1.6129)</f>
        <v>0.30645100000000003</v>
      </c>
      <c r="U47">
        <f t="shared" si="13"/>
        <v>0</v>
      </c>
      <c r="V47">
        <f t="shared" si="13"/>
        <v>0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t="s">
        <v>2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t="s">
        <v>2</v>
      </c>
      <c r="AM47" t="s">
        <v>2</v>
      </c>
      <c r="AN47" t="s">
        <v>2</v>
      </c>
      <c r="AO47" t="s">
        <v>2</v>
      </c>
      <c r="AP47" t="s">
        <v>2</v>
      </c>
      <c r="AQ47">
        <f>1.16*(1.6129)</f>
        <v>1.8709639999999998</v>
      </c>
      <c r="AR47">
        <f>1.16*(1.6129)</f>
        <v>1.8709639999999998</v>
      </c>
      <c r="AS47">
        <f>0.84*(1.6129)</f>
        <v>1.3548359999999999</v>
      </c>
      <c r="AT47">
        <f>0.91*(1.6129)</f>
        <v>1.4677390000000001</v>
      </c>
      <c r="AU47">
        <f>0.97*(1.6129)</f>
        <v>1.564513</v>
      </c>
      <c r="AV47">
        <f>1.35*(1.6129)</f>
        <v>2.1774150000000003</v>
      </c>
      <c r="AW47">
        <f>1.29*(1.6129)</f>
        <v>2.080641</v>
      </c>
      <c r="AX47">
        <f>0.77*(1.6129)</f>
        <v>1.241933</v>
      </c>
      <c r="AY47">
        <f>0.84*(1.6129)</f>
        <v>1.3548359999999999</v>
      </c>
      <c r="AZ47">
        <f>1.35*(1.6129)</f>
        <v>2.1774150000000003</v>
      </c>
      <c r="BA47">
        <f>1.26*(1.6129)</f>
        <v>2.032254</v>
      </c>
      <c r="BB47">
        <f>1.04*(1.6129)</f>
        <v>1.677416</v>
      </c>
      <c r="BC47">
        <f>0.84*(1.6129)</f>
        <v>1.3548359999999999</v>
      </c>
      <c r="BD47">
        <f>0.77*(1.6129)</f>
        <v>1.241933</v>
      </c>
      <c r="BE47">
        <f>0.77*(1.6129)</f>
        <v>1.241933</v>
      </c>
      <c r="BF47">
        <f>0.57*(1.6129)</f>
        <v>0.91935299999999998</v>
      </c>
      <c r="BG47">
        <f>0.5*(1.6129)</f>
        <v>0.80645</v>
      </c>
      <c r="BH47">
        <f>0.39*(1.6129)</f>
        <v>0.62903100000000001</v>
      </c>
      <c r="BI47">
        <f>0.23*(1.6129)</f>
        <v>0.37096699999999999</v>
      </c>
      <c r="BJ47">
        <f>0.19*(1.6129)</f>
        <v>0.30645100000000003</v>
      </c>
      <c r="BK47">
        <f t="shared" ref="BK47:BL61" si="14">0*(1.6129)</f>
        <v>0</v>
      </c>
      <c r="BL47">
        <f t="shared" si="14"/>
        <v>0</v>
      </c>
    </row>
    <row r="48" spans="1:64">
      <c r="A48">
        <f t="shared" si="9"/>
        <v>0</v>
      </c>
      <c r="B48">
        <f t="shared" si="9"/>
        <v>0</v>
      </c>
      <c r="C48">
        <f t="shared" si="9"/>
        <v>0</v>
      </c>
      <c r="D48">
        <f t="shared" si="9"/>
        <v>0</v>
      </c>
      <c r="E48">
        <f t="shared" si="9"/>
        <v>0</v>
      </c>
      <c r="F48">
        <f t="shared" si="9"/>
        <v>0</v>
      </c>
      <c r="G48">
        <f>0.23*(1.6129)</f>
        <v>0.37096699999999999</v>
      </c>
      <c r="H48">
        <f>0.35*(1.6129)</f>
        <v>0.56451499999999999</v>
      </c>
      <c r="I48">
        <f>0.6*(1.6129)</f>
        <v>0.96773999999999993</v>
      </c>
      <c r="J48">
        <f>0.81*(1.6129)</f>
        <v>1.3064490000000002</v>
      </c>
      <c r="K48">
        <f>1.04*(1.6129)</f>
        <v>1.677416</v>
      </c>
      <c r="L48">
        <f>1*(1.6129)</f>
        <v>1.6129</v>
      </c>
      <c r="M48">
        <f>0.91*(1.6129)</f>
        <v>1.4677390000000001</v>
      </c>
      <c r="N48">
        <f>0.91*(1.6129)</f>
        <v>1.4677390000000001</v>
      </c>
      <c r="O48">
        <f>0.84*(1.6129)</f>
        <v>1.3548359999999999</v>
      </c>
      <c r="P48">
        <f>0.71*(1.6129)</f>
        <v>1.145159</v>
      </c>
      <c r="Q48">
        <f>0.57*(1.6129)</f>
        <v>0.91935299999999998</v>
      </c>
      <c r="R48">
        <f>0.5*(1.6129)</f>
        <v>0.80645</v>
      </c>
      <c r="S48">
        <f>0.35*(1.6129)</f>
        <v>0.56451499999999999</v>
      </c>
      <c r="T48">
        <f t="shared" ref="T48:T61" si="15">0*(1.6129)</f>
        <v>0</v>
      </c>
      <c r="U48">
        <f t="shared" si="13"/>
        <v>0</v>
      </c>
      <c r="V48">
        <f t="shared" si="13"/>
        <v>0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t="s">
        <v>2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t="s">
        <v>2</v>
      </c>
      <c r="AM48" t="s">
        <v>2</v>
      </c>
      <c r="AN48" t="s">
        <v>2</v>
      </c>
      <c r="AO48" t="s">
        <v>2</v>
      </c>
      <c r="AP48" t="s">
        <v>2</v>
      </c>
      <c r="AQ48">
        <f>0.84*(1.6129)</f>
        <v>1.3548359999999999</v>
      </c>
      <c r="AR48">
        <f>0.91*(1.6129)</f>
        <v>1.4677390000000001</v>
      </c>
      <c r="AS48">
        <f>0.91*(1.6129)</f>
        <v>1.4677390000000001</v>
      </c>
      <c r="AT48">
        <f>0.94*(1.6129)</f>
        <v>1.5161259999999999</v>
      </c>
      <c r="AU48">
        <f>1.16*(1.6129)</f>
        <v>1.8709639999999998</v>
      </c>
      <c r="AV48">
        <f>1.35*(1.6129)</f>
        <v>2.1774150000000003</v>
      </c>
      <c r="AW48">
        <f>1.32*(1.6129)</f>
        <v>2.1290279999999999</v>
      </c>
      <c r="AX48">
        <f>1.13*(1.6129)</f>
        <v>1.8225769999999999</v>
      </c>
      <c r="AY48">
        <f>0.64*(1.6129)</f>
        <v>1.0322560000000001</v>
      </c>
      <c r="AZ48">
        <f>0.84*(1.6129)</f>
        <v>1.3548359999999999</v>
      </c>
      <c r="BA48">
        <f>1.04*(1.6129)</f>
        <v>1.677416</v>
      </c>
      <c r="BB48">
        <f>0.87*(1.6129)</f>
        <v>1.4032229999999999</v>
      </c>
      <c r="BC48">
        <f>0.6*(1.6129)</f>
        <v>0.96773999999999993</v>
      </c>
      <c r="BD48">
        <f>0.57*(1.6129)</f>
        <v>0.91935299999999998</v>
      </c>
      <c r="BE48">
        <f>0.53*(1.6129)</f>
        <v>0.85483700000000007</v>
      </c>
      <c r="BF48">
        <f>0.5*(1.6129)</f>
        <v>0.80645</v>
      </c>
      <c r="BG48">
        <f>0.46*(1.6129)</f>
        <v>0.74193399999999998</v>
      </c>
      <c r="BH48">
        <f>0.42*(1.6129)</f>
        <v>0.67741799999999996</v>
      </c>
      <c r="BI48">
        <f>0.27*(1.6129)</f>
        <v>0.43548300000000001</v>
      </c>
      <c r="BJ48">
        <f>0.23*(1.6129)</f>
        <v>0.37096699999999999</v>
      </c>
      <c r="BK48">
        <f t="shared" si="14"/>
        <v>0</v>
      </c>
      <c r="BL48">
        <f t="shared" si="14"/>
        <v>0</v>
      </c>
    </row>
    <row r="49" spans="1:64">
      <c r="A49">
        <f t="shared" si="9"/>
        <v>0</v>
      </c>
      <c r="B49">
        <f t="shared" si="9"/>
        <v>0</v>
      </c>
      <c r="C49">
        <f t="shared" si="9"/>
        <v>0</v>
      </c>
      <c r="D49">
        <f t="shared" si="9"/>
        <v>0</v>
      </c>
      <c r="E49">
        <f t="shared" si="9"/>
        <v>0</v>
      </c>
      <c r="F49">
        <f t="shared" si="9"/>
        <v>0</v>
      </c>
      <c r="G49">
        <f>0.19*(1.6129)</f>
        <v>0.30645100000000003</v>
      </c>
      <c r="H49">
        <f>0.39*(1.6129)</f>
        <v>0.62903100000000001</v>
      </c>
      <c r="I49">
        <f>0.57*(1.6129)</f>
        <v>0.91935299999999998</v>
      </c>
      <c r="J49">
        <f>0.71*(1.6129)</f>
        <v>1.145159</v>
      </c>
      <c r="K49">
        <f>0.74*(1.6129)</f>
        <v>1.193546</v>
      </c>
      <c r="L49">
        <f>0.71*(1.6129)</f>
        <v>1.145159</v>
      </c>
      <c r="M49">
        <f>0.64*(1.6129)</f>
        <v>1.0322560000000001</v>
      </c>
      <c r="N49">
        <f>0.5*(1.6129)</f>
        <v>0.80645</v>
      </c>
      <c r="O49">
        <f>0.35*(1.6129)</f>
        <v>0.56451499999999999</v>
      </c>
      <c r="P49">
        <f>0.31*(1.6129)</f>
        <v>0.49999899999999997</v>
      </c>
      <c r="Q49">
        <f>0.23*(1.6129)</f>
        <v>0.37096699999999999</v>
      </c>
      <c r="R49">
        <f>0.19*(1.6129)</f>
        <v>0.30645100000000003</v>
      </c>
      <c r="S49">
        <f>0*(1.6129)</f>
        <v>0</v>
      </c>
      <c r="T49">
        <f t="shared" si="15"/>
        <v>0</v>
      </c>
      <c r="U49">
        <f t="shared" si="13"/>
        <v>0</v>
      </c>
      <c r="V49">
        <f t="shared" si="13"/>
        <v>0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t="s">
        <v>2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t="s">
        <v>2</v>
      </c>
      <c r="AM49" t="s">
        <v>2</v>
      </c>
      <c r="AN49" t="s">
        <v>2</v>
      </c>
      <c r="AO49" t="s">
        <v>2</v>
      </c>
      <c r="AP49" t="s">
        <v>2</v>
      </c>
      <c r="AQ49">
        <f>0.42*(1.6129)</f>
        <v>0.67741799999999996</v>
      </c>
      <c r="AR49">
        <f>0.57*(1.6129)</f>
        <v>0.91935299999999998</v>
      </c>
      <c r="AS49">
        <f>0.74*(1.6129)</f>
        <v>1.193546</v>
      </c>
      <c r="AT49">
        <f>0.84*(1.6129)</f>
        <v>1.3548359999999999</v>
      </c>
      <c r="AU49">
        <f>0.84*(1.6129)</f>
        <v>1.3548359999999999</v>
      </c>
      <c r="AV49">
        <f>0.97*(1.6129)</f>
        <v>1.564513</v>
      </c>
      <c r="AW49">
        <f>1.07*(1.6129)</f>
        <v>1.7258030000000002</v>
      </c>
      <c r="AX49">
        <f>1.13*(1.6129)</f>
        <v>1.8225769999999999</v>
      </c>
      <c r="AY49">
        <f>0.84*(1.6129)</f>
        <v>1.3548359999999999</v>
      </c>
      <c r="AZ49">
        <f>0.64*(1.6129)</f>
        <v>1.0322560000000001</v>
      </c>
      <c r="BA49">
        <f>0.81*(1.6129)</f>
        <v>1.3064490000000002</v>
      </c>
      <c r="BB49">
        <f>0.6*(1.6129)</f>
        <v>0.96773999999999993</v>
      </c>
      <c r="BC49">
        <f>0.5*(1.6129)</f>
        <v>0.80645</v>
      </c>
      <c r="BD49">
        <f>0.53*(1.6129)</f>
        <v>0.85483700000000007</v>
      </c>
      <c r="BE49">
        <f>0.5*(1.6129)</f>
        <v>0.80645</v>
      </c>
      <c r="BF49">
        <f>0.42*(1.6129)</f>
        <v>0.67741799999999996</v>
      </c>
      <c r="BG49">
        <f>0.39*(1.6129)</f>
        <v>0.62903100000000001</v>
      </c>
      <c r="BH49">
        <f>0.35*(1.6129)</f>
        <v>0.56451499999999999</v>
      </c>
      <c r="BI49">
        <f>0.27*(1.6129)</f>
        <v>0.43548300000000001</v>
      </c>
      <c r="BJ49">
        <f>0.31*(1.6129)</f>
        <v>0.49999899999999997</v>
      </c>
      <c r="BK49">
        <f t="shared" si="14"/>
        <v>0</v>
      </c>
      <c r="BL49">
        <f t="shared" si="14"/>
        <v>0</v>
      </c>
    </row>
    <row r="50" spans="1:64">
      <c r="A50">
        <f t="shared" ref="A50:E60" si="16">0*(1.6129)</f>
        <v>0</v>
      </c>
      <c r="B50">
        <f t="shared" si="16"/>
        <v>0</v>
      </c>
      <c r="C50">
        <f t="shared" si="16"/>
        <v>0</v>
      </c>
      <c r="D50">
        <f t="shared" si="16"/>
        <v>0</v>
      </c>
      <c r="E50">
        <f t="shared" si="16"/>
        <v>0</v>
      </c>
      <c r="F50">
        <f>0.19*(1.6129)</f>
        <v>0.30645100000000003</v>
      </c>
      <c r="G50">
        <f>0.23*(1.6129)</f>
        <v>0.37096699999999999</v>
      </c>
      <c r="H50">
        <f>0.35*(1.6129)</f>
        <v>0.56451499999999999</v>
      </c>
      <c r="I50">
        <f>0.42*(1.6129)</f>
        <v>0.67741799999999996</v>
      </c>
      <c r="J50">
        <f>0.53*(1.6129)</f>
        <v>0.85483700000000007</v>
      </c>
      <c r="K50">
        <f>0.67*(1.6129)</f>
        <v>1.080643</v>
      </c>
      <c r="L50">
        <f>0.53*(1.6129)</f>
        <v>0.85483700000000007</v>
      </c>
      <c r="M50">
        <f>0.5*(1.6129)</f>
        <v>0.80645</v>
      </c>
      <c r="N50">
        <f>0.64*(1.6129)</f>
        <v>1.0322560000000001</v>
      </c>
      <c r="O50">
        <f>0.64*(1.6129)</f>
        <v>1.0322560000000001</v>
      </c>
      <c r="P50">
        <f>0.57*(1.6129)</f>
        <v>0.91935299999999998</v>
      </c>
      <c r="Q50">
        <f>0.27*(1.6129)</f>
        <v>0.43548300000000001</v>
      </c>
      <c r="R50">
        <f>0*(1.6129)</f>
        <v>0</v>
      </c>
      <c r="S50">
        <f>0*(1.6129)</f>
        <v>0</v>
      </c>
      <c r="T50">
        <f t="shared" si="15"/>
        <v>0</v>
      </c>
      <c r="U50">
        <f t="shared" si="13"/>
        <v>0</v>
      </c>
      <c r="V50">
        <f t="shared" si="13"/>
        <v>0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t="s">
        <v>2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t="s">
        <v>2</v>
      </c>
      <c r="AM50" t="s">
        <v>2</v>
      </c>
      <c r="AN50" t="s">
        <v>2</v>
      </c>
      <c r="AO50" t="s">
        <v>2</v>
      </c>
      <c r="AP50" t="s">
        <v>2</v>
      </c>
      <c r="AQ50">
        <f t="shared" ref="AQ50:AR61" si="17">0*(1.6129)</f>
        <v>0</v>
      </c>
      <c r="AR50">
        <f t="shared" si="17"/>
        <v>0</v>
      </c>
      <c r="AS50">
        <f>0.19*(1.6129)</f>
        <v>0.30645100000000003</v>
      </c>
      <c r="AT50">
        <f>0.31*(1.6129)</f>
        <v>0.49999899999999997</v>
      </c>
      <c r="AU50">
        <f>0.39*(1.6129)</f>
        <v>0.62903100000000001</v>
      </c>
      <c r="AV50">
        <f>0.6*(1.6129)</f>
        <v>0.96773999999999993</v>
      </c>
      <c r="AW50">
        <f>0.71*(1.6129)</f>
        <v>1.145159</v>
      </c>
      <c r="AX50">
        <f>0.71*(1.6129)</f>
        <v>1.145159</v>
      </c>
      <c r="AY50">
        <f>0.81*(1.6129)</f>
        <v>1.3064490000000002</v>
      </c>
      <c r="AZ50">
        <f>0.57*(1.6129)</f>
        <v>0.91935299999999998</v>
      </c>
      <c r="BA50">
        <f>0.5*(1.6129)</f>
        <v>0.80645</v>
      </c>
      <c r="BB50">
        <f>0.42*(1.6129)</f>
        <v>0.67741799999999996</v>
      </c>
      <c r="BC50">
        <f>0.39*(1.6129)</f>
        <v>0.62903100000000001</v>
      </c>
      <c r="BD50">
        <f>0.39*(1.6129)</f>
        <v>0.62903100000000001</v>
      </c>
      <c r="BE50">
        <f>0.31*(1.6129)</f>
        <v>0.49999899999999997</v>
      </c>
      <c r="BF50">
        <f>0.19*(1.6129)</f>
        <v>0.30645100000000003</v>
      </c>
      <c r="BG50">
        <f>0.23*(1.6129)</f>
        <v>0.37096699999999999</v>
      </c>
      <c r="BH50">
        <f>0.5*(1.6129)</f>
        <v>0.80645</v>
      </c>
      <c r="BI50">
        <f>0.35*(1.6129)</f>
        <v>0.56451499999999999</v>
      </c>
      <c r="BJ50">
        <f>0.23*(1.6129)</f>
        <v>0.37096699999999999</v>
      </c>
      <c r="BK50">
        <f t="shared" si="14"/>
        <v>0</v>
      </c>
      <c r="BL50">
        <f t="shared" si="14"/>
        <v>0</v>
      </c>
    </row>
    <row r="51" spans="1:64">
      <c r="A51">
        <f t="shared" si="16"/>
        <v>0</v>
      </c>
      <c r="B51">
        <f t="shared" si="16"/>
        <v>0</v>
      </c>
      <c r="C51">
        <f t="shared" si="16"/>
        <v>0</v>
      </c>
      <c r="D51">
        <f t="shared" si="16"/>
        <v>0</v>
      </c>
      <c r="E51">
        <f t="shared" si="16"/>
        <v>0</v>
      </c>
      <c r="F51">
        <f t="shared" ref="F51:G53" si="18">0*(1.6129)</f>
        <v>0</v>
      </c>
      <c r="G51">
        <f t="shared" si="18"/>
        <v>0</v>
      </c>
      <c r="H51">
        <f>0.23*(1.6129)</f>
        <v>0.37096699999999999</v>
      </c>
      <c r="I51">
        <f>0.31*(1.6129)</f>
        <v>0.49999899999999997</v>
      </c>
      <c r="J51">
        <f>0.31*(1.6129)</f>
        <v>0.49999899999999997</v>
      </c>
      <c r="K51">
        <f>0.39*(1.6129)</f>
        <v>0.62903100000000001</v>
      </c>
      <c r="L51">
        <f>0.5*(1.6129)</f>
        <v>0.80645</v>
      </c>
      <c r="M51">
        <f>0.71*(1.6129)</f>
        <v>1.145159</v>
      </c>
      <c r="N51">
        <f>0.74*(1.6129)</f>
        <v>1.193546</v>
      </c>
      <c r="O51">
        <f>0.77*(1.6129)</f>
        <v>1.241933</v>
      </c>
      <c r="P51">
        <f>0.71*(1.6129)</f>
        <v>1.145159</v>
      </c>
      <c r="Q51">
        <f>0.5*(1.6129)</f>
        <v>0.80645</v>
      </c>
      <c r="R51">
        <f>0*(1.6129)</f>
        <v>0</v>
      </c>
      <c r="S51">
        <f>0*(1.6129)</f>
        <v>0</v>
      </c>
      <c r="T51">
        <f t="shared" si="15"/>
        <v>0</v>
      </c>
      <c r="U51">
        <f t="shared" si="13"/>
        <v>0</v>
      </c>
      <c r="V51">
        <f t="shared" si="13"/>
        <v>0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t="s">
        <v>2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t="s">
        <v>2</v>
      </c>
      <c r="AM51" t="s">
        <v>2</v>
      </c>
      <c r="AN51" t="s">
        <v>2</v>
      </c>
      <c r="AO51" t="s">
        <v>2</v>
      </c>
      <c r="AP51" t="s">
        <v>2</v>
      </c>
      <c r="AQ51">
        <f t="shared" si="17"/>
        <v>0</v>
      </c>
      <c r="AR51">
        <f t="shared" si="17"/>
        <v>0</v>
      </c>
      <c r="AS51">
        <f t="shared" ref="AS51:AT54" si="19">0*(1.6129)</f>
        <v>0</v>
      </c>
      <c r="AT51">
        <f t="shared" si="19"/>
        <v>0</v>
      </c>
      <c r="AU51">
        <f>0.23*(1.6129)</f>
        <v>0.37096699999999999</v>
      </c>
      <c r="AV51">
        <f>0.6*(1.6129)</f>
        <v>0.96773999999999993</v>
      </c>
      <c r="AW51">
        <f>0.67*(1.6129)</f>
        <v>1.080643</v>
      </c>
      <c r="AX51">
        <f>0.57*(1.6129)</f>
        <v>0.91935299999999998</v>
      </c>
      <c r="AY51">
        <f>0.5*(1.6129)</f>
        <v>0.80645</v>
      </c>
      <c r="AZ51">
        <f>0.42*(1.6129)</f>
        <v>0.67741799999999996</v>
      </c>
      <c r="BA51">
        <f>0.35*(1.6129)</f>
        <v>0.56451499999999999</v>
      </c>
      <c r="BB51">
        <f>0.27*(1.6129)</f>
        <v>0.43548300000000001</v>
      </c>
      <c r="BC51">
        <f>0.19*(1.6129)</f>
        <v>0.30645100000000003</v>
      </c>
      <c r="BD51">
        <f>0.27*(1.6129)</f>
        <v>0.43548300000000001</v>
      </c>
      <c r="BE51">
        <f>0.27*(1.6129)</f>
        <v>0.43548300000000001</v>
      </c>
      <c r="BF51">
        <f>0.31*(1.6129)</f>
        <v>0.49999899999999997</v>
      </c>
      <c r="BG51">
        <f>0.57*(1.6129)</f>
        <v>0.91935299999999998</v>
      </c>
      <c r="BH51">
        <f>0*(1.6129)</f>
        <v>0</v>
      </c>
      <c r="BI51">
        <f>0.23*(1.6129)</f>
        <v>0.37096699999999999</v>
      </c>
      <c r="BJ51">
        <f>0.23*(1.6129)</f>
        <v>0.37096699999999999</v>
      </c>
      <c r="BK51">
        <f t="shared" si="14"/>
        <v>0</v>
      </c>
      <c r="BL51">
        <f t="shared" si="14"/>
        <v>0</v>
      </c>
    </row>
    <row r="52" spans="1:64">
      <c r="A52">
        <f t="shared" si="16"/>
        <v>0</v>
      </c>
      <c r="B52">
        <f t="shared" si="16"/>
        <v>0</v>
      </c>
      <c r="C52">
        <f t="shared" si="16"/>
        <v>0</v>
      </c>
      <c r="D52">
        <f t="shared" si="16"/>
        <v>0</v>
      </c>
      <c r="E52">
        <f t="shared" si="16"/>
        <v>0</v>
      </c>
      <c r="F52">
        <f t="shared" si="18"/>
        <v>0</v>
      </c>
      <c r="G52">
        <f t="shared" si="18"/>
        <v>0</v>
      </c>
      <c r="H52">
        <f>0.19*(1.6129)</f>
        <v>0.30645100000000003</v>
      </c>
      <c r="I52">
        <f>0.35*(1.6129)</f>
        <v>0.56451499999999999</v>
      </c>
      <c r="J52">
        <f>0.35*(1.6129)</f>
        <v>0.56451499999999999</v>
      </c>
      <c r="K52">
        <f>0.53*(1.6129)</f>
        <v>0.85483700000000007</v>
      </c>
      <c r="L52">
        <f>0.64*(1.6129)</f>
        <v>1.0322560000000001</v>
      </c>
      <c r="M52">
        <f>0.71*(1.6129)</f>
        <v>1.145159</v>
      </c>
      <c r="N52">
        <f>0.71*(1.6129)</f>
        <v>1.145159</v>
      </c>
      <c r="O52">
        <f>0.74*(1.6129)</f>
        <v>1.193546</v>
      </c>
      <c r="P52">
        <f>0.74*(1.6129)</f>
        <v>1.193546</v>
      </c>
      <c r="Q52">
        <f>0.57*(1.6129)</f>
        <v>0.91935299999999998</v>
      </c>
      <c r="R52">
        <f>0.35*(1.6129)</f>
        <v>0.56451499999999999</v>
      </c>
      <c r="S52">
        <f>0*(1.6129)</f>
        <v>0</v>
      </c>
      <c r="T52">
        <f t="shared" si="15"/>
        <v>0</v>
      </c>
      <c r="U52">
        <f t="shared" si="13"/>
        <v>0</v>
      </c>
      <c r="V52">
        <f t="shared" si="13"/>
        <v>0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t="s">
        <v>2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t="s">
        <v>2</v>
      </c>
      <c r="AM52" t="s">
        <v>2</v>
      </c>
      <c r="AN52" t="s">
        <v>2</v>
      </c>
      <c r="AO52" t="s">
        <v>2</v>
      </c>
      <c r="AP52" t="s">
        <v>2</v>
      </c>
      <c r="AQ52">
        <f t="shared" si="17"/>
        <v>0</v>
      </c>
      <c r="AR52">
        <f t="shared" si="17"/>
        <v>0</v>
      </c>
      <c r="AS52">
        <f t="shared" si="19"/>
        <v>0</v>
      </c>
      <c r="AT52">
        <f t="shared" si="19"/>
        <v>0</v>
      </c>
      <c r="AU52">
        <f>0.23*(1.6129)</f>
        <v>0.37096699999999999</v>
      </c>
      <c r="AV52">
        <f>0.57*(1.6129)</f>
        <v>0.91935299999999998</v>
      </c>
      <c r="AW52">
        <f>0.67*(1.6129)</f>
        <v>1.080643</v>
      </c>
      <c r="AX52">
        <f>0.5*(1.6129)</f>
        <v>0.80645</v>
      </c>
      <c r="AY52">
        <f>0.31*(1.6129)</f>
        <v>0.49999899999999997</v>
      </c>
      <c r="AZ52">
        <f>0.27*(1.6129)</f>
        <v>0.43548300000000001</v>
      </c>
      <c r="BA52">
        <f>0.27*(1.6129)</f>
        <v>0.43548300000000001</v>
      </c>
      <c r="BB52">
        <f>0.31*(1.6129)</f>
        <v>0.49999899999999997</v>
      </c>
      <c r="BC52">
        <f>0.35*(1.6129)</f>
        <v>0.56451499999999999</v>
      </c>
      <c r="BD52">
        <f>0.31*(1.6129)</f>
        <v>0.49999899999999997</v>
      </c>
      <c r="BE52">
        <f>0.39*(1.6129)</f>
        <v>0.62903100000000001</v>
      </c>
      <c r="BF52">
        <f>0.5*(1.6129)</f>
        <v>0.80645</v>
      </c>
      <c r="BG52">
        <f>0.19*(1.6129)</f>
        <v>0.30645100000000003</v>
      </c>
      <c r="BH52">
        <f>0.27*(1.6129)</f>
        <v>0.43548300000000001</v>
      </c>
      <c r="BI52">
        <f>0.31*(1.6129)</f>
        <v>0.49999899999999997</v>
      </c>
      <c r="BJ52">
        <f>0.19*(1.6129)</f>
        <v>0.30645100000000003</v>
      </c>
      <c r="BK52">
        <f t="shared" si="14"/>
        <v>0</v>
      </c>
      <c r="BL52">
        <f t="shared" si="14"/>
        <v>0</v>
      </c>
    </row>
    <row r="53" spans="1:64">
      <c r="A53">
        <f t="shared" si="16"/>
        <v>0</v>
      </c>
      <c r="B53">
        <f t="shared" si="16"/>
        <v>0</v>
      </c>
      <c r="C53">
        <f t="shared" si="16"/>
        <v>0</v>
      </c>
      <c r="D53">
        <f t="shared" si="16"/>
        <v>0</v>
      </c>
      <c r="E53">
        <f t="shared" si="16"/>
        <v>0</v>
      </c>
      <c r="F53">
        <f t="shared" si="18"/>
        <v>0</v>
      </c>
      <c r="G53">
        <f t="shared" si="18"/>
        <v>0</v>
      </c>
      <c r="H53">
        <f>0.19*(1.6129)</f>
        <v>0.30645100000000003</v>
      </c>
      <c r="I53">
        <f>0.31*(1.6129)</f>
        <v>0.49999899999999997</v>
      </c>
      <c r="J53">
        <f>0.35*(1.6129)</f>
        <v>0.56451499999999999</v>
      </c>
      <c r="K53">
        <f>0.39*(1.6129)</f>
        <v>0.62903100000000001</v>
      </c>
      <c r="L53">
        <f>0.57*(1.6129)</f>
        <v>0.91935299999999998</v>
      </c>
      <c r="M53">
        <f>0.5*(1.6129)</f>
        <v>0.80645</v>
      </c>
      <c r="N53">
        <f>0.57*(1.6129)</f>
        <v>0.91935299999999998</v>
      </c>
      <c r="O53">
        <f>0.64*(1.6129)</f>
        <v>1.0322560000000001</v>
      </c>
      <c r="P53">
        <f>0.57*(1.6129)</f>
        <v>0.91935299999999998</v>
      </c>
      <c r="Q53">
        <f>0.57*(1.6129)</f>
        <v>0.91935299999999998</v>
      </c>
      <c r="R53">
        <f>0.42*(1.6129)</f>
        <v>0.67741799999999996</v>
      </c>
      <c r="S53">
        <f>0.19*(1.6129)</f>
        <v>0.30645100000000003</v>
      </c>
      <c r="T53">
        <f t="shared" si="15"/>
        <v>0</v>
      </c>
      <c r="U53">
        <f t="shared" si="13"/>
        <v>0</v>
      </c>
      <c r="V53">
        <f t="shared" si="13"/>
        <v>0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t="s">
        <v>2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t="s">
        <v>2</v>
      </c>
      <c r="AM53" t="s">
        <v>2</v>
      </c>
      <c r="AN53" t="s">
        <v>2</v>
      </c>
      <c r="AO53" t="s">
        <v>2</v>
      </c>
      <c r="AP53" t="s">
        <v>2</v>
      </c>
      <c r="AQ53">
        <f t="shared" si="17"/>
        <v>0</v>
      </c>
      <c r="AR53">
        <f t="shared" si="17"/>
        <v>0</v>
      </c>
      <c r="AS53">
        <f t="shared" si="19"/>
        <v>0</v>
      </c>
      <c r="AT53">
        <f t="shared" si="19"/>
        <v>0</v>
      </c>
      <c r="AU53">
        <f>0.19*(1.6129)</f>
        <v>0.30645100000000003</v>
      </c>
      <c r="AV53">
        <f>0.35*(1.6129)</f>
        <v>0.56451499999999999</v>
      </c>
      <c r="AW53">
        <f>0.31*(1.6129)</f>
        <v>0.49999899999999997</v>
      </c>
      <c r="AX53">
        <f>0.27*(1.6129)</f>
        <v>0.43548300000000001</v>
      </c>
      <c r="AY53">
        <f t="shared" ref="AY53:BD53" si="20">0*(1.6129)</f>
        <v>0</v>
      </c>
      <c r="AZ53">
        <f t="shared" si="20"/>
        <v>0</v>
      </c>
      <c r="BA53">
        <f t="shared" si="20"/>
        <v>0</v>
      </c>
      <c r="BB53">
        <f t="shared" si="20"/>
        <v>0</v>
      </c>
      <c r="BC53">
        <f t="shared" si="20"/>
        <v>0</v>
      </c>
      <c r="BD53">
        <f t="shared" si="20"/>
        <v>0</v>
      </c>
      <c r="BE53">
        <f>0.23*(1.6129)</f>
        <v>0.37096699999999999</v>
      </c>
      <c r="BF53">
        <f>0.23*(1.6129)</f>
        <v>0.37096699999999999</v>
      </c>
      <c r="BG53">
        <f>0.27*(1.6129)</f>
        <v>0.43548300000000001</v>
      </c>
      <c r="BH53">
        <f>0.23*(1.6129)</f>
        <v>0.37096699999999999</v>
      </c>
      <c r="BI53">
        <f>0.23*(1.6129)</f>
        <v>0.37096699999999999</v>
      </c>
      <c r="BJ53">
        <f t="shared" ref="BJ53:BJ61" si="21">0*(1.6129)</f>
        <v>0</v>
      </c>
      <c r="BK53">
        <f t="shared" si="14"/>
        <v>0</v>
      </c>
      <c r="BL53">
        <f t="shared" si="14"/>
        <v>0</v>
      </c>
    </row>
    <row r="54" spans="1:64">
      <c r="A54">
        <f t="shared" si="16"/>
        <v>0</v>
      </c>
      <c r="B54">
        <f t="shared" si="16"/>
        <v>0</v>
      </c>
      <c r="C54">
        <f t="shared" si="16"/>
        <v>0</v>
      </c>
      <c r="D54">
        <f t="shared" si="16"/>
        <v>0</v>
      </c>
      <c r="E54">
        <f t="shared" si="16"/>
        <v>0</v>
      </c>
      <c r="F54">
        <f t="shared" ref="F54:F61" si="22">0*(1.6129)</f>
        <v>0</v>
      </c>
      <c r="G54">
        <f>0.19*(1.6129)</f>
        <v>0.30645100000000003</v>
      </c>
      <c r="H54">
        <f>0.19*(1.6129)</f>
        <v>0.30645100000000003</v>
      </c>
      <c r="I54">
        <f>0.27*(1.6129)</f>
        <v>0.43548300000000001</v>
      </c>
      <c r="J54">
        <f>0.31*(1.6129)</f>
        <v>0.49999899999999997</v>
      </c>
      <c r="K54">
        <f>0.39*(1.6129)</f>
        <v>0.62903100000000001</v>
      </c>
      <c r="L54">
        <f>0.42*(1.6129)</f>
        <v>0.67741799999999996</v>
      </c>
      <c r="M54">
        <f>0.42*(1.6129)</f>
        <v>0.67741799999999996</v>
      </c>
      <c r="N54">
        <f>0.46*(1.6129)</f>
        <v>0.74193399999999998</v>
      </c>
      <c r="O54">
        <f>0.46*(1.6129)</f>
        <v>0.74193399999999998</v>
      </c>
      <c r="P54">
        <f>0.5*(1.6129)</f>
        <v>0.80645</v>
      </c>
      <c r="Q54">
        <f>0.46*(1.6129)</f>
        <v>0.74193399999999998</v>
      </c>
      <c r="R54">
        <f>0.35*(1.6129)</f>
        <v>0.56451499999999999</v>
      </c>
      <c r="S54">
        <f>0.19*(1.6129)</f>
        <v>0.30645100000000003</v>
      </c>
      <c r="T54">
        <f t="shared" si="15"/>
        <v>0</v>
      </c>
      <c r="U54">
        <f t="shared" si="13"/>
        <v>0</v>
      </c>
      <c r="V54">
        <f t="shared" si="13"/>
        <v>0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t="s">
        <v>2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t="s">
        <v>2</v>
      </c>
      <c r="AM54" t="s">
        <v>2</v>
      </c>
      <c r="AN54" t="s">
        <v>2</v>
      </c>
      <c r="AO54" t="s">
        <v>2</v>
      </c>
      <c r="AP54" t="s">
        <v>2</v>
      </c>
      <c r="AQ54">
        <f t="shared" si="17"/>
        <v>0</v>
      </c>
      <c r="AR54">
        <f t="shared" si="17"/>
        <v>0</v>
      </c>
      <c r="AS54">
        <f t="shared" si="19"/>
        <v>0</v>
      </c>
      <c r="AT54">
        <f t="shared" si="19"/>
        <v>0</v>
      </c>
      <c r="AU54">
        <f>0*(1.6129)</f>
        <v>0</v>
      </c>
      <c r="AV54">
        <f>0.19*(1.6129)</f>
        <v>0.30645100000000003</v>
      </c>
      <c r="AW54">
        <f>0.27*(1.6129)</f>
        <v>0.43548300000000001</v>
      </c>
      <c r="AX54">
        <f>0.27*(1.6129)</f>
        <v>0.43548300000000001</v>
      </c>
      <c r="AY54">
        <f>0*(1.6129)</f>
        <v>0</v>
      </c>
      <c r="AZ54">
        <f>0*(1.6129)</f>
        <v>0</v>
      </c>
      <c r="BA54">
        <f>0*(1.6129)</f>
        <v>0</v>
      </c>
      <c r="BB54">
        <f>0*(1.6129)</f>
        <v>0</v>
      </c>
      <c r="BC54">
        <f>0.19*(1.6129)</f>
        <v>0.30645100000000003</v>
      </c>
      <c r="BD54">
        <f>0.19*(1.6129)</f>
        <v>0.30645100000000003</v>
      </c>
      <c r="BE54">
        <f>0.27*(1.6129)</f>
        <v>0.43548300000000001</v>
      </c>
      <c r="BF54">
        <f>0.35*(1.6129)</f>
        <v>0.56451499999999999</v>
      </c>
      <c r="BG54">
        <f>0.31*(1.6129)</f>
        <v>0.49999899999999997</v>
      </c>
      <c r="BH54">
        <f>0.19*(1.6129)</f>
        <v>0.30645100000000003</v>
      </c>
      <c r="BI54">
        <f>0.19*(1.6129)</f>
        <v>0.30645100000000003</v>
      </c>
      <c r="BJ54">
        <f t="shared" si="21"/>
        <v>0</v>
      </c>
      <c r="BK54">
        <f t="shared" si="14"/>
        <v>0</v>
      </c>
      <c r="BL54">
        <f t="shared" si="14"/>
        <v>0</v>
      </c>
    </row>
    <row r="55" spans="1:64">
      <c r="A55">
        <f t="shared" si="16"/>
        <v>0</v>
      </c>
      <c r="B55">
        <f t="shared" si="16"/>
        <v>0</v>
      </c>
      <c r="C55">
        <f t="shared" si="16"/>
        <v>0</v>
      </c>
      <c r="D55">
        <f t="shared" si="16"/>
        <v>0</v>
      </c>
      <c r="E55">
        <f t="shared" si="16"/>
        <v>0</v>
      </c>
      <c r="F55">
        <f t="shared" si="22"/>
        <v>0</v>
      </c>
      <c r="G55">
        <f>0.19*(1.6129)</f>
        <v>0.30645100000000003</v>
      </c>
      <c r="H55">
        <f t="shared" ref="H55:H61" si="23">0*(1.6129)</f>
        <v>0</v>
      </c>
      <c r="I55">
        <f>0.23*(1.6129)</f>
        <v>0.37096699999999999</v>
      </c>
      <c r="J55">
        <f>0.27*(1.6129)</f>
        <v>0.43548300000000001</v>
      </c>
      <c r="K55">
        <f>0.31*(1.6129)</f>
        <v>0.49999899999999997</v>
      </c>
      <c r="L55">
        <f t="shared" ref="L55:Q55" si="24">0.35*(1.6129)</f>
        <v>0.56451499999999999</v>
      </c>
      <c r="M55">
        <f t="shared" si="24"/>
        <v>0.56451499999999999</v>
      </c>
      <c r="N55">
        <f t="shared" si="24"/>
        <v>0.56451499999999999</v>
      </c>
      <c r="O55">
        <f t="shared" si="24"/>
        <v>0.56451499999999999</v>
      </c>
      <c r="P55">
        <f t="shared" si="24"/>
        <v>0.56451499999999999</v>
      </c>
      <c r="Q55">
        <f t="shared" si="24"/>
        <v>0.56451499999999999</v>
      </c>
      <c r="R55">
        <f>0.31*(1.6129)</f>
        <v>0.49999899999999997</v>
      </c>
      <c r="S55">
        <f t="shared" ref="S55:S61" si="25">0*(1.6129)</f>
        <v>0</v>
      </c>
      <c r="T55">
        <f t="shared" si="15"/>
        <v>0</v>
      </c>
      <c r="U55">
        <f t="shared" si="13"/>
        <v>0</v>
      </c>
      <c r="V55">
        <f t="shared" si="13"/>
        <v>0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t="s">
        <v>2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t="s">
        <v>2</v>
      </c>
      <c r="AM55" t="s">
        <v>2</v>
      </c>
      <c r="AN55" t="s">
        <v>2</v>
      </c>
      <c r="AO55" t="s">
        <v>2</v>
      </c>
      <c r="AP55" t="s">
        <v>2</v>
      </c>
      <c r="AQ55">
        <f t="shared" si="17"/>
        <v>0</v>
      </c>
      <c r="AR55">
        <f t="shared" si="17"/>
        <v>0</v>
      </c>
      <c r="AS55">
        <f t="shared" ref="AS55:AS61" si="26">0*(1.6129)</f>
        <v>0</v>
      </c>
      <c r="AT55">
        <f>0.27*(1.6129)</f>
        <v>0.43548300000000001</v>
      </c>
      <c r="AU55">
        <f>0.19*(1.6129)</f>
        <v>0.30645100000000003</v>
      </c>
      <c r="AV55">
        <f>0.19*(1.6129)</f>
        <v>0.30645100000000003</v>
      </c>
      <c r="AW55">
        <f t="shared" ref="AW55:AW61" si="27">0*(1.6129)</f>
        <v>0</v>
      </c>
      <c r="AX55">
        <f>0.19*(1.6129)</f>
        <v>0.30645100000000003</v>
      </c>
      <c r="AY55">
        <f>0*(1.6129)</f>
        <v>0</v>
      </c>
      <c r="AZ55">
        <f>0*(1.6129)</f>
        <v>0</v>
      </c>
      <c r="BA55">
        <f>0*(1.6129)</f>
        <v>0</v>
      </c>
      <c r="BB55">
        <f>0.19*(1.6129)</f>
        <v>0.30645100000000003</v>
      </c>
      <c r="BC55">
        <f>0*(1.6129)</f>
        <v>0</v>
      </c>
      <c r="BD55">
        <f>0.31*(1.6129)</f>
        <v>0.49999899999999997</v>
      </c>
      <c r="BE55">
        <f>0.23*(1.6129)</f>
        <v>0.37096699999999999</v>
      </c>
      <c r="BF55">
        <f>0.23*(1.6129)</f>
        <v>0.37096699999999999</v>
      </c>
      <c r="BG55">
        <f>0.19*(1.6129)</f>
        <v>0.30645100000000003</v>
      </c>
      <c r="BH55">
        <f t="shared" ref="BH55:BI61" si="28">0*(1.6129)</f>
        <v>0</v>
      </c>
      <c r="BI55">
        <f t="shared" si="28"/>
        <v>0</v>
      </c>
      <c r="BJ55">
        <f t="shared" si="21"/>
        <v>0</v>
      </c>
      <c r="BK55">
        <f t="shared" si="14"/>
        <v>0</v>
      </c>
      <c r="BL55">
        <f t="shared" si="14"/>
        <v>0</v>
      </c>
    </row>
    <row r="56" spans="1:64">
      <c r="A56">
        <f t="shared" si="16"/>
        <v>0</v>
      </c>
      <c r="B56">
        <f t="shared" si="16"/>
        <v>0</v>
      </c>
      <c r="C56">
        <f t="shared" si="16"/>
        <v>0</v>
      </c>
      <c r="D56">
        <f t="shared" si="16"/>
        <v>0</v>
      </c>
      <c r="E56">
        <f t="shared" si="16"/>
        <v>0</v>
      </c>
      <c r="F56">
        <f t="shared" si="22"/>
        <v>0</v>
      </c>
      <c r="G56">
        <f t="shared" ref="G56:G61" si="29">0*(1.6129)</f>
        <v>0</v>
      </c>
      <c r="H56">
        <f t="shared" si="23"/>
        <v>0</v>
      </c>
      <c r="I56">
        <f t="shared" ref="I56:I61" si="30">0*(1.6129)</f>
        <v>0</v>
      </c>
      <c r="J56">
        <f>0.19*(1.6129)</f>
        <v>0.30645100000000003</v>
      </c>
      <c r="K56">
        <f>0.19*(1.6129)</f>
        <v>0.30645100000000003</v>
      </c>
      <c r="L56">
        <f>0.23*(1.6129)</f>
        <v>0.37096699999999999</v>
      </c>
      <c r="M56">
        <f>0.23*(1.6129)</f>
        <v>0.37096699999999999</v>
      </c>
      <c r="N56">
        <f>0.27*(1.6129)</f>
        <v>0.43548300000000001</v>
      </c>
      <c r="O56">
        <f>0.27*(1.6129)</f>
        <v>0.43548300000000001</v>
      </c>
      <c r="P56">
        <f>0.23*(1.6129)</f>
        <v>0.37096699999999999</v>
      </c>
      <c r="Q56">
        <f>0.27*(1.6129)</f>
        <v>0.43548300000000001</v>
      </c>
      <c r="R56">
        <f>0.31*(1.6129)</f>
        <v>0.49999899999999997</v>
      </c>
      <c r="S56">
        <f t="shared" si="25"/>
        <v>0</v>
      </c>
      <c r="T56">
        <f t="shared" si="15"/>
        <v>0</v>
      </c>
      <c r="U56">
        <f t="shared" si="13"/>
        <v>0</v>
      </c>
      <c r="V56">
        <f t="shared" si="13"/>
        <v>0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t="s">
        <v>2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t="s">
        <v>2</v>
      </c>
      <c r="AM56" t="s">
        <v>2</v>
      </c>
      <c r="AN56" t="s">
        <v>2</v>
      </c>
      <c r="AO56" t="s">
        <v>2</v>
      </c>
      <c r="AP56" t="s">
        <v>2</v>
      </c>
      <c r="AQ56">
        <f t="shared" si="17"/>
        <v>0</v>
      </c>
      <c r="AR56">
        <f t="shared" si="17"/>
        <v>0</v>
      </c>
      <c r="AS56">
        <f t="shared" si="26"/>
        <v>0</v>
      </c>
      <c r="AT56">
        <f t="shared" ref="AT56:AV61" si="31">0*(1.6129)</f>
        <v>0</v>
      </c>
      <c r="AU56">
        <f t="shared" si="31"/>
        <v>0</v>
      </c>
      <c r="AV56">
        <f t="shared" si="31"/>
        <v>0</v>
      </c>
      <c r="AW56">
        <f t="shared" si="27"/>
        <v>0</v>
      </c>
      <c r="AX56">
        <f>0*(1.6129)</f>
        <v>0</v>
      </c>
      <c r="AY56">
        <f>0*(1.6129)</f>
        <v>0</v>
      </c>
      <c r="AZ56">
        <f>0*(1.6129)</f>
        <v>0</v>
      </c>
      <c r="BA56">
        <f>0.23*(1.6129)</f>
        <v>0.37096699999999999</v>
      </c>
      <c r="BB56">
        <f>0.27*(1.6129)</f>
        <v>0.43548300000000001</v>
      </c>
      <c r="BC56">
        <f>0.27*(1.6129)</f>
        <v>0.43548300000000001</v>
      </c>
      <c r="BD56">
        <f>0.27*(1.6129)</f>
        <v>0.43548300000000001</v>
      </c>
      <c r="BE56">
        <f>0.23*(1.6129)</f>
        <v>0.37096699999999999</v>
      </c>
      <c r="BF56">
        <f>0.23*(1.6129)</f>
        <v>0.37096699999999999</v>
      </c>
      <c r="BG56">
        <f t="shared" ref="BG56:BG61" si="32">0*(1.6129)</f>
        <v>0</v>
      </c>
      <c r="BH56">
        <f t="shared" si="28"/>
        <v>0</v>
      </c>
      <c r="BI56">
        <f t="shared" si="28"/>
        <v>0</v>
      </c>
      <c r="BJ56">
        <f t="shared" si="21"/>
        <v>0</v>
      </c>
      <c r="BK56">
        <f t="shared" si="14"/>
        <v>0</v>
      </c>
      <c r="BL56">
        <f t="shared" si="14"/>
        <v>0</v>
      </c>
    </row>
    <row r="57" spans="1:64">
      <c r="A57">
        <f t="shared" si="16"/>
        <v>0</v>
      </c>
      <c r="B57">
        <f t="shared" si="16"/>
        <v>0</v>
      </c>
      <c r="C57">
        <f t="shared" si="16"/>
        <v>0</v>
      </c>
      <c r="D57">
        <f t="shared" si="16"/>
        <v>0</v>
      </c>
      <c r="E57">
        <f t="shared" si="16"/>
        <v>0</v>
      </c>
      <c r="F57">
        <f t="shared" si="22"/>
        <v>0</v>
      </c>
      <c r="G57">
        <f t="shared" si="29"/>
        <v>0</v>
      </c>
      <c r="H57">
        <f t="shared" si="23"/>
        <v>0</v>
      </c>
      <c r="I57">
        <f t="shared" si="30"/>
        <v>0</v>
      </c>
      <c r="J57">
        <f t="shared" ref="J57:M61" si="33">0*(1.6129)</f>
        <v>0</v>
      </c>
      <c r="K57">
        <f t="shared" si="33"/>
        <v>0</v>
      </c>
      <c r="L57">
        <f t="shared" si="33"/>
        <v>0</v>
      </c>
      <c r="M57">
        <f t="shared" si="33"/>
        <v>0</v>
      </c>
      <c r="N57">
        <f>0.19*(1.6129)</f>
        <v>0.30645100000000003</v>
      </c>
      <c r="O57">
        <f>0*(1.6129)</f>
        <v>0</v>
      </c>
      <c r="P57">
        <f>0.19*(1.6129)</f>
        <v>0.30645100000000003</v>
      </c>
      <c r="Q57">
        <f>0.23*(1.6129)</f>
        <v>0.37096699999999999</v>
      </c>
      <c r="R57">
        <f>0*(1.6129)</f>
        <v>0</v>
      </c>
      <c r="S57">
        <f t="shared" si="25"/>
        <v>0</v>
      </c>
      <c r="T57">
        <f t="shared" si="15"/>
        <v>0</v>
      </c>
      <c r="U57">
        <f t="shared" si="13"/>
        <v>0</v>
      </c>
      <c r="V57">
        <f t="shared" si="13"/>
        <v>0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t="s">
        <v>2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t="s">
        <v>2</v>
      </c>
      <c r="AM57" t="s">
        <v>2</v>
      </c>
      <c r="AN57" t="s">
        <v>2</v>
      </c>
      <c r="AO57" t="s">
        <v>2</v>
      </c>
      <c r="AP57" t="s">
        <v>2</v>
      </c>
      <c r="AQ57">
        <f t="shared" si="17"/>
        <v>0</v>
      </c>
      <c r="AR57">
        <f t="shared" si="17"/>
        <v>0</v>
      </c>
      <c r="AS57">
        <f t="shared" si="26"/>
        <v>0</v>
      </c>
      <c r="AT57">
        <f t="shared" si="31"/>
        <v>0</v>
      </c>
      <c r="AU57">
        <f t="shared" si="31"/>
        <v>0</v>
      </c>
      <c r="AV57">
        <f t="shared" si="31"/>
        <v>0</v>
      </c>
      <c r="AW57">
        <f t="shared" si="27"/>
        <v>0</v>
      </c>
      <c r="AX57">
        <f>0*(1.6129)</f>
        <v>0</v>
      </c>
      <c r="AY57">
        <f>0*(1.6129)</f>
        <v>0</v>
      </c>
      <c r="AZ57">
        <f>0.19*(1.6129)</f>
        <v>0.30645100000000003</v>
      </c>
      <c r="BA57">
        <f>0.27*(1.6129)</f>
        <v>0.43548300000000001</v>
      </c>
      <c r="BB57">
        <f>0.31*(1.6129)</f>
        <v>0.49999899999999997</v>
      </c>
      <c r="BC57">
        <f>0.31*(1.6129)</f>
        <v>0.49999899999999997</v>
      </c>
      <c r="BD57">
        <f>0.23*(1.6129)</f>
        <v>0.37096699999999999</v>
      </c>
      <c r="BE57">
        <f>0.19*(1.6129)</f>
        <v>0.30645100000000003</v>
      </c>
      <c r="BF57">
        <f>0*(1.6129)</f>
        <v>0</v>
      </c>
      <c r="BG57">
        <f t="shared" si="32"/>
        <v>0</v>
      </c>
      <c r="BH57">
        <f t="shared" si="28"/>
        <v>0</v>
      </c>
      <c r="BI57">
        <f t="shared" si="28"/>
        <v>0</v>
      </c>
      <c r="BJ57">
        <f t="shared" si="21"/>
        <v>0</v>
      </c>
      <c r="BK57">
        <f t="shared" si="14"/>
        <v>0</v>
      </c>
      <c r="BL57">
        <f t="shared" si="14"/>
        <v>0</v>
      </c>
    </row>
    <row r="58" spans="1:64">
      <c r="A58">
        <f t="shared" si="16"/>
        <v>0</v>
      </c>
      <c r="B58">
        <f t="shared" si="16"/>
        <v>0</v>
      </c>
      <c r="C58">
        <f t="shared" si="16"/>
        <v>0</v>
      </c>
      <c r="D58">
        <f t="shared" si="16"/>
        <v>0</v>
      </c>
      <c r="E58">
        <f t="shared" si="16"/>
        <v>0</v>
      </c>
      <c r="F58">
        <f t="shared" si="22"/>
        <v>0</v>
      </c>
      <c r="G58">
        <f t="shared" si="29"/>
        <v>0</v>
      </c>
      <c r="H58">
        <f t="shared" si="23"/>
        <v>0</v>
      </c>
      <c r="I58">
        <f t="shared" si="30"/>
        <v>0</v>
      </c>
      <c r="J58">
        <f t="shared" si="33"/>
        <v>0</v>
      </c>
      <c r="K58">
        <f t="shared" si="33"/>
        <v>0</v>
      </c>
      <c r="L58">
        <f t="shared" si="33"/>
        <v>0</v>
      </c>
      <c r="M58">
        <f t="shared" si="33"/>
        <v>0</v>
      </c>
      <c r="N58">
        <f>0*(1.6129)</f>
        <v>0</v>
      </c>
      <c r="O58">
        <f>0*(1.6129)</f>
        <v>0</v>
      </c>
      <c r="P58">
        <f t="shared" ref="P58:Q61" si="34">0*(1.6129)</f>
        <v>0</v>
      </c>
      <c r="Q58">
        <f t="shared" si="34"/>
        <v>0</v>
      </c>
      <c r="R58">
        <f>0*(1.6129)</f>
        <v>0</v>
      </c>
      <c r="S58">
        <f t="shared" si="25"/>
        <v>0</v>
      </c>
      <c r="T58">
        <f t="shared" si="15"/>
        <v>0</v>
      </c>
      <c r="U58">
        <f>0.19*(1.6129)</f>
        <v>0.30645100000000003</v>
      </c>
      <c r="V58">
        <f>0*(1.6129)</f>
        <v>0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t="s">
        <v>2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t="s">
        <v>2</v>
      </c>
      <c r="AM58" t="s">
        <v>2</v>
      </c>
      <c r="AN58" t="s">
        <v>2</v>
      </c>
      <c r="AO58" t="s">
        <v>2</v>
      </c>
      <c r="AP58" t="s">
        <v>2</v>
      </c>
      <c r="AQ58">
        <f t="shared" si="17"/>
        <v>0</v>
      </c>
      <c r="AR58">
        <f t="shared" si="17"/>
        <v>0</v>
      </c>
      <c r="AS58">
        <f t="shared" si="26"/>
        <v>0</v>
      </c>
      <c r="AT58">
        <f t="shared" si="31"/>
        <v>0</v>
      </c>
      <c r="AU58">
        <f t="shared" si="31"/>
        <v>0</v>
      </c>
      <c r="AV58">
        <f t="shared" si="31"/>
        <v>0</v>
      </c>
      <c r="AW58">
        <f t="shared" si="27"/>
        <v>0</v>
      </c>
      <c r="AX58">
        <f>0*(1.6129)</f>
        <v>0</v>
      </c>
      <c r="AY58">
        <f>0.23*(1.6129)</f>
        <v>0.37096699999999999</v>
      </c>
      <c r="AZ58">
        <f>0.27*(1.6129)</f>
        <v>0.43548300000000001</v>
      </c>
      <c r="BA58">
        <f>0.31*(1.6129)</f>
        <v>0.49999899999999997</v>
      </c>
      <c r="BB58">
        <f>0.35*(1.6129)</f>
        <v>0.56451499999999999</v>
      </c>
      <c r="BC58">
        <f>0.27*(1.6129)</f>
        <v>0.43548300000000001</v>
      </c>
      <c r="BD58">
        <f t="shared" ref="BD58:BE61" si="35">0*(1.6129)</f>
        <v>0</v>
      </c>
      <c r="BE58">
        <f t="shared" si="35"/>
        <v>0</v>
      </c>
      <c r="BF58">
        <f>0*(1.6129)</f>
        <v>0</v>
      </c>
      <c r="BG58">
        <f t="shared" si="32"/>
        <v>0</v>
      </c>
      <c r="BH58">
        <f t="shared" si="28"/>
        <v>0</v>
      </c>
      <c r="BI58">
        <f t="shared" si="28"/>
        <v>0</v>
      </c>
      <c r="BJ58">
        <f t="shared" si="21"/>
        <v>0</v>
      </c>
      <c r="BK58">
        <f t="shared" si="14"/>
        <v>0</v>
      </c>
      <c r="BL58">
        <f t="shared" si="14"/>
        <v>0</v>
      </c>
    </row>
    <row r="59" spans="1:64">
      <c r="A59">
        <f t="shared" si="16"/>
        <v>0</v>
      </c>
      <c r="B59">
        <f t="shared" si="16"/>
        <v>0</v>
      </c>
      <c r="C59">
        <f t="shared" si="16"/>
        <v>0</v>
      </c>
      <c r="D59">
        <f t="shared" si="16"/>
        <v>0</v>
      </c>
      <c r="E59">
        <f t="shared" si="16"/>
        <v>0</v>
      </c>
      <c r="F59">
        <f t="shared" si="22"/>
        <v>0</v>
      </c>
      <c r="G59">
        <f t="shared" si="29"/>
        <v>0</v>
      </c>
      <c r="H59">
        <f t="shared" si="23"/>
        <v>0</v>
      </c>
      <c r="I59">
        <f t="shared" si="30"/>
        <v>0</v>
      </c>
      <c r="J59">
        <f t="shared" si="33"/>
        <v>0</v>
      </c>
      <c r="K59">
        <f t="shared" si="33"/>
        <v>0</v>
      </c>
      <c r="L59">
        <f t="shared" si="33"/>
        <v>0</v>
      </c>
      <c r="M59">
        <f t="shared" si="33"/>
        <v>0</v>
      </c>
      <c r="N59">
        <f>0*(1.6129)</f>
        <v>0</v>
      </c>
      <c r="O59">
        <f>0*(1.6129)</f>
        <v>0</v>
      </c>
      <c r="P59">
        <f t="shared" si="34"/>
        <v>0</v>
      </c>
      <c r="Q59">
        <f t="shared" si="34"/>
        <v>0</v>
      </c>
      <c r="R59">
        <f>0*(1.6129)</f>
        <v>0</v>
      </c>
      <c r="S59">
        <f t="shared" si="25"/>
        <v>0</v>
      </c>
      <c r="T59">
        <f t="shared" si="15"/>
        <v>0</v>
      </c>
      <c r="U59">
        <f>0*(1.6129)</f>
        <v>0</v>
      </c>
      <c r="V59">
        <f>0*(1.6129)</f>
        <v>0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t="s">
        <v>2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t="s">
        <v>2</v>
      </c>
      <c r="AM59" t="s">
        <v>2</v>
      </c>
      <c r="AN59" t="s">
        <v>2</v>
      </c>
      <c r="AO59" t="s">
        <v>2</v>
      </c>
      <c r="AP59" t="s">
        <v>2</v>
      </c>
      <c r="AQ59">
        <f t="shared" si="17"/>
        <v>0</v>
      </c>
      <c r="AR59">
        <f t="shared" si="17"/>
        <v>0</v>
      </c>
      <c r="AS59">
        <f t="shared" si="26"/>
        <v>0</v>
      </c>
      <c r="AT59">
        <f t="shared" si="31"/>
        <v>0</v>
      </c>
      <c r="AU59">
        <f t="shared" si="31"/>
        <v>0</v>
      </c>
      <c r="AV59">
        <f t="shared" si="31"/>
        <v>0</v>
      </c>
      <c r="AW59">
        <f t="shared" si="27"/>
        <v>0</v>
      </c>
      <c r="AX59">
        <f>0*(1.6129)</f>
        <v>0</v>
      </c>
      <c r="AY59">
        <f>0.19*(1.6129)</f>
        <v>0.30645100000000003</v>
      </c>
      <c r="AZ59">
        <f>0.23*(1.6129)</f>
        <v>0.37096699999999999</v>
      </c>
      <c r="BA59">
        <f>0.19*(1.6129)</f>
        <v>0.30645100000000003</v>
      </c>
      <c r="BB59">
        <f>0.19*(1.6129)</f>
        <v>0.30645100000000003</v>
      </c>
      <c r="BC59">
        <f>0*(1.6129)</f>
        <v>0</v>
      </c>
      <c r="BD59">
        <f t="shared" si="35"/>
        <v>0</v>
      </c>
      <c r="BE59">
        <f t="shared" si="35"/>
        <v>0</v>
      </c>
      <c r="BF59">
        <f>0*(1.6129)</f>
        <v>0</v>
      </c>
      <c r="BG59">
        <f t="shared" si="32"/>
        <v>0</v>
      </c>
      <c r="BH59">
        <f t="shared" si="28"/>
        <v>0</v>
      </c>
      <c r="BI59">
        <f t="shared" si="28"/>
        <v>0</v>
      </c>
      <c r="BJ59">
        <f t="shared" si="21"/>
        <v>0</v>
      </c>
      <c r="BK59">
        <f t="shared" si="14"/>
        <v>0</v>
      </c>
      <c r="BL59">
        <f t="shared" si="14"/>
        <v>0</v>
      </c>
    </row>
    <row r="60" spans="1:64">
      <c r="A60">
        <f t="shared" si="16"/>
        <v>0</v>
      </c>
      <c r="B60">
        <f t="shared" si="16"/>
        <v>0</v>
      </c>
      <c r="C60">
        <f t="shared" si="16"/>
        <v>0</v>
      </c>
      <c r="D60">
        <f t="shared" si="16"/>
        <v>0</v>
      </c>
      <c r="E60">
        <f t="shared" si="16"/>
        <v>0</v>
      </c>
      <c r="F60">
        <f t="shared" si="22"/>
        <v>0</v>
      </c>
      <c r="G60">
        <f t="shared" si="29"/>
        <v>0</v>
      </c>
      <c r="H60">
        <f t="shared" si="23"/>
        <v>0</v>
      </c>
      <c r="I60">
        <f t="shared" si="30"/>
        <v>0</v>
      </c>
      <c r="J60">
        <f t="shared" si="33"/>
        <v>0</v>
      </c>
      <c r="K60">
        <f t="shared" si="33"/>
        <v>0</v>
      </c>
      <c r="L60">
        <f t="shared" si="33"/>
        <v>0</v>
      </c>
      <c r="M60">
        <f t="shared" si="33"/>
        <v>0</v>
      </c>
      <c r="N60">
        <f>0*(1.6129)</f>
        <v>0</v>
      </c>
      <c r="O60">
        <f>0*(1.6129)</f>
        <v>0</v>
      </c>
      <c r="P60">
        <f t="shared" si="34"/>
        <v>0</v>
      </c>
      <c r="Q60">
        <f t="shared" si="34"/>
        <v>0</v>
      </c>
      <c r="R60">
        <f>0*(1.6129)</f>
        <v>0</v>
      </c>
      <c r="S60">
        <f t="shared" si="25"/>
        <v>0</v>
      </c>
      <c r="T60">
        <f t="shared" si="15"/>
        <v>0</v>
      </c>
      <c r="U60">
        <f>0*(1.6129)</f>
        <v>0</v>
      </c>
      <c r="V60">
        <f>0*(1.6129)</f>
        <v>0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t="s">
        <v>2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t="s">
        <v>2</v>
      </c>
      <c r="AM60" t="s">
        <v>2</v>
      </c>
      <c r="AN60" t="s">
        <v>2</v>
      </c>
      <c r="AO60" t="s">
        <v>2</v>
      </c>
      <c r="AP60" t="s">
        <v>2</v>
      </c>
      <c r="AQ60">
        <f t="shared" si="17"/>
        <v>0</v>
      </c>
      <c r="AR60">
        <f t="shared" si="17"/>
        <v>0</v>
      </c>
      <c r="AS60">
        <f t="shared" si="26"/>
        <v>0</v>
      </c>
      <c r="AT60">
        <f t="shared" si="31"/>
        <v>0</v>
      </c>
      <c r="AU60">
        <f t="shared" si="31"/>
        <v>0</v>
      </c>
      <c r="AV60">
        <f t="shared" si="31"/>
        <v>0</v>
      </c>
      <c r="AW60">
        <f t="shared" si="27"/>
        <v>0</v>
      </c>
      <c r="AX60">
        <f>0*(1.6129)</f>
        <v>0</v>
      </c>
      <c r="AY60">
        <f t="shared" ref="AY60:BB61" si="36">0*(1.6129)</f>
        <v>0</v>
      </c>
      <c r="AZ60">
        <f t="shared" si="36"/>
        <v>0</v>
      </c>
      <c r="BA60">
        <f t="shared" si="36"/>
        <v>0</v>
      </c>
      <c r="BB60">
        <f t="shared" si="36"/>
        <v>0</v>
      </c>
      <c r="BC60">
        <f>0*(1.6129)</f>
        <v>0</v>
      </c>
      <c r="BD60">
        <f t="shared" si="35"/>
        <v>0</v>
      </c>
      <c r="BE60">
        <f t="shared" si="35"/>
        <v>0</v>
      </c>
      <c r="BF60">
        <f>0*(1.6129)</f>
        <v>0</v>
      </c>
      <c r="BG60">
        <f t="shared" si="32"/>
        <v>0</v>
      </c>
      <c r="BH60">
        <f t="shared" si="28"/>
        <v>0</v>
      </c>
      <c r="BI60">
        <f t="shared" si="28"/>
        <v>0</v>
      </c>
      <c r="BJ60">
        <f t="shared" si="21"/>
        <v>0</v>
      </c>
      <c r="BK60">
        <f t="shared" si="14"/>
        <v>0</v>
      </c>
      <c r="BL60">
        <f t="shared" si="14"/>
        <v>0</v>
      </c>
    </row>
    <row r="61" spans="1:64">
      <c r="A61" t="s">
        <v>3</v>
      </c>
      <c r="B61">
        <f>0*(1.6129)</f>
        <v>0</v>
      </c>
      <c r="C61">
        <f>0*(1.6129)</f>
        <v>0</v>
      </c>
      <c r="D61">
        <f>0*(1.6129)</f>
        <v>0</v>
      </c>
      <c r="E61">
        <f>0*(1.6129)</f>
        <v>0</v>
      </c>
      <c r="F61">
        <f t="shared" si="22"/>
        <v>0</v>
      </c>
      <c r="G61">
        <f t="shared" si="29"/>
        <v>0</v>
      </c>
      <c r="H61">
        <f t="shared" si="23"/>
        <v>0</v>
      </c>
      <c r="I61">
        <f t="shared" si="30"/>
        <v>0</v>
      </c>
      <c r="J61">
        <f t="shared" si="33"/>
        <v>0</v>
      </c>
      <c r="K61">
        <f t="shared" si="33"/>
        <v>0</v>
      </c>
      <c r="L61">
        <f t="shared" si="33"/>
        <v>0</v>
      </c>
      <c r="M61">
        <f t="shared" si="33"/>
        <v>0</v>
      </c>
      <c r="N61">
        <f>0*(1.6129)</f>
        <v>0</v>
      </c>
      <c r="O61">
        <f>0*(1.6129)</f>
        <v>0</v>
      </c>
      <c r="P61">
        <f t="shared" si="34"/>
        <v>0</v>
      </c>
      <c r="Q61">
        <f t="shared" si="34"/>
        <v>0</v>
      </c>
      <c r="R61">
        <f>0*(1.6129)</f>
        <v>0</v>
      </c>
      <c r="S61">
        <f t="shared" si="25"/>
        <v>0</v>
      </c>
      <c r="T61">
        <f t="shared" si="15"/>
        <v>0</v>
      </c>
      <c r="U61">
        <f>0*(1.6129)</f>
        <v>0</v>
      </c>
      <c r="V61">
        <f>0*(1.6129)</f>
        <v>0</v>
      </c>
      <c r="W61">
        <f t="shared" ref="W61:AP61" si="37">0*(1.6129)</f>
        <v>0</v>
      </c>
      <c r="X61">
        <f t="shared" si="37"/>
        <v>0</v>
      </c>
      <c r="Y61">
        <f t="shared" si="37"/>
        <v>0</v>
      </c>
      <c r="Z61">
        <f t="shared" si="37"/>
        <v>0</v>
      </c>
      <c r="AA61">
        <f t="shared" si="37"/>
        <v>0</v>
      </c>
      <c r="AB61">
        <f t="shared" si="37"/>
        <v>0</v>
      </c>
      <c r="AC61">
        <f t="shared" si="37"/>
        <v>0</v>
      </c>
      <c r="AD61">
        <f t="shared" si="37"/>
        <v>0</v>
      </c>
      <c r="AE61">
        <f t="shared" si="37"/>
        <v>0</v>
      </c>
      <c r="AF61">
        <f t="shared" si="37"/>
        <v>0</v>
      </c>
      <c r="AG61">
        <f t="shared" si="37"/>
        <v>0</v>
      </c>
      <c r="AH61">
        <f t="shared" si="37"/>
        <v>0</v>
      </c>
      <c r="AI61">
        <f t="shared" si="37"/>
        <v>0</v>
      </c>
      <c r="AJ61">
        <f t="shared" si="37"/>
        <v>0</v>
      </c>
      <c r="AK61">
        <f t="shared" si="37"/>
        <v>0</v>
      </c>
      <c r="AL61">
        <f t="shared" si="37"/>
        <v>0</v>
      </c>
      <c r="AM61">
        <f t="shared" si="37"/>
        <v>0</v>
      </c>
      <c r="AN61">
        <f t="shared" si="37"/>
        <v>0</v>
      </c>
      <c r="AO61">
        <f t="shared" si="37"/>
        <v>0</v>
      </c>
      <c r="AP61">
        <f t="shared" si="37"/>
        <v>0</v>
      </c>
      <c r="AQ61">
        <f t="shared" si="17"/>
        <v>0</v>
      </c>
      <c r="AR61">
        <f t="shared" si="17"/>
        <v>0</v>
      </c>
      <c r="AS61">
        <f t="shared" si="26"/>
        <v>0</v>
      </c>
      <c r="AT61">
        <f t="shared" si="31"/>
        <v>0</v>
      </c>
      <c r="AU61">
        <f t="shared" si="31"/>
        <v>0</v>
      </c>
      <c r="AV61">
        <f t="shared" si="31"/>
        <v>0</v>
      </c>
      <c r="AW61">
        <f t="shared" si="27"/>
        <v>0</v>
      </c>
      <c r="AX61">
        <f>0*(1.6129)</f>
        <v>0</v>
      </c>
      <c r="AY61">
        <f t="shared" si="36"/>
        <v>0</v>
      </c>
      <c r="AZ61">
        <f t="shared" si="36"/>
        <v>0</v>
      </c>
      <c r="BA61">
        <f t="shared" si="36"/>
        <v>0</v>
      </c>
      <c r="BB61">
        <f t="shared" si="36"/>
        <v>0</v>
      </c>
      <c r="BC61">
        <f>0*(1.6129)</f>
        <v>0</v>
      </c>
      <c r="BD61">
        <f t="shared" si="35"/>
        <v>0</v>
      </c>
      <c r="BE61">
        <f t="shared" si="35"/>
        <v>0</v>
      </c>
      <c r="BF61">
        <f>0*(1.6129)</f>
        <v>0</v>
      </c>
      <c r="BG61">
        <f t="shared" si="32"/>
        <v>0</v>
      </c>
      <c r="BH61">
        <f t="shared" si="28"/>
        <v>0</v>
      </c>
      <c r="BI61">
        <f t="shared" si="28"/>
        <v>0</v>
      </c>
      <c r="BJ61">
        <f t="shared" si="21"/>
        <v>0</v>
      </c>
      <c r="BK61">
        <f t="shared" si="14"/>
        <v>0</v>
      </c>
      <c r="BL61">
        <f t="shared" si="14"/>
        <v>0</v>
      </c>
    </row>
    <row r="246" spans="1:22">
      <c r="A246">
        <f t="shared" ref="A246:V246" si="38">A210/1.61</f>
        <v>0</v>
      </c>
      <c r="B246">
        <f t="shared" si="38"/>
        <v>0</v>
      </c>
      <c r="C246">
        <f t="shared" si="38"/>
        <v>0</v>
      </c>
      <c r="D246">
        <f t="shared" si="38"/>
        <v>0</v>
      </c>
      <c r="E246">
        <f t="shared" si="38"/>
        <v>0</v>
      </c>
      <c r="F246">
        <f t="shared" si="38"/>
        <v>0</v>
      </c>
      <c r="G246">
        <f t="shared" si="38"/>
        <v>0</v>
      </c>
      <c r="H246">
        <f t="shared" si="38"/>
        <v>0</v>
      </c>
      <c r="I246">
        <f t="shared" si="38"/>
        <v>0</v>
      </c>
      <c r="J246">
        <f t="shared" si="38"/>
        <v>0</v>
      </c>
      <c r="K246">
        <f t="shared" si="38"/>
        <v>0</v>
      </c>
      <c r="L246">
        <f t="shared" si="38"/>
        <v>0</v>
      </c>
      <c r="M246">
        <f t="shared" si="38"/>
        <v>0</v>
      </c>
      <c r="N246">
        <f t="shared" si="38"/>
        <v>0</v>
      </c>
      <c r="O246">
        <f t="shared" si="38"/>
        <v>0</v>
      </c>
      <c r="P246">
        <f t="shared" si="38"/>
        <v>0</v>
      </c>
      <c r="Q246">
        <f t="shared" si="38"/>
        <v>0</v>
      </c>
      <c r="R246">
        <f t="shared" si="38"/>
        <v>0</v>
      </c>
      <c r="S246">
        <f t="shared" si="38"/>
        <v>0</v>
      </c>
      <c r="T246">
        <f t="shared" si="38"/>
        <v>0</v>
      </c>
      <c r="U246">
        <f t="shared" si="38"/>
        <v>0</v>
      </c>
      <c r="V246">
        <f t="shared" si="38"/>
        <v>0</v>
      </c>
    </row>
    <row r="247" spans="1:22">
      <c r="A247">
        <f t="shared" ref="A247:V247" si="39">A211/1.61</f>
        <v>0</v>
      </c>
      <c r="B247">
        <f t="shared" si="39"/>
        <v>0</v>
      </c>
      <c r="C247">
        <f t="shared" si="39"/>
        <v>0</v>
      </c>
      <c r="D247">
        <f t="shared" si="39"/>
        <v>0</v>
      </c>
      <c r="E247">
        <f t="shared" si="39"/>
        <v>0</v>
      </c>
      <c r="F247">
        <f t="shared" si="39"/>
        <v>0</v>
      </c>
      <c r="G247">
        <f t="shared" si="39"/>
        <v>0</v>
      </c>
      <c r="H247">
        <f t="shared" si="39"/>
        <v>0</v>
      </c>
      <c r="I247">
        <f t="shared" si="39"/>
        <v>0</v>
      </c>
      <c r="J247">
        <f t="shared" si="39"/>
        <v>0</v>
      </c>
      <c r="K247">
        <f t="shared" si="39"/>
        <v>0</v>
      </c>
      <c r="L247">
        <f t="shared" si="39"/>
        <v>0</v>
      </c>
      <c r="M247">
        <f t="shared" si="39"/>
        <v>0</v>
      </c>
      <c r="N247">
        <f t="shared" si="39"/>
        <v>0</v>
      </c>
      <c r="O247">
        <f t="shared" si="39"/>
        <v>0</v>
      </c>
      <c r="P247">
        <f t="shared" si="39"/>
        <v>0</v>
      </c>
      <c r="Q247">
        <f t="shared" si="39"/>
        <v>0</v>
      </c>
      <c r="R247">
        <f t="shared" si="39"/>
        <v>0</v>
      </c>
      <c r="S247">
        <f t="shared" si="39"/>
        <v>0</v>
      </c>
      <c r="T247">
        <f t="shared" si="39"/>
        <v>0</v>
      </c>
      <c r="U247">
        <f t="shared" si="39"/>
        <v>0</v>
      </c>
      <c r="V247">
        <f t="shared" si="39"/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L61"/>
  <sheetViews>
    <sheetView workbookViewId="0">
      <selection activeCell="H31" sqref="H31"/>
    </sheetView>
  </sheetViews>
  <sheetFormatPr defaultRowHeight="12.75"/>
  <sheetData>
    <row r="1" spans="1:64">
      <c r="A1" t="s">
        <v>28</v>
      </c>
      <c r="B1">
        <v>300</v>
      </c>
      <c r="C1" t="s">
        <v>29</v>
      </c>
    </row>
    <row r="2" spans="1:64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t="s">
        <v>2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t="s">
        <v>2</v>
      </c>
      <c r="AM2" t="s">
        <v>2</v>
      </c>
      <c r="AN2" t="s">
        <v>2</v>
      </c>
      <c r="AO2" t="s">
        <v>2</v>
      </c>
      <c r="AP2" t="s">
        <v>2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</row>
    <row r="3" spans="1:64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</row>
    <row r="4" spans="1:64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0.23</v>
      </c>
      <c r="K4">
        <v>0.23</v>
      </c>
      <c r="L4">
        <v>0.19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t="s">
        <v>2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t="s">
        <v>2</v>
      </c>
      <c r="AM4" t="s">
        <v>2</v>
      </c>
      <c r="AN4" t="s">
        <v>2</v>
      </c>
      <c r="AO4" t="s">
        <v>2</v>
      </c>
      <c r="AP4" t="s">
        <v>2</v>
      </c>
      <c r="AQ4">
        <v>0.35</v>
      </c>
      <c r="AR4">
        <v>0.31</v>
      </c>
      <c r="AS4">
        <v>0.39</v>
      </c>
      <c r="AT4">
        <v>0.23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</row>
    <row r="5" spans="1:64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0.27</v>
      </c>
      <c r="J5">
        <v>0.39</v>
      </c>
      <c r="K5">
        <v>0.46</v>
      </c>
      <c r="L5">
        <v>0.39</v>
      </c>
      <c r="M5">
        <v>0.23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2</v>
      </c>
      <c r="AQ5">
        <v>0.56999999999999995</v>
      </c>
      <c r="AR5">
        <v>0.56999999999999995</v>
      </c>
      <c r="AS5">
        <v>0.42</v>
      </c>
      <c r="AT5">
        <v>0.23</v>
      </c>
      <c r="AU5">
        <v>0</v>
      </c>
      <c r="AV5">
        <v>0.31</v>
      </c>
      <c r="AW5">
        <v>0.27</v>
      </c>
      <c r="AX5">
        <v>0.27</v>
      </c>
      <c r="AY5">
        <v>0.23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</row>
    <row r="6" spans="1:64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0.35</v>
      </c>
      <c r="J6">
        <v>0.46</v>
      </c>
      <c r="K6">
        <v>0.46</v>
      </c>
      <c r="L6">
        <v>0.5</v>
      </c>
      <c r="M6">
        <v>0.46</v>
      </c>
      <c r="N6">
        <v>0.27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t="s">
        <v>2</v>
      </c>
      <c r="AM6" t="s">
        <v>2</v>
      </c>
      <c r="AN6" t="s">
        <v>2</v>
      </c>
      <c r="AO6" t="s">
        <v>2</v>
      </c>
      <c r="AP6" t="s">
        <v>2</v>
      </c>
      <c r="AQ6">
        <v>0.71</v>
      </c>
      <c r="AR6">
        <v>0.64</v>
      </c>
      <c r="AS6">
        <v>0.35</v>
      </c>
      <c r="AT6">
        <v>0</v>
      </c>
      <c r="AU6">
        <v>0.23</v>
      </c>
      <c r="AV6">
        <v>0.42</v>
      </c>
      <c r="AW6">
        <v>0.5</v>
      </c>
      <c r="AX6">
        <v>0.56999999999999995</v>
      </c>
      <c r="AY6">
        <v>0.42</v>
      </c>
      <c r="AZ6">
        <v>0.53</v>
      </c>
      <c r="BA6">
        <v>0.42</v>
      </c>
      <c r="BB6">
        <v>0.42</v>
      </c>
      <c r="BC6">
        <v>0.39</v>
      </c>
      <c r="BD6">
        <v>0.27</v>
      </c>
      <c r="BE6">
        <v>0.23</v>
      </c>
      <c r="BF6">
        <v>0.19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</row>
    <row r="7" spans="1:64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0.27</v>
      </c>
      <c r="J7">
        <v>0.35</v>
      </c>
      <c r="K7">
        <v>0.42</v>
      </c>
      <c r="L7">
        <v>0.5</v>
      </c>
      <c r="M7">
        <v>0.6</v>
      </c>
      <c r="N7">
        <v>0.56999999999999995</v>
      </c>
      <c r="O7">
        <v>0.42</v>
      </c>
      <c r="P7">
        <v>0.19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t="s">
        <v>2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2</v>
      </c>
      <c r="AQ7">
        <v>0.74</v>
      </c>
      <c r="AR7">
        <v>0.6</v>
      </c>
      <c r="AS7">
        <v>0</v>
      </c>
      <c r="AT7">
        <v>0</v>
      </c>
      <c r="AU7">
        <v>0.19</v>
      </c>
      <c r="AV7">
        <v>0.23</v>
      </c>
      <c r="AW7">
        <v>0.35</v>
      </c>
      <c r="AX7">
        <v>0.39</v>
      </c>
      <c r="AY7">
        <v>0.6</v>
      </c>
      <c r="AZ7">
        <v>0.67</v>
      </c>
      <c r="BA7">
        <v>0.6</v>
      </c>
      <c r="BB7">
        <v>0.6</v>
      </c>
      <c r="BC7">
        <v>0.46</v>
      </c>
      <c r="BD7">
        <v>0.46</v>
      </c>
      <c r="BE7">
        <v>0.27</v>
      </c>
      <c r="BF7">
        <v>0.27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</row>
    <row r="8" spans="1:64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0.19</v>
      </c>
      <c r="K8">
        <v>0.27</v>
      </c>
      <c r="L8">
        <v>0.53</v>
      </c>
      <c r="M8">
        <v>0.64</v>
      </c>
      <c r="N8">
        <v>0.56999999999999995</v>
      </c>
      <c r="O8">
        <v>0.53</v>
      </c>
      <c r="P8">
        <v>0.64</v>
      </c>
      <c r="Q8">
        <v>0.74</v>
      </c>
      <c r="R8">
        <v>0.5</v>
      </c>
      <c r="S8">
        <v>0</v>
      </c>
      <c r="T8">
        <v>0</v>
      </c>
      <c r="U8">
        <v>0</v>
      </c>
      <c r="V8">
        <v>0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t="s">
        <v>2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t="s">
        <v>2</v>
      </c>
      <c r="AM8" t="s">
        <v>2</v>
      </c>
      <c r="AN8" t="s">
        <v>2</v>
      </c>
      <c r="AO8" t="s">
        <v>2</v>
      </c>
      <c r="AP8" t="s">
        <v>2</v>
      </c>
      <c r="AQ8">
        <v>0.67</v>
      </c>
      <c r="AR8">
        <v>0.35</v>
      </c>
      <c r="AS8">
        <v>0</v>
      </c>
      <c r="AT8">
        <v>0</v>
      </c>
      <c r="AU8">
        <v>0.27</v>
      </c>
      <c r="AV8">
        <v>0.27</v>
      </c>
      <c r="AW8">
        <v>0.27</v>
      </c>
      <c r="AX8">
        <v>0.31</v>
      </c>
      <c r="AY8">
        <v>0.77</v>
      </c>
      <c r="AZ8">
        <v>0.84</v>
      </c>
      <c r="BA8">
        <v>0.67</v>
      </c>
      <c r="BB8">
        <v>0.56999999999999995</v>
      </c>
      <c r="BC8">
        <v>0.5</v>
      </c>
      <c r="BD8">
        <v>0.42</v>
      </c>
      <c r="BE8">
        <v>0.27</v>
      </c>
      <c r="BF8">
        <v>0.23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</row>
    <row r="9" spans="1:6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0.27</v>
      </c>
      <c r="L9">
        <v>0.42</v>
      </c>
      <c r="M9">
        <v>0.46</v>
      </c>
      <c r="N9">
        <v>0.5</v>
      </c>
      <c r="O9">
        <v>0.67</v>
      </c>
      <c r="P9">
        <v>1.38</v>
      </c>
      <c r="Q9">
        <v>1.6</v>
      </c>
      <c r="R9">
        <v>1.23</v>
      </c>
      <c r="S9">
        <v>0.53</v>
      </c>
      <c r="T9">
        <v>0</v>
      </c>
      <c r="U9">
        <v>0</v>
      </c>
      <c r="V9">
        <v>0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t="s">
        <v>2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2</v>
      </c>
      <c r="AQ9">
        <v>0.53</v>
      </c>
      <c r="AR9">
        <v>0.19</v>
      </c>
      <c r="AS9">
        <v>0.19</v>
      </c>
      <c r="AT9">
        <v>0</v>
      </c>
      <c r="AU9">
        <v>0.23</v>
      </c>
      <c r="AV9">
        <v>0.27</v>
      </c>
      <c r="AW9">
        <v>0.31</v>
      </c>
      <c r="AX9">
        <v>0.53</v>
      </c>
      <c r="AY9">
        <v>0.97</v>
      </c>
      <c r="AZ9">
        <v>0.94</v>
      </c>
      <c r="BA9">
        <v>0.81</v>
      </c>
      <c r="BB9">
        <v>0.67</v>
      </c>
      <c r="BC9">
        <v>0.56999999999999995</v>
      </c>
      <c r="BD9">
        <v>0.5</v>
      </c>
      <c r="BE9">
        <v>0.31</v>
      </c>
      <c r="BF9">
        <v>0.27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</row>
    <row r="10" spans="1:6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0.27</v>
      </c>
      <c r="K10">
        <v>0.39</v>
      </c>
      <c r="L10">
        <v>0.5</v>
      </c>
      <c r="M10">
        <v>0.42</v>
      </c>
      <c r="N10">
        <v>0.56999999999999995</v>
      </c>
      <c r="O10">
        <v>1.29</v>
      </c>
      <c r="P10">
        <v>1.93</v>
      </c>
      <c r="Q10">
        <v>2.1</v>
      </c>
      <c r="R10">
        <v>1.84</v>
      </c>
      <c r="S10">
        <v>0.97</v>
      </c>
      <c r="T10">
        <v>0.31</v>
      </c>
      <c r="U10">
        <v>0</v>
      </c>
      <c r="V10">
        <v>0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t="s">
        <v>2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t="s">
        <v>2</v>
      </c>
      <c r="AM10" t="s">
        <v>2</v>
      </c>
      <c r="AN10" t="s">
        <v>2</v>
      </c>
      <c r="AO10" t="s">
        <v>2</v>
      </c>
      <c r="AP10" t="s">
        <v>2</v>
      </c>
      <c r="AQ10">
        <v>0.87</v>
      </c>
      <c r="AR10">
        <v>0.77</v>
      </c>
      <c r="AS10">
        <v>0.39</v>
      </c>
      <c r="AT10">
        <v>0</v>
      </c>
      <c r="AU10">
        <v>0.19</v>
      </c>
      <c r="AV10">
        <v>0.31</v>
      </c>
      <c r="AW10">
        <v>0.39</v>
      </c>
      <c r="AX10">
        <v>0.81</v>
      </c>
      <c r="AY10">
        <v>1.04</v>
      </c>
      <c r="AZ10">
        <v>1.1599999999999999</v>
      </c>
      <c r="BA10">
        <v>0.97</v>
      </c>
      <c r="BB10">
        <v>0.77</v>
      </c>
      <c r="BC10">
        <v>0.67</v>
      </c>
      <c r="BD10">
        <v>0.56999999999999995</v>
      </c>
      <c r="BE10">
        <v>0.35</v>
      </c>
      <c r="BF10">
        <v>0.27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</row>
    <row r="11" spans="1:64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0.31</v>
      </c>
      <c r="K11">
        <v>0.46</v>
      </c>
      <c r="L11">
        <v>0.5</v>
      </c>
      <c r="M11">
        <v>0.53</v>
      </c>
      <c r="N11">
        <v>1</v>
      </c>
      <c r="O11">
        <v>1.57</v>
      </c>
      <c r="P11">
        <v>2.0699999999999998</v>
      </c>
      <c r="Q11">
        <v>2.19</v>
      </c>
      <c r="R11">
        <v>1.9</v>
      </c>
      <c r="S11">
        <v>1.35</v>
      </c>
      <c r="T11">
        <v>0.42</v>
      </c>
      <c r="U11">
        <v>0</v>
      </c>
      <c r="V11">
        <v>0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t="s">
        <v>2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t="s">
        <v>2</v>
      </c>
      <c r="AM11" t="s">
        <v>2</v>
      </c>
      <c r="AN11" t="s">
        <v>2</v>
      </c>
      <c r="AO11" t="s">
        <v>2</v>
      </c>
      <c r="AP11" t="s">
        <v>2</v>
      </c>
      <c r="AQ11">
        <v>1.63</v>
      </c>
      <c r="AR11">
        <v>1.41</v>
      </c>
      <c r="AS11">
        <v>0.97</v>
      </c>
      <c r="AT11">
        <v>0.39</v>
      </c>
      <c r="AU11">
        <v>0.27</v>
      </c>
      <c r="AV11">
        <v>0.39</v>
      </c>
      <c r="AW11">
        <v>0.39</v>
      </c>
      <c r="AX11">
        <v>0.84</v>
      </c>
      <c r="AY11">
        <v>0.97</v>
      </c>
      <c r="AZ11">
        <v>1.1599999999999999</v>
      </c>
      <c r="BA11">
        <v>1.1299999999999999</v>
      </c>
      <c r="BB11">
        <v>0.94</v>
      </c>
      <c r="BC11">
        <v>0.64</v>
      </c>
      <c r="BD11">
        <v>0.56999999999999995</v>
      </c>
      <c r="BE11">
        <v>0.39</v>
      </c>
      <c r="BF11">
        <v>0.23</v>
      </c>
      <c r="BG11">
        <v>0.19</v>
      </c>
      <c r="BH11">
        <v>0</v>
      </c>
      <c r="BI11">
        <v>0</v>
      </c>
      <c r="BJ11">
        <v>0</v>
      </c>
      <c r="BK11">
        <v>0</v>
      </c>
      <c r="BL11">
        <v>0</v>
      </c>
    </row>
    <row r="12" spans="1:64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0.23</v>
      </c>
      <c r="J12">
        <v>0.42</v>
      </c>
      <c r="K12">
        <v>0.56999999999999995</v>
      </c>
      <c r="L12">
        <v>0.56999999999999995</v>
      </c>
      <c r="M12">
        <v>0.77</v>
      </c>
      <c r="N12">
        <v>1.41</v>
      </c>
      <c r="O12">
        <v>1.72</v>
      </c>
      <c r="P12">
        <v>1.93</v>
      </c>
      <c r="Q12">
        <v>1.9</v>
      </c>
      <c r="R12">
        <v>1.6</v>
      </c>
      <c r="S12">
        <v>1.23</v>
      </c>
      <c r="T12">
        <v>0.42</v>
      </c>
      <c r="U12">
        <v>0.23</v>
      </c>
      <c r="V12">
        <v>0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t="s">
        <v>2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t="s">
        <v>2</v>
      </c>
      <c r="AM12" t="s">
        <v>2</v>
      </c>
      <c r="AN12" t="s">
        <v>2</v>
      </c>
      <c r="AO12" t="s">
        <v>2</v>
      </c>
      <c r="AP12" t="s">
        <v>2</v>
      </c>
      <c r="AQ12">
        <v>2.0099999999999998</v>
      </c>
      <c r="AR12">
        <v>1.72</v>
      </c>
      <c r="AS12">
        <v>1.1299999999999999</v>
      </c>
      <c r="AT12">
        <v>0.81</v>
      </c>
      <c r="AU12">
        <v>0.81</v>
      </c>
      <c r="AV12">
        <v>0.56999999999999995</v>
      </c>
      <c r="AW12">
        <v>0.42</v>
      </c>
      <c r="AX12">
        <v>0.71</v>
      </c>
      <c r="AY12">
        <v>1</v>
      </c>
      <c r="AZ12">
        <v>1.1599999999999999</v>
      </c>
      <c r="BA12">
        <v>1.23</v>
      </c>
      <c r="BB12">
        <v>0.97</v>
      </c>
      <c r="BC12">
        <v>0.77</v>
      </c>
      <c r="BD12">
        <v>0.53</v>
      </c>
      <c r="BE12">
        <v>0.42</v>
      </c>
      <c r="BF12">
        <v>0.27</v>
      </c>
      <c r="BG12">
        <v>0.23</v>
      </c>
      <c r="BH12">
        <v>0</v>
      </c>
      <c r="BI12">
        <v>0</v>
      </c>
      <c r="BJ12">
        <v>0</v>
      </c>
      <c r="BK12">
        <v>0</v>
      </c>
      <c r="BL12">
        <v>0</v>
      </c>
    </row>
    <row r="13" spans="1:64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0.31</v>
      </c>
      <c r="J13">
        <v>0.53</v>
      </c>
      <c r="K13">
        <v>0.77</v>
      </c>
      <c r="L13">
        <v>0.77</v>
      </c>
      <c r="M13">
        <v>1.04</v>
      </c>
      <c r="N13">
        <v>1.41</v>
      </c>
      <c r="O13">
        <v>1.69</v>
      </c>
      <c r="P13">
        <v>1.66</v>
      </c>
      <c r="Q13">
        <v>1.48</v>
      </c>
      <c r="R13">
        <v>1.23</v>
      </c>
      <c r="S13">
        <v>1.04</v>
      </c>
      <c r="T13">
        <v>0.42</v>
      </c>
      <c r="U13">
        <v>0</v>
      </c>
      <c r="V13">
        <v>0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t="s">
        <v>2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t="s">
        <v>2</v>
      </c>
      <c r="AM13" t="s">
        <v>2</v>
      </c>
      <c r="AN13" t="s">
        <v>2</v>
      </c>
      <c r="AO13" t="s">
        <v>2</v>
      </c>
      <c r="AP13" t="s">
        <v>2</v>
      </c>
      <c r="AQ13">
        <v>1.93</v>
      </c>
      <c r="AR13">
        <v>1.87</v>
      </c>
      <c r="AS13">
        <v>1.26</v>
      </c>
      <c r="AT13">
        <v>1.1599999999999999</v>
      </c>
      <c r="AU13">
        <v>1.1599999999999999</v>
      </c>
      <c r="AV13">
        <v>1.2</v>
      </c>
      <c r="AW13">
        <v>0.77</v>
      </c>
      <c r="AX13">
        <v>0.42</v>
      </c>
      <c r="AY13">
        <v>0.97</v>
      </c>
      <c r="AZ13">
        <v>1.23</v>
      </c>
      <c r="BA13">
        <v>1.1599999999999999</v>
      </c>
      <c r="BB13">
        <v>0.91</v>
      </c>
      <c r="BC13">
        <v>0.6</v>
      </c>
      <c r="BD13">
        <v>0.53</v>
      </c>
      <c r="BE13">
        <v>0.5</v>
      </c>
      <c r="BF13">
        <v>0.35</v>
      </c>
      <c r="BG13">
        <v>0.19</v>
      </c>
      <c r="BH13">
        <v>0</v>
      </c>
      <c r="BI13">
        <v>0</v>
      </c>
      <c r="BJ13">
        <v>0</v>
      </c>
      <c r="BK13">
        <v>0</v>
      </c>
      <c r="BL13">
        <v>0</v>
      </c>
    </row>
    <row r="14" spans="1:64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0.42</v>
      </c>
      <c r="J14">
        <v>0.6</v>
      </c>
      <c r="K14">
        <v>0.91</v>
      </c>
      <c r="L14">
        <v>1</v>
      </c>
      <c r="M14">
        <v>1.04</v>
      </c>
      <c r="N14">
        <v>1.29</v>
      </c>
      <c r="O14">
        <v>1.35</v>
      </c>
      <c r="P14">
        <v>1.29</v>
      </c>
      <c r="Q14">
        <v>1.07</v>
      </c>
      <c r="R14">
        <v>0.91</v>
      </c>
      <c r="S14">
        <v>0.71</v>
      </c>
      <c r="T14">
        <v>0.23</v>
      </c>
      <c r="U14">
        <v>0</v>
      </c>
      <c r="V14">
        <v>0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t="s">
        <v>2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t="s">
        <v>2</v>
      </c>
      <c r="AM14" t="s">
        <v>2</v>
      </c>
      <c r="AN14" t="s">
        <v>2</v>
      </c>
      <c r="AO14" t="s">
        <v>2</v>
      </c>
      <c r="AP14" t="s">
        <v>2</v>
      </c>
      <c r="AQ14">
        <v>1.78</v>
      </c>
      <c r="AR14">
        <v>1.78</v>
      </c>
      <c r="AS14">
        <v>1.41</v>
      </c>
      <c r="AT14">
        <v>1.26</v>
      </c>
      <c r="AU14">
        <v>1.23</v>
      </c>
      <c r="AV14">
        <v>1.44</v>
      </c>
      <c r="AW14">
        <v>1.23</v>
      </c>
      <c r="AX14">
        <v>0.53</v>
      </c>
      <c r="AY14">
        <v>0.6</v>
      </c>
      <c r="AZ14">
        <v>1.04</v>
      </c>
      <c r="BA14">
        <v>0.97</v>
      </c>
      <c r="BB14">
        <v>0.74</v>
      </c>
      <c r="BC14">
        <v>0.5</v>
      </c>
      <c r="BD14">
        <v>0.5</v>
      </c>
      <c r="BE14">
        <v>0.5</v>
      </c>
      <c r="BF14">
        <v>0.31</v>
      </c>
      <c r="BG14">
        <v>0.23</v>
      </c>
      <c r="BH14">
        <v>0.19</v>
      </c>
      <c r="BI14">
        <v>0</v>
      </c>
      <c r="BJ14">
        <v>0</v>
      </c>
      <c r="BK14">
        <v>0</v>
      </c>
      <c r="BL14">
        <v>0</v>
      </c>
    </row>
    <row r="15" spans="1:64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0.42</v>
      </c>
      <c r="J15">
        <v>0.64</v>
      </c>
      <c r="K15">
        <v>0.81</v>
      </c>
      <c r="L15">
        <v>1</v>
      </c>
      <c r="M15">
        <v>0.91</v>
      </c>
      <c r="N15">
        <v>0.94</v>
      </c>
      <c r="O15">
        <v>0.97</v>
      </c>
      <c r="P15">
        <v>0.87</v>
      </c>
      <c r="Q15">
        <v>0.71</v>
      </c>
      <c r="R15">
        <v>0.53</v>
      </c>
      <c r="S15">
        <v>0.35</v>
      </c>
      <c r="T15">
        <v>0</v>
      </c>
      <c r="U15">
        <v>0</v>
      </c>
      <c r="V15">
        <v>0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t="s">
        <v>2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t="s">
        <v>2</v>
      </c>
      <c r="AM15" t="s">
        <v>2</v>
      </c>
      <c r="AN15" t="s">
        <v>2</v>
      </c>
      <c r="AO15" t="s">
        <v>2</v>
      </c>
      <c r="AP15" t="s">
        <v>2</v>
      </c>
      <c r="AQ15">
        <v>1.44</v>
      </c>
      <c r="AR15">
        <v>1.48</v>
      </c>
      <c r="AS15">
        <v>1.41</v>
      </c>
      <c r="AT15">
        <v>1.1599999999999999</v>
      </c>
      <c r="AU15">
        <v>1.29</v>
      </c>
      <c r="AV15">
        <v>1.41</v>
      </c>
      <c r="AW15">
        <v>1.29</v>
      </c>
      <c r="AX15">
        <v>0.94</v>
      </c>
      <c r="AY15">
        <v>0.5</v>
      </c>
      <c r="AZ15">
        <v>0.64</v>
      </c>
      <c r="BA15">
        <v>0.77</v>
      </c>
      <c r="BB15">
        <v>0.6</v>
      </c>
      <c r="BC15">
        <v>0.39</v>
      </c>
      <c r="BD15">
        <v>0.31</v>
      </c>
      <c r="BE15">
        <v>0.31</v>
      </c>
      <c r="BF15">
        <v>0.27</v>
      </c>
      <c r="BG15">
        <v>0.23</v>
      </c>
      <c r="BH15">
        <v>0.19</v>
      </c>
      <c r="BI15">
        <v>0</v>
      </c>
      <c r="BJ15">
        <v>0</v>
      </c>
      <c r="BK15">
        <v>0</v>
      </c>
      <c r="BL15">
        <v>0</v>
      </c>
    </row>
    <row r="16" spans="1:64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0.19</v>
      </c>
      <c r="I16">
        <v>0.35</v>
      </c>
      <c r="J16">
        <v>0.56999999999999995</v>
      </c>
      <c r="K16">
        <v>0.64</v>
      </c>
      <c r="L16">
        <v>0.6</v>
      </c>
      <c r="M16">
        <v>0.64</v>
      </c>
      <c r="N16">
        <v>0.56999999999999995</v>
      </c>
      <c r="O16">
        <v>0.5</v>
      </c>
      <c r="P16">
        <v>0.46</v>
      </c>
      <c r="Q16">
        <v>0.27</v>
      </c>
      <c r="R16">
        <v>0</v>
      </c>
      <c r="S16">
        <v>0</v>
      </c>
      <c r="T16">
        <v>0</v>
      </c>
      <c r="U16">
        <v>0</v>
      </c>
      <c r="V16">
        <v>0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t="s">
        <v>2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t="s">
        <v>2</v>
      </c>
      <c r="AM16" t="s">
        <v>2</v>
      </c>
      <c r="AN16" t="s">
        <v>2</v>
      </c>
      <c r="AO16" t="s">
        <v>2</v>
      </c>
      <c r="AP16" t="s">
        <v>2</v>
      </c>
      <c r="AQ16">
        <v>0.91</v>
      </c>
      <c r="AR16">
        <v>0.97</v>
      </c>
      <c r="AS16">
        <v>1.04</v>
      </c>
      <c r="AT16">
        <v>0.97</v>
      </c>
      <c r="AU16">
        <v>0.87</v>
      </c>
      <c r="AV16">
        <v>0.94</v>
      </c>
      <c r="AW16">
        <v>1.04</v>
      </c>
      <c r="AX16">
        <v>1</v>
      </c>
      <c r="AY16">
        <v>0.64</v>
      </c>
      <c r="AZ16">
        <v>0.42</v>
      </c>
      <c r="BA16">
        <v>0.56999999999999995</v>
      </c>
      <c r="BB16">
        <v>0.42</v>
      </c>
      <c r="BC16">
        <v>0.27</v>
      </c>
      <c r="BD16">
        <v>0.27</v>
      </c>
      <c r="BE16">
        <v>0.23</v>
      </c>
      <c r="BF16">
        <v>0.23</v>
      </c>
      <c r="BG16">
        <v>0.19</v>
      </c>
      <c r="BH16">
        <v>0</v>
      </c>
      <c r="BI16">
        <v>0</v>
      </c>
      <c r="BJ16">
        <v>0</v>
      </c>
      <c r="BK16">
        <v>0</v>
      </c>
      <c r="BL16">
        <v>0</v>
      </c>
    </row>
    <row r="17" spans="1:64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0.31</v>
      </c>
      <c r="J17">
        <v>0.42</v>
      </c>
      <c r="K17">
        <v>0.53</v>
      </c>
      <c r="L17">
        <v>0.46</v>
      </c>
      <c r="M17">
        <v>0.5</v>
      </c>
      <c r="N17">
        <v>0.53</v>
      </c>
      <c r="O17">
        <v>0.64</v>
      </c>
      <c r="P17">
        <v>0.67</v>
      </c>
      <c r="Q17">
        <v>0.31</v>
      </c>
      <c r="R17">
        <v>0</v>
      </c>
      <c r="S17">
        <v>0</v>
      </c>
      <c r="T17">
        <v>0</v>
      </c>
      <c r="U17">
        <v>0</v>
      </c>
      <c r="V17">
        <v>0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t="s">
        <v>2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t="s">
        <v>2</v>
      </c>
      <c r="AM17" t="s">
        <v>2</v>
      </c>
      <c r="AN17" t="s">
        <v>2</v>
      </c>
      <c r="AO17" t="s">
        <v>2</v>
      </c>
      <c r="AP17" t="s">
        <v>2</v>
      </c>
      <c r="AQ17">
        <v>0.35</v>
      </c>
      <c r="AR17">
        <v>0.39</v>
      </c>
      <c r="AS17">
        <v>0.35</v>
      </c>
      <c r="AT17">
        <v>0.46</v>
      </c>
      <c r="AU17">
        <v>0.56999999999999995</v>
      </c>
      <c r="AV17">
        <v>0.53</v>
      </c>
      <c r="AW17">
        <v>0.64</v>
      </c>
      <c r="AX17">
        <v>0.71</v>
      </c>
      <c r="AY17">
        <v>0.71</v>
      </c>
      <c r="AZ17">
        <v>0.39</v>
      </c>
      <c r="BA17">
        <v>0.35</v>
      </c>
      <c r="BB17">
        <v>0.27</v>
      </c>
      <c r="BC17">
        <v>0.23</v>
      </c>
      <c r="BD17">
        <v>0.19</v>
      </c>
      <c r="BE17">
        <v>0</v>
      </c>
      <c r="BF17">
        <v>0</v>
      </c>
      <c r="BG17">
        <v>0</v>
      </c>
      <c r="BH17">
        <v>0.27</v>
      </c>
      <c r="BI17">
        <v>0</v>
      </c>
      <c r="BJ17">
        <v>0</v>
      </c>
      <c r="BK17">
        <v>0</v>
      </c>
      <c r="BL17">
        <v>0</v>
      </c>
    </row>
    <row r="18" spans="1:64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0.19</v>
      </c>
      <c r="J18">
        <v>0.27</v>
      </c>
      <c r="K18">
        <v>0.31</v>
      </c>
      <c r="L18">
        <v>0.42</v>
      </c>
      <c r="M18">
        <v>0.64</v>
      </c>
      <c r="N18">
        <v>0.74</v>
      </c>
      <c r="O18">
        <v>0.71</v>
      </c>
      <c r="P18">
        <v>0.71</v>
      </c>
      <c r="Q18">
        <v>0.5</v>
      </c>
      <c r="R18">
        <v>0</v>
      </c>
      <c r="S18">
        <v>0</v>
      </c>
      <c r="T18">
        <v>0</v>
      </c>
      <c r="U18">
        <v>0</v>
      </c>
      <c r="V18">
        <v>0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t="s">
        <v>2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t="s">
        <v>2</v>
      </c>
      <c r="AM18" t="s">
        <v>2</v>
      </c>
      <c r="AN18" t="s">
        <v>2</v>
      </c>
      <c r="AO18" t="s">
        <v>2</v>
      </c>
      <c r="AP18" t="s">
        <v>2</v>
      </c>
      <c r="AQ18">
        <v>0</v>
      </c>
      <c r="AR18">
        <v>0</v>
      </c>
      <c r="AS18">
        <v>0</v>
      </c>
      <c r="AT18">
        <v>0</v>
      </c>
      <c r="AU18">
        <v>0.23</v>
      </c>
      <c r="AV18">
        <v>0.53</v>
      </c>
      <c r="AW18">
        <v>0.56999999999999995</v>
      </c>
      <c r="AX18">
        <v>0.53</v>
      </c>
      <c r="AY18">
        <v>0.42</v>
      </c>
      <c r="AZ18">
        <v>0.39</v>
      </c>
      <c r="BA18">
        <v>0.27</v>
      </c>
      <c r="BB18">
        <v>0.19</v>
      </c>
      <c r="BC18">
        <v>0</v>
      </c>
      <c r="BD18">
        <v>0</v>
      </c>
      <c r="BE18">
        <v>0</v>
      </c>
      <c r="BF18">
        <v>0</v>
      </c>
      <c r="BG18">
        <v>0.31</v>
      </c>
      <c r="BH18">
        <v>0</v>
      </c>
      <c r="BI18">
        <v>0</v>
      </c>
      <c r="BJ18">
        <v>0</v>
      </c>
      <c r="BK18">
        <v>0</v>
      </c>
      <c r="BL18">
        <v>0</v>
      </c>
    </row>
    <row r="19" spans="1:64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0.19</v>
      </c>
      <c r="J19">
        <v>0</v>
      </c>
      <c r="K19">
        <v>0.31</v>
      </c>
      <c r="L19">
        <v>0.46</v>
      </c>
      <c r="M19">
        <v>0.6</v>
      </c>
      <c r="N19">
        <v>0.64</v>
      </c>
      <c r="O19">
        <v>0.77</v>
      </c>
      <c r="P19">
        <v>0.71</v>
      </c>
      <c r="Q19">
        <v>0.56999999999999995</v>
      </c>
      <c r="R19">
        <v>0.31</v>
      </c>
      <c r="S19">
        <v>0</v>
      </c>
      <c r="T19">
        <v>0</v>
      </c>
      <c r="U19">
        <v>0</v>
      </c>
      <c r="V19">
        <v>0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t="s">
        <v>2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t="s">
        <v>2</v>
      </c>
      <c r="AM19" t="s">
        <v>2</v>
      </c>
      <c r="AN19" t="s">
        <v>2</v>
      </c>
      <c r="AO19" t="s">
        <v>2</v>
      </c>
      <c r="AP19" t="s">
        <v>2</v>
      </c>
      <c r="AQ19">
        <v>0</v>
      </c>
      <c r="AR19">
        <v>0</v>
      </c>
      <c r="AS19">
        <v>0</v>
      </c>
      <c r="AT19">
        <v>0</v>
      </c>
      <c r="AU19">
        <v>0.19</v>
      </c>
      <c r="AV19">
        <v>0.5</v>
      </c>
      <c r="AW19">
        <v>0.56999999999999995</v>
      </c>
      <c r="AX19">
        <v>0.42</v>
      </c>
      <c r="AY19">
        <v>0.27</v>
      </c>
      <c r="AZ19">
        <v>0.19</v>
      </c>
      <c r="BA19">
        <v>0</v>
      </c>
      <c r="BB19">
        <v>0</v>
      </c>
      <c r="BC19">
        <v>0.19</v>
      </c>
      <c r="BD19">
        <v>0</v>
      </c>
      <c r="BE19">
        <v>0.19</v>
      </c>
      <c r="BF19">
        <v>0.23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</row>
    <row r="20" spans="1:64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0.19</v>
      </c>
      <c r="L20">
        <v>0.42</v>
      </c>
      <c r="M20">
        <v>0.46</v>
      </c>
      <c r="N20">
        <v>0.53</v>
      </c>
      <c r="O20">
        <v>0.64</v>
      </c>
      <c r="P20">
        <v>0.6</v>
      </c>
      <c r="Q20">
        <v>0.5</v>
      </c>
      <c r="R20">
        <v>0.31</v>
      </c>
      <c r="S20">
        <v>0</v>
      </c>
      <c r="T20">
        <v>0</v>
      </c>
      <c r="U20">
        <v>0</v>
      </c>
      <c r="V20">
        <v>0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t="s">
        <v>2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t="s">
        <v>2</v>
      </c>
      <c r="AM20" t="s">
        <v>2</v>
      </c>
      <c r="AN20" t="s">
        <v>2</v>
      </c>
      <c r="AO20" t="s">
        <v>2</v>
      </c>
      <c r="AP20" t="s">
        <v>2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0.27</v>
      </c>
      <c r="AW20">
        <v>0.27</v>
      </c>
      <c r="AX20">
        <v>0.19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</row>
    <row r="21" spans="1:64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0.19</v>
      </c>
      <c r="K21">
        <v>0.19</v>
      </c>
      <c r="L21">
        <v>0.27</v>
      </c>
      <c r="M21">
        <v>0.35</v>
      </c>
      <c r="N21">
        <v>0.42</v>
      </c>
      <c r="O21">
        <v>0.46</v>
      </c>
      <c r="P21">
        <v>0.42</v>
      </c>
      <c r="Q21">
        <v>0.39</v>
      </c>
      <c r="R21">
        <v>0.27</v>
      </c>
      <c r="S21">
        <v>0</v>
      </c>
      <c r="T21">
        <v>0</v>
      </c>
      <c r="U21">
        <v>0</v>
      </c>
      <c r="V21">
        <v>0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t="s">
        <v>2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t="s">
        <v>2</v>
      </c>
      <c r="AM21" t="s">
        <v>2</v>
      </c>
      <c r="AN21" t="s">
        <v>2</v>
      </c>
      <c r="AO21" t="s">
        <v>2</v>
      </c>
      <c r="AP21" t="s">
        <v>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0.23</v>
      </c>
      <c r="AX21">
        <v>0.23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</row>
    <row r="22" spans="1:64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0.19</v>
      </c>
      <c r="K22">
        <v>0.19</v>
      </c>
      <c r="L22">
        <v>0.19</v>
      </c>
      <c r="M22">
        <v>0.27</v>
      </c>
      <c r="N22">
        <v>0.31</v>
      </c>
      <c r="O22">
        <v>0.35</v>
      </c>
      <c r="P22">
        <v>0.31</v>
      </c>
      <c r="Q22">
        <v>0.27</v>
      </c>
      <c r="R22">
        <v>0.23</v>
      </c>
      <c r="S22">
        <v>0</v>
      </c>
      <c r="T22">
        <v>0</v>
      </c>
      <c r="U22">
        <v>0</v>
      </c>
      <c r="V22">
        <v>0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t="s">
        <v>2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t="s">
        <v>2</v>
      </c>
      <c r="AM22" t="s">
        <v>2</v>
      </c>
      <c r="AN22" t="s">
        <v>2</v>
      </c>
      <c r="AO22" t="s">
        <v>2</v>
      </c>
      <c r="AP22" t="s">
        <v>2</v>
      </c>
      <c r="AQ22">
        <v>0</v>
      </c>
      <c r="AR22">
        <v>0</v>
      </c>
      <c r="AS22">
        <v>0</v>
      </c>
      <c r="AT22">
        <v>0.27</v>
      </c>
      <c r="AU22">
        <v>0.23</v>
      </c>
      <c r="AV22">
        <v>0.19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</row>
    <row r="23" spans="1:64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0.19</v>
      </c>
      <c r="N23">
        <v>0.27</v>
      </c>
      <c r="O23">
        <v>0.19</v>
      </c>
      <c r="P23">
        <v>0.19</v>
      </c>
      <c r="Q23">
        <v>0.23</v>
      </c>
      <c r="R23">
        <v>0.19</v>
      </c>
      <c r="S23">
        <v>0</v>
      </c>
      <c r="T23">
        <v>0</v>
      </c>
      <c r="U23">
        <v>0</v>
      </c>
      <c r="V23">
        <v>0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t="s">
        <v>2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t="s">
        <v>2</v>
      </c>
      <c r="AM23" t="s">
        <v>2</v>
      </c>
      <c r="AN23" t="s">
        <v>2</v>
      </c>
      <c r="AO23" t="s">
        <v>2</v>
      </c>
      <c r="AP23" t="s">
        <v>2</v>
      </c>
      <c r="AQ23">
        <v>0</v>
      </c>
      <c r="AR23">
        <v>0</v>
      </c>
      <c r="AS23">
        <v>0</v>
      </c>
      <c r="AT23">
        <v>0.19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</row>
    <row r="24" spans="1:64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t="s">
        <v>2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t="s">
        <v>2</v>
      </c>
      <c r="AM24" t="s">
        <v>2</v>
      </c>
      <c r="AN24" t="s">
        <v>2</v>
      </c>
      <c r="AO24" t="s">
        <v>2</v>
      </c>
      <c r="AP24" t="s">
        <v>2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</row>
    <row r="25" spans="1:64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t="s">
        <v>2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t="s">
        <v>2</v>
      </c>
      <c r="AM25" t="s">
        <v>2</v>
      </c>
      <c r="AN25" t="s">
        <v>2</v>
      </c>
      <c r="AO25" t="s">
        <v>2</v>
      </c>
      <c r="AP25" t="s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</row>
    <row r="26" spans="1:64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t="s">
        <v>2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t="s">
        <v>2</v>
      </c>
      <c r="AM26" t="s">
        <v>2</v>
      </c>
      <c r="AN26" t="s">
        <v>2</v>
      </c>
      <c r="AO26" t="s">
        <v>2</v>
      </c>
      <c r="AP26" t="s">
        <v>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</row>
    <row r="27" spans="1:64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t="s">
        <v>2</v>
      </c>
      <c r="AM27" t="s">
        <v>2</v>
      </c>
      <c r="AN27" t="s">
        <v>2</v>
      </c>
      <c r="AO27" t="s">
        <v>2</v>
      </c>
      <c r="AP27" t="s">
        <v>2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</row>
    <row r="28" spans="1:64">
      <c r="A28" t="s">
        <v>3</v>
      </c>
    </row>
    <row r="30" spans="1:64" ht="25.5">
      <c r="A30" s="1" t="s">
        <v>4</v>
      </c>
      <c r="B30" s="1" t="s">
        <v>5</v>
      </c>
      <c r="C30" s="1" t="s">
        <v>6</v>
      </c>
      <c r="D30" s="1" t="s">
        <v>7</v>
      </c>
      <c r="E30" s="1" t="s">
        <v>8</v>
      </c>
      <c r="F30" s="1" t="s">
        <v>9</v>
      </c>
      <c r="H30" t="s">
        <v>30</v>
      </c>
    </row>
    <row r="31" spans="1:64">
      <c r="A31">
        <f>COUNTIF(A2:V27,"&gt;0")*1.6129</f>
        <v>288.70909999999998</v>
      </c>
      <c r="B31">
        <f>MAX(A2:V27)</f>
        <v>2.19</v>
      </c>
      <c r="C31">
        <f>COUNTIF(AQ2:BL27,"&gt;0")*1.6129</f>
        <v>372.57990000000001</v>
      </c>
      <c r="D31">
        <f>MAX(AQ2:BL27)</f>
        <v>2.0099999999999998</v>
      </c>
      <c r="E31">
        <f>SUM(A35:V60)</f>
        <v>186.25769200000005</v>
      </c>
      <c r="F31">
        <f>SUM(AQ35:BL61)</f>
        <v>225.96729000000022</v>
      </c>
      <c r="H31">
        <f>AVERAGEIF(C2:X27,"&gt;0")</f>
        <v>0.64513966480446849</v>
      </c>
      <c r="I31">
        <f>AVERAGEIF(AQ2:BL27,"&gt;0")</f>
        <v>0.60649350649350608</v>
      </c>
    </row>
    <row r="35" spans="1:64">
      <c r="A35">
        <f t="shared" ref="A35:J36" si="0">0*(1.6129)</f>
        <v>0</v>
      </c>
      <c r="B35">
        <f t="shared" si="0"/>
        <v>0</v>
      </c>
      <c r="C35">
        <f t="shared" si="0"/>
        <v>0</v>
      </c>
      <c r="D35">
        <f t="shared" si="0"/>
        <v>0</v>
      </c>
      <c r="E35">
        <f t="shared" si="0"/>
        <v>0</v>
      </c>
      <c r="F35">
        <f t="shared" si="0"/>
        <v>0</v>
      </c>
      <c r="G35">
        <f t="shared" si="0"/>
        <v>0</v>
      </c>
      <c r="H35">
        <f t="shared" si="0"/>
        <v>0</v>
      </c>
      <c r="I35">
        <f t="shared" si="0"/>
        <v>0</v>
      </c>
      <c r="J35">
        <f t="shared" si="0"/>
        <v>0</v>
      </c>
      <c r="K35">
        <f t="shared" ref="K35:V36" si="1">0*(1.6129)</f>
        <v>0</v>
      </c>
      <c r="L35">
        <f t="shared" si="1"/>
        <v>0</v>
      </c>
      <c r="M35">
        <f t="shared" si="1"/>
        <v>0</v>
      </c>
      <c r="N35">
        <f t="shared" si="1"/>
        <v>0</v>
      </c>
      <c r="O35">
        <f t="shared" si="1"/>
        <v>0</v>
      </c>
      <c r="P35">
        <f t="shared" si="1"/>
        <v>0</v>
      </c>
      <c r="Q35">
        <f t="shared" si="1"/>
        <v>0</v>
      </c>
      <c r="R35">
        <f t="shared" si="1"/>
        <v>0</v>
      </c>
      <c r="S35">
        <f t="shared" si="1"/>
        <v>0</v>
      </c>
      <c r="T35">
        <f t="shared" si="1"/>
        <v>0</v>
      </c>
      <c r="U35">
        <f t="shared" si="1"/>
        <v>0</v>
      </c>
      <c r="V35">
        <f t="shared" si="1"/>
        <v>0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t="s">
        <v>2</v>
      </c>
      <c r="AM35" t="s">
        <v>2</v>
      </c>
      <c r="AN35" t="s">
        <v>2</v>
      </c>
      <c r="AO35" t="s">
        <v>2</v>
      </c>
      <c r="AP35" t="s">
        <v>2</v>
      </c>
      <c r="AQ35">
        <f t="shared" ref="AQ35:AZ36" si="2">0*(1.6129)</f>
        <v>0</v>
      </c>
      <c r="AR35">
        <f t="shared" si="2"/>
        <v>0</v>
      </c>
      <c r="AS35">
        <f t="shared" si="2"/>
        <v>0</v>
      </c>
      <c r="AT35">
        <f t="shared" si="2"/>
        <v>0</v>
      </c>
      <c r="AU35">
        <f t="shared" si="2"/>
        <v>0</v>
      </c>
      <c r="AV35">
        <f t="shared" si="2"/>
        <v>0</v>
      </c>
      <c r="AW35">
        <f t="shared" si="2"/>
        <v>0</v>
      </c>
      <c r="AX35">
        <f t="shared" si="2"/>
        <v>0</v>
      </c>
      <c r="AY35">
        <f t="shared" si="2"/>
        <v>0</v>
      </c>
      <c r="AZ35">
        <f t="shared" si="2"/>
        <v>0</v>
      </c>
      <c r="BA35">
        <f t="shared" ref="BA35:BL36" si="3">0*(1.6129)</f>
        <v>0</v>
      </c>
      <c r="BB35">
        <f t="shared" si="3"/>
        <v>0</v>
      </c>
      <c r="BC35">
        <f t="shared" si="3"/>
        <v>0</v>
      </c>
      <c r="BD35">
        <f t="shared" si="3"/>
        <v>0</v>
      </c>
      <c r="BE35">
        <f t="shared" si="3"/>
        <v>0</v>
      </c>
      <c r="BF35">
        <f t="shared" si="3"/>
        <v>0</v>
      </c>
      <c r="BG35">
        <f t="shared" si="3"/>
        <v>0</v>
      </c>
      <c r="BH35">
        <f t="shared" si="3"/>
        <v>0</v>
      </c>
      <c r="BI35">
        <f t="shared" si="3"/>
        <v>0</v>
      </c>
      <c r="BJ35">
        <f t="shared" si="3"/>
        <v>0</v>
      </c>
      <c r="BK35">
        <f t="shared" si="3"/>
        <v>0</v>
      </c>
      <c r="BL35">
        <f t="shared" si="3"/>
        <v>0</v>
      </c>
    </row>
    <row r="36" spans="1:64">
      <c r="A36">
        <f t="shared" si="0"/>
        <v>0</v>
      </c>
      <c r="B36">
        <f t="shared" si="0"/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1"/>
        <v>0</v>
      </c>
      <c r="L36">
        <f t="shared" si="1"/>
        <v>0</v>
      </c>
      <c r="M36">
        <f t="shared" si="1"/>
        <v>0</v>
      </c>
      <c r="N36">
        <f t="shared" si="1"/>
        <v>0</v>
      </c>
      <c r="O36">
        <f t="shared" si="1"/>
        <v>0</v>
      </c>
      <c r="P36">
        <f t="shared" si="1"/>
        <v>0</v>
      </c>
      <c r="Q36">
        <f t="shared" si="1"/>
        <v>0</v>
      </c>
      <c r="R36">
        <f t="shared" si="1"/>
        <v>0</v>
      </c>
      <c r="S36">
        <f t="shared" si="1"/>
        <v>0</v>
      </c>
      <c r="T36">
        <f t="shared" si="1"/>
        <v>0</v>
      </c>
      <c r="U36">
        <f t="shared" si="1"/>
        <v>0</v>
      </c>
      <c r="V36">
        <f t="shared" si="1"/>
        <v>0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t="s">
        <v>2</v>
      </c>
      <c r="AM36" t="s">
        <v>2</v>
      </c>
      <c r="AN36" t="s">
        <v>2</v>
      </c>
      <c r="AO36" t="s">
        <v>2</v>
      </c>
      <c r="AP36" t="s">
        <v>2</v>
      </c>
      <c r="AQ36">
        <f t="shared" si="2"/>
        <v>0</v>
      </c>
      <c r="AR36">
        <f t="shared" si="2"/>
        <v>0</v>
      </c>
      <c r="AS36">
        <f t="shared" si="2"/>
        <v>0</v>
      </c>
      <c r="AT36">
        <f t="shared" si="2"/>
        <v>0</v>
      </c>
      <c r="AU36">
        <f t="shared" si="2"/>
        <v>0</v>
      </c>
      <c r="AV36">
        <f t="shared" si="2"/>
        <v>0</v>
      </c>
      <c r="AW36">
        <f t="shared" si="2"/>
        <v>0</v>
      </c>
      <c r="AX36">
        <f t="shared" si="2"/>
        <v>0</v>
      </c>
      <c r="AY36">
        <f t="shared" si="2"/>
        <v>0</v>
      </c>
      <c r="AZ36">
        <f t="shared" si="2"/>
        <v>0</v>
      </c>
      <c r="BA36">
        <f t="shared" si="3"/>
        <v>0</v>
      </c>
      <c r="BB36">
        <f t="shared" si="3"/>
        <v>0</v>
      </c>
      <c r="BC36">
        <f t="shared" si="3"/>
        <v>0</v>
      </c>
      <c r="BD36">
        <f t="shared" si="3"/>
        <v>0</v>
      </c>
      <c r="BE36">
        <f t="shared" si="3"/>
        <v>0</v>
      </c>
      <c r="BF36">
        <f t="shared" si="3"/>
        <v>0</v>
      </c>
      <c r="BG36">
        <f t="shared" si="3"/>
        <v>0</v>
      </c>
      <c r="BH36">
        <f t="shared" si="3"/>
        <v>0</v>
      </c>
      <c r="BI36">
        <f t="shared" si="3"/>
        <v>0</v>
      </c>
      <c r="BJ36">
        <f t="shared" si="3"/>
        <v>0</v>
      </c>
      <c r="BK36">
        <f t="shared" si="3"/>
        <v>0</v>
      </c>
      <c r="BL36">
        <f t="shared" si="3"/>
        <v>0</v>
      </c>
    </row>
    <row r="37" spans="1:64">
      <c r="A37">
        <f t="shared" ref="A37:I37" si="4">0*(1.6129)</f>
        <v>0</v>
      </c>
      <c r="B37">
        <f t="shared" si="4"/>
        <v>0</v>
      </c>
      <c r="C37">
        <f t="shared" si="4"/>
        <v>0</v>
      </c>
      <c r="D37">
        <f t="shared" si="4"/>
        <v>0</v>
      </c>
      <c r="E37">
        <f t="shared" si="4"/>
        <v>0</v>
      </c>
      <c r="F37">
        <f t="shared" si="4"/>
        <v>0</v>
      </c>
      <c r="G37">
        <f t="shared" si="4"/>
        <v>0</v>
      </c>
      <c r="H37">
        <f t="shared" si="4"/>
        <v>0</v>
      </c>
      <c r="I37">
        <f t="shared" si="4"/>
        <v>0</v>
      </c>
      <c r="J37">
        <f>0.23*(1.6129)</f>
        <v>0.37096699999999999</v>
      </c>
      <c r="K37">
        <f>0.23*(1.6129)</f>
        <v>0.37096699999999999</v>
      </c>
      <c r="L37">
        <f>0.19*(1.6129)</f>
        <v>0.30645100000000003</v>
      </c>
      <c r="M37">
        <f t="shared" ref="M37:V37" si="5">0*(1.6129)</f>
        <v>0</v>
      </c>
      <c r="N37">
        <f t="shared" si="5"/>
        <v>0</v>
      </c>
      <c r="O37">
        <f t="shared" si="5"/>
        <v>0</v>
      </c>
      <c r="P37">
        <f t="shared" si="5"/>
        <v>0</v>
      </c>
      <c r="Q37">
        <f t="shared" si="5"/>
        <v>0</v>
      </c>
      <c r="R37">
        <f t="shared" si="5"/>
        <v>0</v>
      </c>
      <c r="S37">
        <f t="shared" si="5"/>
        <v>0</v>
      </c>
      <c r="T37">
        <f t="shared" si="5"/>
        <v>0</v>
      </c>
      <c r="U37">
        <f t="shared" si="5"/>
        <v>0</v>
      </c>
      <c r="V37">
        <f t="shared" si="5"/>
        <v>0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t="s">
        <v>2</v>
      </c>
      <c r="AM37" t="s">
        <v>2</v>
      </c>
      <c r="AN37" t="s">
        <v>2</v>
      </c>
      <c r="AO37" t="s">
        <v>2</v>
      </c>
      <c r="AP37" t="s">
        <v>2</v>
      </c>
      <c r="AQ37">
        <f>0.35*(1.6129)</f>
        <v>0.56451499999999999</v>
      </c>
      <c r="AR37">
        <f>0.31*(1.6129)</f>
        <v>0.49999899999999997</v>
      </c>
      <c r="AS37">
        <f>0.39*(1.6129)</f>
        <v>0.62903100000000001</v>
      </c>
      <c r="AT37">
        <f>0.23*(1.6129)</f>
        <v>0.37096699999999999</v>
      </c>
      <c r="AU37">
        <f t="shared" ref="AU37:BL37" si="6">0*(1.6129)</f>
        <v>0</v>
      </c>
      <c r="AV37">
        <f t="shared" si="6"/>
        <v>0</v>
      </c>
      <c r="AW37">
        <f t="shared" si="6"/>
        <v>0</v>
      </c>
      <c r="AX37">
        <f t="shared" si="6"/>
        <v>0</v>
      </c>
      <c r="AY37">
        <f t="shared" si="6"/>
        <v>0</v>
      </c>
      <c r="AZ37">
        <f t="shared" si="6"/>
        <v>0</v>
      </c>
      <c r="BA37">
        <f t="shared" si="6"/>
        <v>0</v>
      </c>
      <c r="BB37">
        <f t="shared" si="6"/>
        <v>0</v>
      </c>
      <c r="BC37">
        <f t="shared" si="6"/>
        <v>0</v>
      </c>
      <c r="BD37">
        <f t="shared" si="6"/>
        <v>0</v>
      </c>
      <c r="BE37">
        <f t="shared" si="6"/>
        <v>0</v>
      </c>
      <c r="BF37">
        <f t="shared" si="6"/>
        <v>0</v>
      </c>
      <c r="BG37">
        <f t="shared" si="6"/>
        <v>0</v>
      </c>
      <c r="BH37">
        <f t="shared" si="6"/>
        <v>0</v>
      </c>
      <c r="BI37">
        <f t="shared" si="6"/>
        <v>0</v>
      </c>
      <c r="BJ37">
        <f t="shared" si="6"/>
        <v>0</v>
      </c>
      <c r="BK37">
        <f t="shared" si="6"/>
        <v>0</v>
      </c>
      <c r="BL37">
        <f t="shared" si="6"/>
        <v>0</v>
      </c>
    </row>
    <row r="38" spans="1:64">
      <c r="A38">
        <f t="shared" ref="A38:H48" si="7">0*(1.6129)</f>
        <v>0</v>
      </c>
      <c r="B38">
        <f t="shared" si="7"/>
        <v>0</v>
      </c>
      <c r="C38">
        <f t="shared" si="7"/>
        <v>0</v>
      </c>
      <c r="D38">
        <f t="shared" si="7"/>
        <v>0</v>
      </c>
      <c r="E38">
        <f t="shared" si="7"/>
        <v>0</v>
      </c>
      <c r="F38">
        <f t="shared" si="7"/>
        <v>0</v>
      </c>
      <c r="G38">
        <f t="shared" si="7"/>
        <v>0</v>
      </c>
      <c r="H38">
        <f t="shared" si="7"/>
        <v>0</v>
      </c>
      <c r="I38">
        <f>0.27*(1.6129)</f>
        <v>0.43548300000000001</v>
      </c>
      <c r="J38">
        <f>0.39*(1.6129)</f>
        <v>0.62903100000000001</v>
      </c>
      <c r="K38">
        <f>0.46*(1.6129)</f>
        <v>0.74193399999999998</v>
      </c>
      <c r="L38">
        <f>0.39*(1.6129)</f>
        <v>0.62903100000000001</v>
      </c>
      <c r="M38">
        <f>0.23*(1.6129)</f>
        <v>0.37096699999999999</v>
      </c>
      <c r="N38">
        <f t="shared" ref="N38:V38" si="8">0*(1.6129)</f>
        <v>0</v>
      </c>
      <c r="O38">
        <f t="shared" si="8"/>
        <v>0</v>
      </c>
      <c r="P38">
        <f t="shared" si="8"/>
        <v>0</v>
      </c>
      <c r="Q38">
        <f t="shared" si="8"/>
        <v>0</v>
      </c>
      <c r="R38">
        <f t="shared" si="8"/>
        <v>0</v>
      </c>
      <c r="S38">
        <f t="shared" si="8"/>
        <v>0</v>
      </c>
      <c r="T38">
        <f t="shared" si="8"/>
        <v>0</v>
      </c>
      <c r="U38">
        <f t="shared" si="8"/>
        <v>0</v>
      </c>
      <c r="V38">
        <f t="shared" si="8"/>
        <v>0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t="s">
        <v>2</v>
      </c>
      <c r="AM38" t="s">
        <v>2</v>
      </c>
      <c r="AN38" t="s">
        <v>2</v>
      </c>
      <c r="AO38" t="s">
        <v>2</v>
      </c>
      <c r="AP38" t="s">
        <v>2</v>
      </c>
      <c r="AQ38">
        <f>0.57*(1.6129)</f>
        <v>0.91935299999999998</v>
      </c>
      <c r="AR38">
        <f>0.57*(1.6129)</f>
        <v>0.91935299999999998</v>
      </c>
      <c r="AS38">
        <f>0.42*(1.6129)</f>
        <v>0.67741799999999996</v>
      </c>
      <c r="AT38">
        <f>0.23*(1.6129)</f>
        <v>0.37096699999999999</v>
      </c>
      <c r="AU38">
        <f>0*(1.6129)</f>
        <v>0</v>
      </c>
      <c r="AV38">
        <f>0.31*(1.6129)</f>
        <v>0.49999899999999997</v>
      </c>
      <c r="AW38">
        <f>0.27*(1.6129)</f>
        <v>0.43548300000000001</v>
      </c>
      <c r="AX38">
        <f>0.27*(1.6129)</f>
        <v>0.43548300000000001</v>
      </c>
      <c r="AY38">
        <f>0.23*(1.6129)</f>
        <v>0.37096699999999999</v>
      </c>
      <c r="AZ38">
        <f t="shared" ref="AZ38:BL38" si="9">0*(1.6129)</f>
        <v>0</v>
      </c>
      <c r="BA38">
        <f t="shared" si="9"/>
        <v>0</v>
      </c>
      <c r="BB38">
        <f t="shared" si="9"/>
        <v>0</v>
      </c>
      <c r="BC38">
        <f t="shared" si="9"/>
        <v>0</v>
      </c>
      <c r="BD38">
        <f t="shared" si="9"/>
        <v>0</v>
      </c>
      <c r="BE38">
        <f t="shared" si="9"/>
        <v>0</v>
      </c>
      <c r="BF38">
        <f t="shared" si="9"/>
        <v>0</v>
      </c>
      <c r="BG38">
        <f t="shared" si="9"/>
        <v>0</v>
      </c>
      <c r="BH38">
        <f t="shared" si="9"/>
        <v>0</v>
      </c>
      <c r="BI38">
        <f t="shared" si="9"/>
        <v>0</v>
      </c>
      <c r="BJ38">
        <f t="shared" si="9"/>
        <v>0</v>
      </c>
      <c r="BK38">
        <f t="shared" si="9"/>
        <v>0</v>
      </c>
      <c r="BL38">
        <f t="shared" si="9"/>
        <v>0</v>
      </c>
    </row>
    <row r="39" spans="1:64">
      <c r="A39">
        <f t="shared" si="7"/>
        <v>0</v>
      </c>
      <c r="B39">
        <f t="shared" si="7"/>
        <v>0</v>
      </c>
      <c r="C39">
        <f t="shared" si="7"/>
        <v>0</v>
      </c>
      <c r="D39">
        <f t="shared" si="7"/>
        <v>0</v>
      </c>
      <c r="E39">
        <f t="shared" si="7"/>
        <v>0</v>
      </c>
      <c r="F39">
        <f t="shared" si="7"/>
        <v>0</v>
      </c>
      <c r="G39">
        <f t="shared" si="7"/>
        <v>0</v>
      </c>
      <c r="H39">
        <f t="shared" si="7"/>
        <v>0</v>
      </c>
      <c r="I39">
        <f>0.35*(1.6129)</f>
        <v>0.56451499999999999</v>
      </c>
      <c r="J39">
        <f>0.46*(1.6129)</f>
        <v>0.74193399999999998</v>
      </c>
      <c r="K39">
        <f>0.46*(1.6129)</f>
        <v>0.74193399999999998</v>
      </c>
      <c r="L39">
        <f>0.5*(1.6129)</f>
        <v>0.80645</v>
      </c>
      <c r="M39">
        <f>0.46*(1.6129)</f>
        <v>0.74193399999999998</v>
      </c>
      <c r="N39">
        <f>0.27*(1.6129)</f>
        <v>0.43548300000000001</v>
      </c>
      <c r="O39">
        <f t="shared" ref="O39:V39" si="10">0*(1.6129)</f>
        <v>0</v>
      </c>
      <c r="P39">
        <f t="shared" si="10"/>
        <v>0</v>
      </c>
      <c r="Q39">
        <f t="shared" si="10"/>
        <v>0</v>
      </c>
      <c r="R39">
        <f t="shared" si="10"/>
        <v>0</v>
      </c>
      <c r="S39">
        <f t="shared" si="10"/>
        <v>0</v>
      </c>
      <c r="T39">
        <f t="shared" si="10"/>
        <v>0</v>
      </c>
      <c r="U39">
        <f t="shared" si="10"/>
        <v>0</v>
      </c>
      <c r="V39">
        <f t="shared" si="10"/>
        <v>0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t="s">
        <v>2</v>
      </c>
      <c r="AM39" t="s">
        <v>2</v>
      </c>
      <c r="AN39" t="s">
        <v>2</v>
      </c>
      <c r="AO39" t="s">
        <v>2</v>
      </c>
      <c r="AP39" t="s">
        <v>2</v>
      </c>
      <c r="AQ39">
        <f>0.71*(1.6129)</f>
        <v>1.145159</v>
      </c>
      <c r="AR39">
        <f>0.64*(1.6129)</f>
        <v>1.0322560000000001</v>
      </c>
      <c r="AS39">
        <f>0.35*(1.6129)</f>
        <v>0.56451499999999999</v>
      </c>
      <c r="AT39">
        <f>0*(1.6129)</f>
        <v>0</v>
      </c>
      <c r="AU39">
        <f>0.23*(1.6129)</f>
        <v>0.37096699999999999</v>
      </c>
      <c r="AV39">
        <f>0.42*(1.6129)</f>
        <v>0.67741799999999996</v>
      </c>
      <c r="AW39">
        <f>0.5*(1.6129)</f>
        <v>0.80645</v>
      </c>
      <c r="AX39">
        <f>0.57*(1.6129)</f>
        <v>0.91935299999999998</v>
      </c>
      <c r="AY39">
        <f>0.42*(1.6129)</f>
        <v>0.67741799999999996</v>
      </c>
      <c r="AZ39">
        <f>0.53*(1.6129)</f>
        <v>0.85483700000000007</v>
      </c>
      <c r="BA39">
        <f>0.42*(1.6129)</f>
        <v>0.67741799999999996</v>
      </c>
      <c r="BB39">
        <f>0.42*(1.6129)</f>
        <v>0.67741799999999996</v>
      </c>
      <c r="BC39">
        <f>0.39*(1.6129)</f>
        <v>0.62903100000000001</v>
      </c>
      <c r="BD39">
        <f>0.27*(1.6129)</f>
        <v>0.43548300000000001</v>
      </c>
      <c r="BE39">
        <f>0.23*(1.6129)</f>
        <v>0.37096699999999999</v>
      </c>
      <c r="BF39">
        <f>0.19*(1.6129)</f>
        <v>0.30645100000000003</v>
      </c>
      <c r="BG39">
        <f t="shared" ref="BG39:BL43" si="11">0*(1.6129)</f>
        <v>0</v>
      </c>
      <c r="BH39">
        <f t="shared" si="11"/>
        <v>0</v>
      </c>
      <c r="BI39">
        <f t="shared" si="11"/>
        <v>0</v>
      </c>
      <c r="BJ39">
        <f t="shared" si="11"/>
        <v>0</v>
      </c>
      <c r="BK39">
        <f t="shared" si="11"/>
        <v>0</v>
      </c>
      <c r="BL39">
        <f t="shared" si="11"/>
        <v>0</v>
      </c>
    </row>
    <row r="40" spans="1:64">
      <c r="A40">
        <f t="shared" si="7"/>
        <v>0</v>
      </c>
      <c r="B40">
        <f t="shared" si="7"/>
        <v>0</v>
      </c>
      <c r="C40">
        <f t="shared" si="7"/>
        <v>0</v>
      </c>
      <c r="D40">
        <f t="shared" si="7"/>
        <v>0</v>
      </c>
      <c r="E40">
        <f t="shared" si="7"/>
        <v>0</v>
      </c>
      <c r="F40">
        <f t="shared" si="7"/>
        <v>0</v>
      </c>
      <c r="G40">
        <f t="shared" si="7"/>
        <v>0</v>
      </c>
      <c r="H40">
        <f t="shared" si="7"/>
        <v>0</v>
      </c>
      <c r="I40">
        <f>0.27*(1.6129)</f>
        <v>0.43548300000000001</v>
      </c>
      <c r="J40">
        <f>0.35*(1.6129)</f>
        <v>0.56451499999999999</v>
      </c>
      <c r="K40">
        <f>0.42*(1.6129)</f>
        <v>0.67741799999999996</v>
      </c>
      <c r="L40">
        <f>0.5*(1.6129)</f>
        <v>0.80645</v>
      </c>
      <c r="M40">
        <f>0.6*(1.6129)</f>
        <v>0.96773999999999993</v>
      </c>
      <c r="N40">
        <f>0.57*(1.6129)</f>
        <v>0.91935299999999998</v>
      </c>
      <c r="O40">
        <f>0.42*(1.6129)</f>
        <v>0.67741799999999996</v>
      </c>
      <c r="P40">
        <f>0.19*(1.6129)</f>
        <v>0.30645100000000003</v>
      </c>
      <c r="Q40">
        <f t="shared" ref="Q40:V40" si="12">0*(1.6129)</f>
        <v>0</v>
      </c>
      <c r="R40">
        <f t="shared" si="12"/>
        <v>0</v>
      </c>
      <c r="S40">
        <f t="shared" si="12"/>
        <v>0</v>
      </c>
      <c r="T40">
        <f t="shared" si="12"/>
        <v>0</v>
      </c>
      <c r="U40">
        <f t="shared" si="12"/>
        <v>0</v>
      </c>
      <c r="V40">
        <f t="shared" si="12"/>
        <v>0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t="s">
        <v>2</v>
      </c>
      <c r="AM40" t="s">
        <v>2</v>
      </c>
      <c r="AN40" t="s">
        <v>2</v>
      </c>
      <c r="AO40" t="s">
        <v>2</v>
      </c>
      <c r="AP40" t="s">
        <v>2</v>
      </c>
      <c r="AQ40">
        <f>0.74*(1.6129)</f>
        <v>1.193546</v>
      </c>
      <c r="AR40">
        <f>0.6*(1.6129)</f>
        <v>0.96773999999999993</v>
      </c>
      <c r="AS40">
        <f>0*(1.6129)</f>
        <v>0</v>
      </c>
      <c r="AT40">
        <f>0*(1.6129)</f>
        <v>0</v>
      </c>
      <c r="AU40">
        <f>0.19*(1.6129)</f>
        <v>0.30645100000000003</v>
      </c>
      <c r="AV40">
        <f>0.23*(1.6129)</f>
        <v>0.37096699999999999</v>
      </c>
      <c r="AW40">
        <f>0.35*(1.6129)</f>
        <v>0.56451499999999999</v>
      </c>
      <c r="AX40">
        <f>0.39*(1.6129)</f>
        <v>0.62903100000000001</v>
      </c>
      <c r="AY40">
        <f>0.6*(1.6129)</f>
        <v>0.96773999999999993</v>
      </c>
      <c r="AZ40">
        <f>0.67*(1.6129)</f>
        <v>1.080643</v>
      </c>
      <c r="BA40">
        <f>0.6*(1.6129)</f>
        <v>0.96773999999999993</v>
      </c>
      <c r="BB40">
        <f>0.6*(1.6129)</f>
        <v>0.96773999999999993</v>
      </c>
      <c r="BC40">
        <f>0.46*(1.6129)</f>
        <v>0.74193399999999998</v>
      </c>
      <c r="BD40">
        <f>0.46*(1.6129)</f>
        <v>0.74193399999999998</v>
      </c>
      <c r="BE40">
        <f>0.27*(1.6129)</f>
        <v>0.43548300000000001</v>
      </c>
      <c r="BF40">
        <f>0.27*(1.6129)</f>
        <v>0.43548300000000001</v>
      </c>
      <c r="BG40">
        <f t="shared" si="11"/>
        <v>0</v>
      </c>
      <c r="BH40">
        <f t="shared" si="11"/>
        <v>0</v>
      </c>
      <c r="BI40">
        <f t="shared" si="11"/>
        <v>0</v>
      </c>
      <c r="BJ40">
        <f t="shared" si="11"/>
        <v>0</v>
      </c>
      <c r="BK40">
        <f t="shared" si="11"/>
        <v>0</v>
      </c>
      <c r="BL40">
        <f t="shared" si="11"/>
        <v>0</v>
      </c>
    </row>
    <row r="41" spans="1:64">
      <c r="A41">
        <f t="shared" si="7"/>
        <v>0</v>
      </c>
      <c r="B41">
        <f t="shared" si="7"/>
        <v>0</v>
      </c>
      <c r="C41">
        <f t="shared" si="7"/>
        <v>0</v>
      </c>
      <c r="D41">
        <f t="shared" si="7"/>
        <v>0</v>
      </c>
      <c r="E41">
        <f t="shared" si="7"/>
        <v>0</v>
      </c>
      <c r="F41">
        <f t="shared" si="7"/>
        <v>0</v>
      </c>
      <c r="G41">
        <f t="shared" si="7"/>
        <v>0</v>
      </c>
      <c r="H41">
        <f t="shared" si="7"/>
        <v>0</v>
      </c>
      <c r="I41">
        <f>0*(1.6129)</f>
        <v>0</v>
      </c>
      <c r="J41">
        <f>0.19*(1.6129)</f>
        <v>0.30645100000000003</v>
      </c>
      <c r="K41">
        <f>0.27*(1.6129)</f>
        <v>0.43548300000000001</v>
      </c>
      <c r="L41">
        <f>0.53*(1.6129)</f>
        <v>0.85483700000000007</v>
      </c>
      <c r="M41">
        <f>0.64*(1.6129)</f>
        <v>1.0322560000000001</v>
      </c>
      <c r="N41">
        <f>0.57*(1.6129)</f>
        <v>0.91935299999999998</v>
      </c>
      <c r="O41">
        <f>0.53*(1.6129)</f>
        <v>0.85483700000000007</v>
      </c>
      <c r="P41">
        <f>0.64*(1.6129)</f>
        <v>1.0322560000000001</v>
      </c>
      <c r="Q41">
        <f>0.74*(1.6129)</f>
        <v>1.193546</v>
      </c>
      <c r="R41">
        <f>0.5*(1.6129)</f>
        <v>0.80645</v>
      </c>
      <c r="S41">
        <f>0*(1.6129)</f>
        <v>0</v>
      </c>
      <c r="T41">
        <f>0*(1.6129)</f>
        <v>0</v>
      </c>
      <c r="U41">
        <f>0*(1.6129)</f>
        <v>0</v>
      </c>
      <c r="V41">
        <f>0*(1.6129)</f>
        <v>0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t="s">
        <v>2</v>
      </c>
      <c r="AM41" t="s">
        <v>2</v>
      </c>
      <c r="AN41" t="s">
        <v>2</v>
      </c>
      <c r="AO41" t="s">
        <v>2</v>
      </c>
      <c r="AP41" t="s">
        <v>2</v>
      </c>
      <c r="AQ41">
        <f>0.67*(1.6129)</f>
        <v>1.080643</v>
      </c>
      <c r="AR41">
        <f>0.35*(1.6129)</f>
        <v>0.56451499999999999</v>
      </c>
      <c r="AS41">
        <f>0*(1.6129)</f>
        <v>0</v>
      </c>
      <c r="AT41">
        <f>0*(1.6129)</f>
        <v>0</v>
      </c>
      <c r="AU41">
        <f>0.27*(1.6129)</f>
        <v>0.43548300000000001</v>
      </c>
      <c r="AV41">
        <f>0.27*(1.6129)</f>
        <v>0.43548300000000001</v>
      </c>
      <c r="AW41">
        <f>0.27*(1.6129)</f>
        <v>0.43548300000000001</v>
      </c>
      <c r="AX41">
        <f>0.31*(1.6129)</f>
        <v>0.49999899999999997</v>
      </c>
      <c r="AY41">
        <f>0.77*(1.6129)</f>
        <v>1.241933</v>
      </c>
      <c r="AZ41">
        <f>0.84*(1.6129)</f>
        <v>1.3548359999999999</v>
      </c>
      <c r="BA41">
        <f>0.67*(1.6129)</f>
        <v>1.080643</v>
      </c>
      <c r="BB41">
        <f>0.57*(1.6129)</f>
        <v>0.91935299999999998</v>
      </c>
      <c r="BC41">
        <f>0.5*(1.6129)</f>
        <v>0.80645</v>
      </c>
      <c r="BD41">
        <f>0.42*(1.6129)</f>
        <v>0.67741799999999996</v>
      </c>
      <c r="BE41">
        <f>0.27*(1.6129)</f>
        <v>0.43548300000000001</v>
      </c>
      <c r="BF41">
        <f>0.23*(1.6129)</f>
        <v>0.37096699999999999</v>
      </c>
      <c r="BG41">
        <f t="shared" si="11"/>
        <v>0</v>
      </c>
      <c r="BH41">
        <f t="shared" si="11"/>
        <v>0</v>
      </c>
      <c r="BI41">
        <f t="shared" si="11"/>
        <v>0</v>
      </c>
      <c r="BJ41">
        <f t="shared" si="11"/>
        <v>0</v>
      </c>
      <c r="BK41">
        <f t="shared" si="11"/>
        <v>0</v>
      </c>
      <c r="BL41">
        <f t="shared" si="11"/>
        <v>0</v>
      </c>
    </row>
    <row r="42" spans="1:64">
      <c r="A42">
        <f t="shared" si="7"/>
        <v>0</v>
      </c>
      <c r="B42">
        <f t="shared" si="7"/>
        <v>0</v>
      </c>
      <c r="C42">
        <f t="shared" si="7"/>
        <v>0</v>
      </c>
      <c r="D42">
        <f t="shared" si="7"/>
        <v>0</v>
      </c>
      <c r="E42">
        <f t="shared" si="7"/>
        <v>0</v>
      </c>
      <c r="F42">
        <f t="shared" si="7"/>
        <v>0</v>
      </c>
      <c r="G42">
        <f t="shared" si="7"/>
        <v>0</v>
      </c>
      <c r="H42">
        <f t="shared" si="7"/>
        <v>0</v>
      </c>
      <c r="I42">
        <f>0*(1.6129)</f>
        <v>0</v>
      </c>
      <c r="J42">
        <f>0*(1.6129)</f>
        <v>0</v>
      </c>
      <c r="K42">
        <f>0.27*(1.6129)</f>
        <v>0.43548300000000001</v>
      </c>
      <c r="L42">
        <f>0.42*(1.6129)</f>
        <v>0.67741799999999996</v>
      </c>
      <c r="M42">
        <f>0.46*(1.6129)</f>
        <v>0.74193399999999998</v>
      </c>
      <c r="N42">
        <f>0.5*(1.6129)</f>
        <v>0.80645</v>
      </c>
      <c r="O42">
        <f>0.67*(1.6129)</f>
        <v>1.080643</v>
      </c>
      <c r="P42">
        <f>1.38*(1.6129)</f>
        <v>2.2258019999999998</v>
      </c>
      <c r="Q42">
        <f>1.6*(1.6129)</f>
        <v>2.5806400000000003</v>
      </c>
      <c r="R42">
        <f>1.23*(1.6129)</f>
        <v>1.983867</v>
      </c>
      <c r="S42">
        <f>0.53*(1.6129)</f>
        <v>0.85483700000000007</v>
      </c>
      <c r="T42">
        <f>0*(1.6129)</f>
        <v>0</v>
      </c>
      <c r="U42">
        <f>0*(1.6129)</f>
        <v>0</v>
      </c>
      <c r="V42">
        <f>0*(1.6129)</f>
        <v>0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t="s">
        <v>2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t="s">
        <v>2</v>
      </c>
      <c r="AM42" t="s">
        <v>2</v>
      </c>
      <c r="AN42" t="s">
        <v>2</v>
      </c>
      <c r="AO42" t="s">
        <v>2</v>
      </c>
      <c r="AP42" t="s">
        <v>2</v>
      </c>
      <c r="AQ42">
        <f>0.53*(1.6129)</f>
        <v>0.85483700000000007</v>
      </c>
      <c r="AR42">
        <f>0.19*(1.6129)</f>
        <v>0.30645100000000003</v>
      </c>
      <c r="AS42">
        <f>0.19*(1.6129)</f>
        <v>0.30645100000000003</v>
      </c>
      <c r="AT42">
        <f>0*(1.6129)</f>
        <v>0</v>
      </c>
      <c r="AU42">
        <f>0.23*(1.6129)</f>
        <v>0.37096699999999999</v>
      </c>
      <c r="AV42">
        <f>0.27*(1.6129)</f>
        <v>0.43548300000000001</v>
      </c>
      <c r="AW42">
        <f>0.31*(1.6129)</f>
        <v>0.49999899999999997</v>
      </c>
      <c r="AX42">
        <f>0.53*(1.6129)</f>
        <v>0.85483700000000007</v>
      </c>
      <c r="AY42">
        <f>0.97*(1.6129)</f>
        <v>1.564513</v>
      </c>
      <c r="AZ42">
        <f>0.94*(1.6129)</f>
        <v>1.5161259999999999</v>
      </c>
      <c r="BA42">
        <f>0.81*(1.6129)</f>
        <v>1.3064490000000002</v>
      </c>
      <c r="BB42">
        <f>0.67*(1.6129)</f>
        <v>1.080643</v>
      </c>
      <c r="BC42">
        <f>0.57*(1.6129)</f>
        <v>0.91935299999999998</v>
      </c>
      <c r="BD42">
        <f>0.5*(1.6129)</f>
        <v>0.80645</v>
      </c>
      <c r="BE42">
        <f>0.31*(1.6129)</f>
        <v>0.49999899999999997</v>
      </c>
      <c r="BF42">
        <f>0.27*(1.6129)</f>
        <v>0.43548300000000001</v>
      </c>
      <c r="BG42">
        <f t="shared" si="11"/>
        <v>0</v>
      </c>
      <c r="BH42">
        <f t="shared" si="11"/>
        <v>0</v>
      </c>
      <c r="BI42">
        <f t="shared" si="11"/>
        <v>0</v>
      </c>
      <c r="BJ42">
        <f t="shared" si="11"/>
        <v>0</v>
      </c>
      <c r="BK42">
        <f t="shared" si="11"/>
        <v>0</v>
      </c>
      <c r="BL42">
        <f t="shared" si="11"/>
        <v>0</v>
      </c>
    </row>
    <row r="43" spans="1:64">
      <c r="A43">
        <f t="shared" si="7"/>
        <v>0</v>
      </c>
      <c r="B43">
        <f t="shared" si="7"/>
        <v>0</v>
      </c>
      <c r="C43">
        <f t="shared" si="7"/>
        <v>0</v>
      </c>
      <c r="D43">
        <f t="shared" si="7"/>
        <v>0</v>
      </c>
      <c r="E43">
        <f t="shared" si="7"/>
        <v>0</v>
      </c>
      <c r="F43">
        <f t="shared" si="7"/>
        <v>0</v>
      </c>
      <c r="G43">
        <f t="shared" si="7"/>
        <v>0</v>
      </c>
      <c r="H43">
        <f t="shared" si="7"/>
        <v>0</v>
      </c>
      <c r="I43">
        <f>0*(1.6129)</f>
        <v>0</v>
      </c>
      <c r="J43">
        <f>0.27*(1.6129)</f>
        <v>0.43548300000000001</v>
      </c>
      <c r="K43">
        <f>0.39*(1.6129)</f>
        <v>0.62903100000000001</v>
      </c>
      <c r="L43">
        <f>0.5*(1.6129)</f>
        <v>0.80645</v>
      </c>
      <c r="M43">
        <f>0.42*(1.6129)</f>
        <v>0.67741799999999996</v>
      </c>
      <c r="N43">
        <f>0.57*(1.6129)</f>
        <v>0.91935299999999998</v>
      </c>
      <c r="O43">
        <f>1.29*(1.6129)</f>
        <v>2.080641</v>
      </c>
      <c r="P43">
        <f>1.93*(1.6129)</f>
        <v>3.1128969999999998</v>
      </c>
      <c r="Q43">
        <f>2.1*(1.6129)</f>
        <v>3.3870900000000002</v>
      </c>
      <c r="R43">
        <f>1.84*(1.6129)</f>
        <v>2.9677359999999999</v>
      </c>
      <c r="S43">
        <f>0.97*(1.6129)</f>
        <v>1.564513</v>
      </c>
      <c r="T43">
        <f>0.31*(1.6129)</f>
        <v>0.49999899999999997</v>
      </c>
      <c r="U43">
        <f>0*(1.6129)</f>
        <v>0</v>
      </c>
      <c r="V43">
        <f>0*(1.6129)</f>
        <v>0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t="s">
        <v>2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t="s">
        <v>2</v>
      </c>
      <c r="AM43" t="s">
        <v>2</v>
      </c>
      <c r="AN43" t="s">
        <v>2</v>
      </c>
      <c r="AO43" t="s">
        <v>2</v>
      </c>
      <c r="AP43" t="s">
        <v>2</v>
      </c>
      <c r="AQ43">
        <f>0.87*(1.6129)</f>
        <v>1.4032229999999999</v>
      </c>
      <c r="AR43">
        <f>0.77*(1.6129)</f>
        <v>1.241933</v>
      </c>
      <c r="AS43">
        <f>0.39*(1.6129)</f>
        <v>0.62903100000000001</v>
      </c>
      <c r="AT43">
        <f>0*(1.6129)</f>
        <v>0</v>
      </c>
      <c r="AU43">
        <f>0.19*(1.6129)</f>
        <v>0.30645100000000003</v>
      </c>
      <c r="AV43">
        <f>0.31*(1.6129)</f>
        <v>0.49999899999999997</v>
      </c>
      <c r="AW43">
        <f>0.39*(1.6129)</f>
        <v>0.62903100000000001</v>
      </c>
      <c r="AX43">
        <f>0.81*(1.6129)</f>
        <v>1.3064490000000002</v>
      </c>
      <c r="AY43">
        <f>1.04*(1.6129)</f>
        <v>1.677416</v>
      </c>
      <c r="AZ43">
        <f>1.16*(1.6129)</f>
        <v>1.8709639999999998</v>
      </c>
      <c r="BA43">
        <f>0.97*(1.6129)</f>
        <v>1.564513</v>
      </c>
      <c r="BB43">
        <f>0.77*(1.6129)</f>
        <v>1.241933</v>
      </c>
      <c r="BC43">
        <f>0.67*(1.6129)</f>
        <v>1.080643</v>
      </c>
      <c r="BD43">
        <f>0.57*(1.6129)</f>
        <v>0.91935299999999998</v>
      </c>
      <c r="BE43">
        <f>0.35*(1.6129)</f>
        <v>0.56451499999999999</v>
      </c>
      <c r="BF43">
        <f>0.27*(1.6129)</f>
        <v>0.43548300000000001</v>
      </c>
      <c r="BG43">
        <f t="shared" si="11"/>
        <v>0</v>
      </c>
      <c r="BH43">
        <f t="shared" si="11"/>
        <v>0</v>
      </c>
      <c r="BI43">
        <f t="shared" si="11"/>
        <v>0</v>
      </c>
      <c r="BJ43">
        <f t="shared" si="11"/>
        <v>0</v>
      </c>
      <c r="BK43">
        <f t="shared" si="11"/>
        <v>0</v>
      </c>
      <c r="BL43">
        <f t="shared" si="11"/>
        <v>0</v>
      </c>
    </row>
    <row r="44" spans="1:64">
      <c r="A44">
        <f t="shared" si="7"/>
        <v>0</v>
      </c>
      <c r="B44">
        <f t="shared" si="7"/>
        <v>0</v>
      </c>
      <c r="C44">
        <f t="shared" si="7"/>
        <v>0</v>
      </c>
      <c r="D44">
        <f t="shared" si="7"/>
        <v>0</v>
      </c>
      <c r="E44">
        <f t="shared" si="7"/>
        <v>0</v>
      </c>
      <c r="F44">
        <f t="shared" si="7"/>
        <v>0</v>
      </c>
      <c r="G44">
        <f t="shared" si="7"/>
        <v>0</v>
      </c>
      <c r="H44">
        <f t="shared" si="7"/>
        <v>0</v>
      </c>
      <c r="I44">
        <f>0*(1.6129)</f>
        <v>0</v>
      </c>
      <c r="J44">
        <f>0.31*(1.6129)</f>
        <v>0.49999899999999997</v>
      </c>
      <c r="K44">
        <f>0.46*(1.6129)</f>
        <v>0.74193399999999998</v>
      </c>
      <c r="L44">
        <f>0.5*(1.6129)</f>
        <v>0.80645</v>
      </c>
      <c r="M44">
        <f>0.53*(1.6129)</f>
        <v>0.85483700000000007</v>
      </c>
      <c r="N44">
        <f>1*(1.6129)</f>
        <v>1.6129</v>
      </c>
      <c r="O44">
        <f>1.57*(1.6129)</f>
        <v>2.5322530000000003</v>
      </c>
      <c r="P44">
        <f>2.07*(1.6129)</f>
        <v>3.3387029999999998</v>
      </c>
      <c r="Q44">
        <f>2.19*(1.6129)</f>
        <v>3.532251</v>
      </c>
      <c r="R44">
        <f>1.9*(1.6129)</f>
        <v>3.0645099999999998</v>
      </c>
      <c r="S44">
        <f>1.35*(1.6129)</f>
        <v>2.1774150000000003</v>
      </c>
      <c r="T44">
        <f>0.42*(1.6129)</f>
        <v>0.67741799999999996</v>
      </c>
      <c r="U44">
        <f>0*(1.6129)</f>
        <v>0</v>
      </c>
      <c r="V44">
        <f>0*(1.6129)</f>
        <v>0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t="s">
        <v>2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t="s">
        <v>2</v>
      </c>
      <c r="AM44" t="s">
        <v>2</v>
      </c>
      <c r="AN44" t="s">
        <v>2</v>
      </c>
      <c r="AO44" t="s">
        <v>2</v>
      </c>
      <c r="AP44" t="s">
        <v>2</v>
      </c>
      <c r="AQ44">
        <f>1.63*(1.6129)</f>
        <v>2.6290269999999998</v>
      </c>
      <c r="AR44">
        <f>1.41*(1.6129)</f>
        <v>2.2741889999999998</v>
      </c>
      <c r="AS44">
        <f>0.97*(1.6129)</f>
        <v>1.564513</v>
      </c>
      <c r="AT44">
        <f>0.39*(1.6129)</f>
        <v>0.62903100000000001</v>
      </c>
      <c r="AU44">
        <f>0.27*(1.6129)</f>
        <v>0.43548300000000001</v>
      </c>
      <c r="AV44">
        <f>0.39*(1.6129)</f>
        <v>0.62903100000000001</v>
      </c>
      <c r="AW44">
        <f>0.39*(1.6129)</f>
        <v>0.62903100000000001</v>
      </c>
      <c r="AX44">
        <f>0.84*(1.6129)</f>
        <v>1.3548359999999999</v>
      </c>
      <c r="AY44">
        <f>0.97*(1.6129)</f>
        <v>1.564513</v>
      </c>
      <c r="AZ44">
        <f>1.16*(1.6129)</f>
        <v>1.8709639999999998</v>
      </c>
      <c r="BA44">
        <f>1.13*(1.6129)</f>
        <v>1.8225769999999999</v>
      </c>
      <c r="BB44">
        <f>0.94*(1.6129)</f>
        <v>1.5161259999999999</v>
      </c>
      <c r="BC44">
        <f>0.64*(1.6129)</f>
        <v>1.0322560000000001</v>
      </c>
      <c r="BD44">
        <f>0.57*(1.6129)</f>
        <v>0.91935299999999998</v>
      </c>
      <c r="BE44">
        <f>0.39*(1.6129)</f>
        <v>0.62903100000000001</v>
      </c>
      <c r="BF44">
        <f>0.23*(1.6129)</f>
        <v>0.37096699999999999</v>
      </c>
      <c r="BG44">
        <f>0.19*(1.6129)</f>
        <v>0.30645100000000003</v>
      </c>
      <c r="BH44">
        <f t="shared" ref="BH44:BL46" si="13">0*(1.6129)</f>
        <v>0</v>
      </c>
      <c r="BI44">
        <f t="shared" si="13"/>
        <v>0</v>
      </c>
      <c r="BJ44">
        <f t="shared" si="13"/>
        <v>0</v>
      </c>
      <c r="BK44">
        <f t="shared" si="13"/>
        <v>0</v>
      </c>
      <c r="BL44">
        <f t="shared" si="13"/>
        <v>0</v>
      </c>
    </row>
    <row r="45" spans="1:64">
      <c r="A45">
        <f t="shared" si="7"/>
        <v>0</v>
      </c>
      <c r="B45">
        <f t="shared" si="7"/>
        <v>0</v>
      </c>
      <c r="C45">
        <f t="shared" si="7"/>
        <v>0</v>
      </c>
      <c r="D45">
        <f t="shared" si="7"/>
        <v>0</v>
      </c>
      <c r="E45">
        <f t="shared" si="7"/>
        <v>0</v>
      </c>
      <c r="F45">
        <f t="shared" si="7"/>
        <v>0</v>
      </c>
      <c r="G45">
        <f t="shared" si="7"/>
        <v>0</v>
      </c>
      <c r="H45">
        <f t="shared" si="7"/>
        <v>0</v>
      </c>
      <c r="I45">
        <f>0.23*(1.6129)</f>
        <v>0.37096699999999999</v>
      </c>
      <c r="J45">
        <f>0.42*(1.6129)</f>
        <v>0.67741799999999996</v>
      </c>
      <c r="K45">
        <f>0.57*(1.6129)</f>
        <v>0.91935299999999998</v>
      </c>
      <c r="L45">
        <f>0.57*(1.6129)</f>
        <v>0.91935299999999998</v>
      </c>
      <c r="M45">
        <f>0.77*(1.6129)</f>
        <v>1.241933</v>
      </c>
      <c r="N45">
        <f>1.41*(1.6129)</f>
        <v>2.2741889999999998</v>
      </c>
      <c r="O45">
        <f>1.72*(1.6129)</f>
        <v>2.7741880000000001</v>
      </c>
      <c r="P45">
        <f>1.93*(1.6129)</f>
        <v>3.1128969999999998</v>
      </c>
      <c r="Q45">
        <f>1.9*(1.6129)</f>
        <v>3.0645099999999998</v>
      </c>
      <c r="R45">
        <f>1.6*(1.6129)</f>
        <v>2.5806400000000003</v>
      </c>
      <c r="S45">
        <f>1.23*(1.6129)</f>
        <v>1.983867</v>
      </c>
      <c r="T45">
        <f>0.42*(1.6129)</f>
        <v>0.67741799999999996</v>
      </c>
      <c r="U45">
        <f>0.23*(1.6129)</f>
        <v>0.37096699999999999</v>
      </c>
      <c r="V45">
        <f t="shared" ref="V45:V61" si="14">0*(1.6129)</f>
        <v>0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t="s">
        <v>2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t="s">
        <v>2</v>
      </c>
      <c r="AM45" t="s">
        <v>2</v>
      </c>
      <c r="AN45" t="s">
        <v>2</v>
      </c>
      <c r="AO45" t="s">
        <v>2</v>
      </c>
      <c r="AP45" t="s">
        <v>2</v>
      </c>
      <c r="AQ45">
        <f>2.01*(1.6129)</f>
        <v>3.2419289999999998</v>
      </c>
      <c r="AR45">
        <f>1.72*(1.6129)</f>
        <v>2.7741880000000001</v>
      </c>
      <c r="AS45">
        <f>1.13*(1.6129)</f>
        <v>1.8225769999999999</v>
      </c>
      <c r="AT45">
        <f>0.81*(1.6129)</f>
        <v>1.3064490000000002</v>
      </c>
      <c r="AU45">
        <f>0.81*(1.6129)</f>
        <v>1.3064490000000002</v>
      </c>
      <c r="AV45">
        <f>0.57*(1.6129)</f>
        <v>0.91935299999999998</v>
      </c>
      <c r="AW45">
        <f>0.42*(1.6129)</f>
        <v>0.67741799999999996</v>
      </c>
      <c r="AX45">
        <f>0.71*(1.6129)</f>
        <v>1.145159</v>
      </c>
      <c r="AY45">
        <f>1*(1.6129)</f>
        <v>1.6129</v>
      </c>
      <c r="AZ45">
        <f>1.16*(1.6129)</f>
        <v>1.8709639999999998</v>
      </c>
      <c r="BA45">
        <f>1.23*(1.6129)</f>
        <v>1.983867</v>
      </c>
      <c r="BB45">
        <f>0.97*(1.6129)</f>
        <v>1.564513</v>
      </c>
      <c r="BC45">
        <f>0.77*(1.6129)</f>
        <v>1.241933</v>
      </c>
      <c r="BD45">
        <f>0.53*(1.6129)</f>
        <v>0.85483700000000007</v>
      </c>
      <c r="BE45">
        <f>0.42*(1.6129)</f>
        <v>0.67741799999999996</v>
      </c>
      <c r="BF45">
        <f>0.27*(1.6129)</f>
        <v>0.43548300000000001</v>
      </c>
      <c r="BG45">
        <f>0.23*(1.6129)</f>
        <v>0.37096699999999999</v>
      </c>
      <c r="BH45">
        <f t="shared" si="13"/>
        <v>0</v>
      </c>
      <c r="BI45">
        <f t="shared" si="13"/>
        <v>0</v>
      </c>
      <c r="BJ45">
        <f t="shared" si="13"/>
        <v>0</v>
      </c>
      <c r="BK45">
        <f t="shared" si="13"/>
        <v>0</v>
      </c>
      <c r="BL45">
        <f t="shared" si="13"/>
        <v>0</v>
      </c>
    </row>
    <row r="46" spans="1:64">
      <c r="A46">
        <f t="shared" si="7"/>
        <v>0</v>
      </c>
      <c r="B46">
        <f t="shared" si="7"/>
        <v>0</v>
      </c>
      <c r="C46">
        <f t="shared" si="7"/>
        <v>0</v>
      </c>
      <c r="D46">
        <f t="shared" si="7"/>
        <v>0</v>
      </c>
      <c r="E46">
        <f t="shared" si="7"/>
        <v>0</v>
      </c>
      <c r="F46">
        <f t="shared" si="7"/>
        <v>0</v>
      </c>
      <c r="G46">
        <f t="shared" si="7"/>
        <v>0</v>
      </c>
      <c r="H46">
        <f t="shared" si="7"/>
        <v>0</v>
      </c>
      <c r="I46">
        <f>0.31*(1.6129)</f>
        <v>0.49999899999999997</v>
      </c>
      <c r="J46">
        <f>0.53*(1.6129)</f>
        <v>0.85483700000000007</v>
      </c>
      <c r="K46">
        <f>0.77*(1.6129)</f>
        <v>1.241933</v>
      </c>
      <c r="L46">
        <f>0.77*(1.6129)</f>
        <v>1.241933</v>
      </c>
      <c r="M46">
        <f>1.04*(1.6129)</f>
        <v>1.677416</v>
      </c>
      <c r="N46">
        <f>1.41*(1.6129)</f>
        <v>2.2741889999999998</v>
      </c>
      <c r="O46">
        <f>1.69*(1.6129)</f>
        <v>2.7258009999999997</v>
      </c>
      <c r="P46">
        <f>1.66*(1.6129)</f>
        <v>2.6774139999999997</v>
      </c>
      <c r="Q46">
        <f>1.48*(1.6129)</f>
        <v>2.387092</v>
      </c>
      <c r="R46">
        <f>1.23*(1.6129)</f>
        <v>1.983867</v>
      </c>
      <c r="S46">
        <f>1.04*(1.6129)</f>
        <v>1.677416</v>
      </c>
      <c r="T46">
        <f>0.42*(1.6129)</f>
        <v>0.67741799999999996</v>
      </c>
      <c r="U46">
        <f t="shared" ref="U46:U61" si="15">0*(1.6129)</f>
        <v>0</v>
      </c>
      <c r="V46">
        <f t="shared" si="14"/>
        <v>0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t="s">
        <v>2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t="s">
        <v>2</v>
      </c>
      <c r="AM46" t="s">
        <v>2</v>
      </c>
      <c r="AN46" t="s">
        <v>2</v>
      </c>
      <c r="AO46" t="s">
        <v>2</v>
      </c>
      <c r="AP46" t="s">
        <v>2</v>
      </c>
      <c r="AQ46">
        <f>1.93*(1.6129)</f>
        <v>3.1128969999999998</v>
      </c>
      <c r="AR46">
        <f>1.87*(1.6129)</f>
        <v>3.0161230000000003</v>
      </c>
      <c r="AS46">
        <f>1.26*(1.6129)</f>
        <v>2.032254</v>
      </c>
      <c r="AT46">
        <f>1.16*(1.6129)</f>
        <v>1.8709639999999998</v>
      </c>
      <c r="AU46">
        <f>1.16*(1.6129)</f>
        <v>1.8709639999999998</v>
      </c>
      <c r="AV46">
        <f>1.2*(1.6129)</f>
        <v>1.9354799999999999</v>
      </c>
      <c r="AW46">
        <f>0.77*(1.6129)</f>
        <v>1.241933</v>
      </c>
      <c r="AX46">
        <f>0.42*(1.6129)</f>
        <v>0.67741799999999996</v>
      </c>
      <c r="AY46">
        <f>0.97*(1.6129)</f>
        <v>1.564513</v>
      </c>
      <c r="AZ46">
        <f>1.23*(1.6129)</f>
        <v>1.983867</v>
      </c>
      <c r="BA46">
        <f>1.16*(1.6129)</f>
        <v>1.8709639999999998</v>
      </c>
      <c r="BB46">
        <f>0.91*(1.6129)</f>
        <v>1.4677390000000001</v>
      </c>
      <c r="BC46">
        <f>0.6*(1.6129)</f>
        <v>0.96773999999999993</v>
      </c>
      <c r="BD46">
        <f>0.53*(1.6129)</f>
        <v>0.85483700000000007</v>
      </c>
      <c r="BE46">
        <f>0.5*(1.6129)</f>
        <v>0.80645</v>
      </c>
      <c r="BF46">
        <f>0.35*(1.6129)</f>
        <v>0.56451499999999999</v>
      </c>
      <c r="BG46">
        <f>0.19*(1.6129)</f>
        <v>0.30645100000000003</v>
      </c>
      <c r="BH46">
        <f t="shared" si="13"/>
        <v>0</v>
      </c>
      <c r="BI46">
        <f t="shared" si="13"/>
        <v>0</v>
      </c>
      <c r="BJ46">
        <f t="shared" si="13"/>
        <v>0</v>
      </c>
      <c r="BK46">
        <f t="shared" si="13"/>
        <v>0</v>
      </c>
      <c r="BL46">
        <f t="shared" si="13"/>
        <v>0</v>
      </c>
    </row>
    <row r="47" spans="1:64">
      <c r="A47">
        <f t="shared" si="7"/>
        <v>0</v>
      </c>
      <c r="B47">
        <f t="shared" si="7"/>
        <v>0</v>
      </c>
      <c r="C47">
        <f t="shared" si="7"/>
        <v>0</v>
      </c>
      <c r="D47">
        <f t="shared" si="7"/>
        <v>0</v>
      </c>
      <c r="E47">
        <f t="shared" si="7"/>
        <v>0</v>
      </c>
      <c r="F47">
        <f t="shared" si="7"/>
        <v>0</v>
      </c>
      <c r="G47">
        <f t="shared" si="7"/>
        <v>0</v>
      </c>
      <c r="H47">
        <f t="shared" si="7"/>
        <v>0</v>
      </c>
      <c r="I47">
        <f>0.42*(1.6129)</f>
        <v>0.67741799999999996</v>
      </c>
      <c r="J47">
        <f>0.6*(1.6129)</f>
        <v>0.96773999999999993</v>
      </c>
      <c r="K47">
        <f>0.91*(1.6129)</f>
        <v>1.4677390000000001</v>
      </c>
      <c r="L47">
        <f>1*(1.6129)</f>
        <v>1.6129</v>
      </c>
      <c r="M47">
        <f>1.04*(1.6129)</f>
        <v>1.677416</v>
      </c>
      <c r="N47">
        <f>1.29*(1.6129)</f>
        <v>2.080641</v>
      </c>
      <c r="O47">
        <f>1.35*(1.6129)</f>
        <v>2.1774150000000003</v>
      </c>
      <c r="P47">
        <f>1.29*(1.6129)</f>
        <v>2.080641</v>
      </c>
      <c r="Q47">
        <f>1.07*(1.6129)</f>
        <v>1.7258030000000002</v>
      </c>
      <c r="R47">
        <f>0.91*(1.6129)</f>
        <v>1.4677390000000001</v>
      </c>
      <c r="S47">
        <f>0.71*(1.6129)</f>
        <v>1.145159</v>
      </c>
      <c r="T47">
        <f>0.23*(1.6129)</f>
        <v>0.37096699999999999</v>
      </c>
      <c r="U47">
        <f t="shared" si="15"/>
        <v>0</v>
      </c>
      <c r="V47">
        <f t="shared" si="14"/>
        <v>0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t="s">
        <v>2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t="s">
        <v>2</v>
      </c>
      <c r="AM47" t="s">
        <v>2</v>
      </c>
      <c r="AN47" t="s">
        <v>2</v>
      </c>
      <c r="AO47" t="s">
        <v>2</v>
      </c>
      <c r="AP47" t="s">
        <v>2</v>
      </c>
      <c r="AQ47">
        <f>1.78*(1.6129)</f>
        <v>2.870962</v>
      </c>
      <c r="AR47">
        <f>1.78*(1.6129)</f>
        <v>2.870962</v>
      </c>
      <c r="AS47">
        <f>1.41*(1.6129)</f>
        <v>2.2741889999999998</v>
      </c>
      <c r="AT47">
        <f>1.26*(1.6129)</f>
        <v>2.032254</v>
      </c>
      <c r="AU47">
        <f>1.23*(1.6129)</f>
        <v>1.983867</v>
      </c>
      <c r="AV47">
        <f>1.44*(1.6129)</f>
        <v>2.3225759999999998</v>
      </c>
      <c r="AW47">
        <f>1.23*(1.6129)</f>
        <v>1.983867</v>
      </c>
      <c r="AX47">
        <f>0.53*(1.6129)</f>
        <v>0.85483700000000007</v>
      </c>
      <c r="AY47">
        <f>0.6*(1.6129)</f>
        <v>0.96773999999999993</v>
      </c>
      <c r="AZ47">
        <f>1.04*(1.6129)</f>
        <v>1.677416</v>
      </c>
      <c r="BA47">
        <f>0.97*(1.6129)</f>
        <v>1.564513</v>
      </c>
      <c r="BB47">
        <f>0.74*(1.6129)</f>
        <v>1.193546</v>
      </c>
      <c r="BC47">
        <f>0.5*(1.6129)</f>
        <v>0.80645</v>
      </c>
      <c r="BD47">
        <f>0.5*(1.6129)</f>
        <v>0.80645</v>
      </c>
      <c r="BE47">
        <f>0.5*(1.6129)</f>
        <v>0.80645</v>
      </c>
      <c r="BF47">
        <f>0.31*(1.6129)</f>
        <v>0.49999899999999997</v>
      </c>
      <c r="BG47">
        <f>0.23*(1.6129)</f>
        <v>0.37096699999999999</v>
      </c>
      <c r="BH47">
        <f>0.19*(1.6129)</f>
        <v>0.30645100000000003</v>
      </c>
      <c r="BI47">
        <f t="shared" ref="BI47:BL61" si="16">0*(1.6129)</f>
        <v>0</v>
      </c>
      <c r="BJ47">
        <f t="shared" si="16"/>
        <v>0</v>
      </c>
      <c r="BK47">
        <f t="shared" si="16"/>
        <v>0</v>
      </c>
      <c r="BL47">
        <f t="shared" si="16"/>
        <v>0</v>
      </c>
    </row>
    <row r="48" spans="1:64">
      <c r="A48">
        <f t="shared" si="7"/>
        <v>0</v>
      </c>
      <c r="B48">
        <f t="shared" si="7"/>
        <v>0</v>
      </c>
      <c r="C48">
        <f t="shared" si="7"/>
        <v>0</v>
      </c>
      <c r="D48">
        <f t="shared" si="7"/>
        <v>0</v>
      </c>
      <c r="E48">
        <f t="shared" si="7"/>
        <v>0</v>
      </c>
      <c r="F48">
        <f t="shared" si="7"/>
        <v>0</v>
      </c>
      <c r="G48">
        <f t="shared" si="7"/>
        <v>0</v>
      </c>
      <c r="H48">
        <f t="shared" si="7"/>
        <v>0</v>
      </c>
      <c r="I48">
        <f>0.42*(1.6129)</f>
        <v>0.67741799999999996</v>
      </c>
      <c r="J48">
        <f>0.64*(1.6129)</f>
        <v>1.0322560000000001</v>
      </c>
      <c r="K48">
        <f>0.81*(1.6129)</f>
        <v>1.3064490000000002</v>
      </c>
      <c r="L48">
        <f>1*(1.6129)</f>
        <v>1.6129</v>
      </c>
      <c r="M48">
        <f>0.91*(1.6129)</f>
        <v>1.4677390000000001</v>
      </c>
      <c r="N48">
        <f>0.94*(1.6129)</f>
        <v>1.5161259999999999</v>
      </c>
      <c r="O48">
        <f>0.97*(1.6129)</f>
        <v>1.564513</v>
      </c>
      <c r="P48">
        <f>0.87*(1.6129)</f>
        <v>1.4032229999999999</v>
      </c>
      <c r="Q48">
        <f>0.71*(1.6129)</f>
        <v>1.145159</v>
      </c>
      <c r="R48">
        <f>0.53*(1.6129)</f>
        <v>0.85483700000000007</v>
      </c>
      <c r="S48">
        <f>0.35*(1.6129)</f>
        <v>0.56451499999999999</v>
      </c>
      <c r="T48">
        <f t="shared" ref="T48:T61" si="17">0*(1.6129)</f>
        <v>0</v>
      </c>
      <c r="U48">
        <f t="shared" si="15"/>
        <v>0</v>
      </c>
      <c r="V48">
        <f t="shared" si="14"/>
        <v>0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t="s">
        <v>2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t="s">
        <v>2</v>
      </c>
      <c r="AM48" t="s">
        <v>2</v>
      </c>
      <c r="AN48" t="s">
        <v>2</v>
      </c>
      <c r="AO48" t="s">
        <v>2</v>
      </c>
      <c r="AP48" t="s">
        <v>2</v>
      </c>
      <c r="AQ48">
        <f>1.44*(1.6129)</f>
        <v>2.3225759999999998</v>
      </c>
      <c r="AR48">
        <f>1.48*(1.6129)</f>
        <v>2.387092</v>
      </c>
      <c r="AS48">
        <f>1.41*(1.6129)</f>
        <v>2.2741889999999998</v>
      </c>
      <c r="AT48">
        <f>1.16*(1.6129)</f>
        <v>1.8709639999999998</v>
      </c>
      <c r="AU48">
        <f>1.29*(1.6129)</f>
        <v>2.080641</v>
      </c>
      <c r="AV48">
        <f>1.41*(1.6129)</f>
        <v>2.2741889999999998</v>
      </c>
      <c r="AW48">
        <f>1.29*(1.6129)</f>
        <v>2.080641</v>
      </c>
      <c r="AX48">
        <f>0.94*(1.6129)</f>
        <v>1.5161259999999999</v>
      </c>
      <c r="AY48">
        <f>0.5*(1.6129)</f>
        <v>0.80645</v>
      </c>
      <c r="AZ48">
        <f>0.64*(1.6129)</f>
        <v>1.0322560000000001</v>
      </c>
      <c r="BA48">
        <f>0.77*(1.6129)</f>
        <v>1.241933</v>
      </c>
      <c r="BB48">
        <f>0.6*(1.6129)</f>
        <v>0.96773999999999993</v>
      </c>
      <c r="BC48">
        <f>0.39*(1.6129)</f>
        <v>0.62903100000000001</v>
      </c>
      <c r="BD48">
        <f>0.31*(1.6129)</f>
        <v>0.49999899999999997</v>
      </c>
      <c r="BE48">
        <f>0.31*(1.6129)</f>
        <v>0.49999899999999997</v>
      </c>
      <c r="BF48">
        <f>0.27*(1.6129)</f>
        <v>0.43548300000000001</v>
      </c>
      <c r="BG48">
        <f>0.23*(1.6129)</f>
        <v>0.37096699999999999</v>
      </c>
      <c r="BH48">
        <f>0.19*(1.6129)</f>
        <v>0.30645100000000003</v>
      </c>
      <c r="BI48">
        <f t="shared" si="16"/>
        <v>0</v>
      </c>
      <c r="BJ48">
        <f t="shared" si="16"/>
        <v>0</v>
      </c>
      <c r="BK48">
        <f t="shared" si="16"/>
        <v>0</v>
      </c>
      <c r="BL48">
        <f t="shared" si="16"/>
        <v>0</v>
      </c>
    </row>
    <row r="49" spans="1:64">
      <c r="A49">
        <f t="shared" ref="A49:G60" si="18">0*(1.6129)</f>
        <v>0</v>
      </c>
      <c r="B49">
        <f t="shared" si="18"/>
        <v>0</v>
      </c>
      <c r="C49">
        <f t="shared" si="18"/>
        <v>0</v>
      </c>
      <c r="D49">
        <f t="shared" si="18"/>
        <v>0</v>
      </c>
      <c r="E49">
        <f t="shared" si="18"/>
        <v>0</v>
      </c>
      <c r="F49">
        <f t="shared" si="18"/>
        <v>0</v>
      </c>
      <c r="G49">
        <f t="shared" si="18"/>
        <v>0</v>
      </c>
      <c r="H49">
        <f>0.19*(1.6129)</f>
        <v>0.30645100000000003</v>
      </c>
      <c r="I49">
        <f>0.35*(1.6129)</f>
        <v>0.56451499999999999</v>
      </c>
      <c r="J49">
        <f>0.57*(1.6129)</f>
        <v>0.91935299999999998</v>
      </c>
      <c r="K49">
        <f>0.64*(1.6129)</f>
        <v>1.0322560000000001</v>
      </c>
      <c r="L49">
        <f>0.6*(1.6129)</f>
        <v>0.96773999999999993</v>
      </c>
      <c r="M49">
        <f>0.64*(1.6129)</f>
        <v>1.0322560000000001</v>
      </c>
      <c r="N49">
        <f>0.57*(1.6129)</f>
        <v>0.91935299999999998</v>
      </c>
      <c r="O49">
        <f>0.5*(1.6129)</f>
        <v>0.80645</v>
      </c>
      <c r="P49">
        <f>0.46*(1.6129)</f>
        <v>0.74193399999999998</v>
      </c>
      <c r="Q49">
        <f>0.27*(1.6129)</f>
        <v>0.43548300000000001</v>
      </c>
      <c r="R49">
        <f t="shared" ref="R49:S51" si="19">0*(1.6129)</f>
        <v>0</v>
      </c>
      <c r="S49">
        <f t="shared" si="19"/>
        <v>0</v>
      </c>
      <c r="T49">
        <f t="shared" si="17"/>
        <v>0</v>
      </c>
      <c r="U49">
        <f t="shared" si="15"/>
        <v>0</v>
      </c>
      <c r="V49">
        <f t="shared" si="14"/>
        <v>0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t="s">
        <v>2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t="s">
        <v>2</v>
      </c>
      <c r="AM49" t="s">
        <v>2</v>
      </c>
      <c r="AN49" t="s">
        <v>2</v>
      </c>
      <c r="AO49" t="s">
        <v>2</v>
      </c>
      <c r="AP49" t="s">
        <v>2</v>
      </c>
      <c r="AQ49">
        <f>0.91*(1.6129)</f>
        <v>1.4677390000000001</v>
      </c>
      <c r="AR49">
        <f>0.97*(1.6129)</f>
        <v>1.564513</v>
      </c>
      <c r="AS49">
        <f>1.04*(1.6129)</f>
        <v>1.677416</v>
      </c>
      <c r="AT49">
        <f>0.97*(1.6129)</f>
        <v>1.564513</v>
      </c>
      <c r="AU49">
        <f>0.87*(1.6129)</f>
        <v>1.4032229999999999</v>
      </c>
      <c r="AV49">
        <f>0.94*(1.6129)</f>
        <v>1.5161259999999999</v>
      </c>
      <c r="AW49">
        <f>1.04*(1.6129)</f>
        <v>1.677416</v>
      </c>
      <c r="AX49">
        <f>1*(1.6129)</f>
        <v>1.6129</v>
      </c>
      <c r="AY49">
        <f>0.64*(1.6129)</f>
        <v>1.0322560000000001</v>
      </c>
      <c r="AZ49">
        <f>0.42*(1.6129)</f>
        <v>0.67741799999999996</v>
      </c>
      <c r="BA49">
        <f>0.57*(1.6129)</f>
        <v>0.91935299999999998</v>
      </c>
      <c r="BB49">
        <f>0.42*(1.6129)</f>
        <v>0.67741799999999996</v>
      </c>
      <c r="BC49">
        <f>0.27*(1.6129)</f>
        <v>0.43548300000000001</v>
      </c>
      <c r="BD49">
        <f>0.27*(1.6129)</f>
        <v>0.43548300000000001</v>
      </c>
      <c r="BE49">
        <f>0.23*(1.6129)</f>
        <v>0.37096699999999999</v>
      </c>
      <c r="BF49">
        <f>0.23*(1.6129)</f>
        <v>0.37096699999999999</v>
      </c>
      <c r="BG49">
        <f>0.19*(1.6129)</f>
        <v>0.30645100000000003</v>
      </c>
      <c r="BH49">
        <f>0*(1.6129)</f>
        <v>0</v>
      </c>
      <c r="BI49">
        <f t="shared" si="16"/>
        <v>0</v>
      </c>
      <c r="BJ49">
        <f t="shared" si="16"/>
        <v>0</v>
      </c>
      <c r="BK49">
        <f t="shared" si="16"/>
        <v>0</v>
      </c>
      <c r="BL49">
        <f t="shared" si="16"/>
        <v>0</v>
      </c>
    </row>
    <row r="50" spans="1:64">
      <c r="A50">
        <f t="shared" si="18"/>
        <v>0</v>
      </c>
      <c r="B50">
        <f t="shared" si="18"/>
        <v>0</v>
      </c>
      <c r="C50">
        <f t="shared" si="18"/>
        <v>0</v>
      </c>
      <c r="D50">
        <f t="shared" si="18"/>
        <v>0</v>
      </c>
      <c r="E50">
        <f t="shared" si="18"/>
        <v>0</v>
      </c>
      <c r="F50">
        <f t="shared" si="18"/>
        <v>0</v>
      </c>
      <c r="G50">
        <f t="shared" si="18"/>
        <v>0</v>
      </c>
      <c r="H50">
        <f t="shared" ref="H50:H61" si="20">0*(1.6129)</f>
        <v>0</v>
      </c>
      <c r="I50">
        <f>0.31*(1.6129)</f>
        <v>0.49999899999999997</v>
      </c>
      <c r="J50">
        <f>0.42*(1.6129)</f>
        <v>0.67741799999999996</v>
      </c>
      <c r="K50">
        <f>0.53*(1.6129)</f>
        <v>0.85483700000000007</v>
      </c>
      <c r="L50">
        <f>0.46*(1.6129)</f>
        <v>0.74193399999999998</v>
      </c>
      <c r="M50">
        <f>0.5*(1.6129)</f>
        <v>0.80645</v>
      </c>
      <c r="N50">
        <f>0.53*(1.6129)</f>
        <v>0.85483700000000007</v>
      </c>
      <c r="O50">
        <f>0.64*(1.6129)</f>
        <v>1.0322560000000001</v>
      </c>
      <c r="P50">
        <f>0.67*(1.6129)</f>
        <v>1.080643</v>
      </c>
      <c r="Q50">
        <f>0.31*(1.6129)</f>
        <v>0.49999899999999997</v>
      </c>
      <c r="R50">
        <f t="shared" si="19"/>
        <v>0</v>
      </c>
      <c r="S50">
        <f t="shared" si="19"/>
        <v>0</v>
      </c>
      <c r="T50">
        <f t="shared" si="17"/>
        <v>0</v>
      </c>
      <c r="U50">
        <f t="shared" si="15"/>
        <v>0</v>
      </c>
      <c r="V50">
        <f t="shared" si="14"/>
        <v>0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t="s">
        <v>2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t="s">
        <v>2</v>
      </c>
      <c r="AM50" t="s">
        <v>2</v>
      </c>
      <c r="AN50" t="s">
        <v>2</v>
      </c>
      <c r="AO50" t="s">
        <v>2</v>
      </c>
      <c r="AP50" t="s">
        <v>2</v>
      </c>
      <c r="AQ50">
        <f>0.35*(1.6129)</f>
        <v>0.56451499999999999</v>
      </c>
      <c r="AR50">
        <f>0.39*(1.6129)</f>
        <v>0.62903100000000001</v>
      </c>
      <c r="AS50">
        <f>0.35*(1.6129)</f>
        <v>0.56451499999999999</v>
      </c>
      <c r="AT50">
        <f>0.46*(1.6129)</f>
        <v>0.74193399999999998</v>
      </c>
      <c r="AU50">
        <f>0.57*(1.6129)</f>
        <v>0.91935299999999998</v>
      </c>
      <c r="AV50">
        <f>0.53*(1.6129)</f>
        <v>0.85483700000000007</v>
      </c>
      <c r="AW50">
        <f>0.64*(1.6129)</f>
        <v>1.0322560000000001</v>
      </c>
      <c r="AX50">
        <f>0.71*(1.6129)</f>
        <v>1.145159</v>
      </c>
      <c r="AY50">
        <f>0.71*(1.6129)</f>
        <v>1.145159</v>
      </c>
      <c r="AZ50">
        <f>0.39*(1.6129)</f>
        <v>0.62903100000000001</v>
      </c>
      <c r="BA50">
        <f>0.35*(1.6129)</f>
        <v>0.56451499999999999</v>
      </c>
      <c r="BB50">
        <f>0.27*(1.6129)</f>
        <v>0.43548300000000001</v>
      </c>
      <c r="BC50">
        <f>0.23*(1.6129)</f>
        <v>0.37096699999999999</v>
      </c>
      <c r="BD50">
        <f>0.19*(1.6129)</f>
        <v>0.30645100000000003</v>
      </c>
      <c r="BE50">
        <f>0*(1.6129)</f>
        <v>0</v>
      </c>
      <c r="BF50">
        <f>0*(1.6129)</f>
        <v>0</v>
      </c>
      <c r="BG50">
        <f>0*(1.6129)</f>
        <v>0</v>
      </c>
      <c r="BH50">
        <f>0.27*(1.6129)</f>
        <v>0.43548300000000001</v>
      </c>
      <c r="BI50">
        <f t="shared" si="16"/>
        <v>0</v>
      </c>
      <c r="BJ50">
        <f t="shared" si="16"/>
        <v>0</v>
      </c>
      <c r="BK50">
        <f t="shared" si="16"/>
        <v>0</v>
      </c>
      <c r="BL50">
        <f t="shared" si="16"/>
        <v>0</v>
      </c>
    </row>
    <row r="51" spans="1:64">
      <c r="A51">
        <f t="shared" si="18"/>
        <v>0</v>
      </c>
      <c r="B51">
        <f t="shared" si="18"/>
        <v>0</v>
      </c>
      <c r="C51">
        <f t="shared" si="18"/>
        <v>0</v>
      </c>
      <c r="D51">
        <f t="shared" si="18"/>
        <v>0</v>
      </c>
      <c r="E51">
        <f t="shared" si="18"/>
        <v>0</v>
      </c>
      <c r="F51">
        <f t="shared" si="18"/>
        <v>0</v>
      </c>
      <c r="G51">
        <f t="shared" si="18"/>
        <v>0</v>
      </c>
      <c r="H51">
        <f t="shared" si="20"/>
        <v>0</v>
      </c>
      <c r="I51">
        <f>0.19*(1.6129)</f>
        <v>0.30645100000000003</v>
      </c>
      <c r="J51">
        <f>0.27*(1.6129)</f>
        <v>0.43548300000000001</v>
      </c>
      <c r="K51">
        <f>0.31*(1.6129)</f>
        <v>0.49999899999999997</v>
      </c>
      <c r="L51">
        <f>0.42*(1.6129)</f>
        <v>0.67741799999999996</v>
      </c>
      <c r="M51">
        <f>0.64*(1.6129)</f>
        <v>1.0322560000000001</v>
      </c>
      <c r="N51">
        <f>0.74*(1.6129)</f>
        <v>1.193546</v>
      </c>
      <c r="O51">
        <f>0.71*(1.6129)</f>
        <v>1.145159</v>
      </c>
      <c r="P51">
        <f>0.71*(1.6129)</f>
        <v>1.145159</v>
      </c>
      <c r="Q51">
        <f>0.5*(1.6129)</f>
        <v>0.80645</v>
      </c>
      <c r="R51">
        <f t="shared" si="19"/>
        <v>0</v>
      </c>
      <c r="S51">
        <f t="shared" si="19"/>
        <v>0</v>
      </c>
      <c r="T51">
        <f t="shared" si="17"/>
        <v>0</v>
      </c>
      <c r="U51">
        <f t="shared" si="15"/>
        <v>0</v>
      </c>
      <c r="V51">
        <f t="shared" si="14"/>
        <v>0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t="s">
        <v>2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t="s">
        <v>2</v>
      </c>
      <c r="AM51" t="s">
        <v>2</v>
      </c>
      <c r="AN51" t="s">
        <v>2</v>
      </c>
      <c r="AO51" t="s">
        <v>2</v>
      </c>
      <c r="AP51" t="s">
        <v>2</v>
      </c>
      <c r="AQ51">
        <f t="shared" ref="AQ51:AT54" si="21">0*(1.6129)</f>
        <v>0</v>
      </c>
      <c r="AR51">
        <f t="shared" si="21"/>
        <v>0</v>
      </c>
      <c r="AS51">
        <f t="shared" si="21"/>
        <v>0</v>
      </c>
      <c r="AT51">
        <f t="shared" si="21"/>
        <v>0</v>
      </c>
      <c r="AU51">
        <f>0.23*(1.6129)</f>
        <v>0.37096699999999999</v>
      </c>
      <c r="AV51">
        <f>0.53*(1.6129)</f>
        <v>0.85483700000000007</v>
      </c>
      <c r="AW51">
        <f>0.57*(1.6129)</f>
        <v>0.91935299999999998</v>
      </c>
      <c r="AX51">
        <f>0.53*(1.6129)</f>
        <v>0.85483700000000007</v>
      </c>
      <c r="AY51">
        <f>0.42*(1.6129)</f>
        <v>0.67741799999999996</v>
      </c>
      <c r="AZ51">
        <f>0.39*(1.6129)</f>
        <v>0.62903100000000001</v>
      </c>
      <c r="BA51">
        <f>0.27*(1.6129)</f>
        <v>0.43548300000000001</v>
      </c>
      <c r="BB51">
        <f>0.19*(1.6129)</f>
        <v>0.30645100000000003</v>
      </c>
      <c r="BC51">
        <f>0*(1.6129)</f>
        <v>0</v>
      </c>
      <c r="BD51">
        <f>0*(1.6129)</f>
        <v>0</v>
      </c>
      <c r="BE51">
        <f>0*(1.6129)</f>
        <v>0</v>
      </c>
      <c r="BF51">
        <f>0*(1.6129)</f>
        <v>0</v>
      </c>
      <c r="BG51">
        <f>0.31*(1.6129)</f>
        <v>0.49999899999999997</v>
      </c>
      <c r="BH51">
        <f t="shared" ref="BH51:BH61" si="22">0*(1.6129)</f>
        <v>0</v>
      </c>
      <c r="BI51">
        <f t="shared" si="16"/>
        <v>0</v>
      </c>
      <c r="BJ51">
        <f t="shared" si="16"/>
        <v>0</v>
      </c>
      <c r="BK51">
        <f t="shared" si="16"/>
        <v>0</v>
      </c>
      <c r="BL51">
        <f t="shared" si="16"/>
        <v>0</v>
      </c>
    </row>
    <row r="52" spans="1:64">
      <c r="A52">
        <f t="shared" si="18"/>
        <v>0</v>
      </c>
      <c r="B52">
        <f t="shared" si="18"/>
        <v>0</v>
      </c>
      <c r="C52">
        <f t="shared" si="18"/>
        <v>0</v>
      </c>
      <c r="D52">
        <f t="shared" si="18"/>
        <v>0</v>
      </c>
      <c r="E52">
        <f t="shared" si="18"/>
        <v>0</v>
      </c>
      <c r="F52">
        <f t="shared" si="18"/>
        <v>0</v>
      </c>
      <c r="G52">
        <f t="shared" si="18"/>
        <v>0</v>
      </c>
      <c r="H52">
        <f t="shared" si="20"/>
        <v>0</v>
      </c>
      <c r="I52">
        <f>0.19*(1.6129)</f>
        <v>0.30645100000000003</v>
      </c>
      <c r="J52">
        <f>0*(1.6129)</f>
        <v>0</v>
      </c>
      <c r="K52">
        <f>0.31*(1.6129)</f>
        <v>0.49999899999999997</v>
      </c>
      <c r="L52">
        <f>0.46*(1.6129)</f>
        <v>0.74193399999999998</v>
      </c>
      <c r="M52">
        <f>0.6*(1.6129)</f>
        <v>0.96773999999999993</v>
      </c>
      <c r="N52">
        <f>0.64*(1.6129)</f>
        <v>1.0322560000000001</v>
      </c>
      <c r="O52">
        <f>0.77*(1.6129)</f>
        <v>1.241933</v>
      </c>
      <c r="P52">
        <f>0.71*(1.6129)</f>
        <v>1.145159</v>
      </c>
      <c r="Q52">
        <f>0.57*(1.6129)</f>
        <v>0.91935299999999998</v>
      </c>
      <c r="R52">
        <f>0.31*(1.6129)</f>
        <v>0.49999899999999997</v>
      </c>
      <c r="S52">
        <f t="shared" ref="S52:S61" si="23">0*(1.6129)</f>
        <v>0</v>
      </c>
      <c r="T52">
        <f t="shared" si="17"/>
        <v>0</v>
      </c>
      <c r="U52">
        <f t="shared" si="15"/>
        <v>0</v>
      </c>
      <c r="V52">
        <f t="shared" si="14"/>
        <v>0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t="s">
        <v>2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t="s">
        <v>2</v>
      </c>
      <c r="AM52" t="s">
        <v>2</v>
      </c>
      <c r="AN52" t="s">
        <v>2</v>
      </c>
      <c r="AO52" t="s">
        <v>2</v>
      </c>
      <c r="AP52" t="s">
        <v>2</v>
      </c>
      <c r="AQ52">
        <f t="shared" si="21"/>
        <v>0</v>
      </c>
      <c r="AR52">
        <f t="shared" si="21"/>
        <v>0</v>
      </c>
      <c r="AS52">
        <f t="shared" si="21"/>
        <v>0</v>
      </c>
      <c r="AT52">
        <f t="shared" si="21"/>
        <v>0</v>
      </c>
      <c r="AU52">
        <f>0.19*(1.6129)</f>
        <v>0.30645100000000003</v>
      </c>
      <c r="AV52">
        <f>0.5*(1.6129)</f>
        <v>0.80645</v>
      </c>
      <c r="AW52">
        <f>0.57*(1.6129)</f>
        <v>0.91935299999999998</v>
      </c>
      <c r="AX52">
        <f>0.42*(1.6129)</f>
        <v>0.67741799999999996</v>
      </c>
      <c r="AY52">
        <f>0.27*(1.6129)</f>
        <v>0.43548300000000001</v>
      </c>
      <c r="AZ52">
        <f>0.19*(1.6129)</f>
        <v>0.30645100000000003</v>
      </c>
      <c r="BA52">
        <f t="shared" ref="BA52:BB61" si="24">0*(1.6129)</f>
        <v>0</v>
      </c>
      <c r="BB52">
        <f t="shared" si="24"/>
        <v>0</v>
      </c>
      <c r="BC52">
        <f>0.19*(1.6129)</f>
        <v>0.30645100000000003</v>
      </c>
      <c r="BD52">
        <f t="shared" ref="BD52:BD61" si="25">0*(1.6129)</f>
        <v>0</v>
      </c>
      <c r="BE52">
        <f>0.19*(1.6129)</f>
        <v>0.30645100000000003</v>
      </c>
      <c r="BF52">
        <f>0.23*(1.6129)</f>
        <v>0.37096699999999999</v>
      </c>
      <c r="BG52">
        <f t="shared" ref="BG52:BG61" si="26">0*(1.6129)</f>
        <v>0</v>
      </c>
      <c r="BH52">
        <f t="shared" si="22"/>
        <v>0</v>
      </c>
      <c r="BI52">
        <f t="shared" si="16"/>
        <v>0</v>
      </c>
      <c r="BJ52">
        <f t="shared" si="16"/>
        <v>0</v>
      </c>
      <c r="BK52">
        <f t="shared" si="16"/>
        <v>0</v>
      </c>
      <c r="BL52">
        <f t="shared" si="16"/>
        <v>0</v>
      </c>
    </row>
    <row r="53" spans="1:64">
      <c r="A53">
        <f t="shared" si="18"/>
        <v>0</v>
      </c>
      <c r="B53">
        <f t="shared" si="18"/>
        <v>0</v>
      </c>
      <c r="C53">
        <f t="shared" si="18"/>
        <v>0</v>
      </c>
      <c r="D53">
        <f t="shared" si="18"/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20"/>
        <v>0</v>
      </c>
      <c r="I53">
        <f t="shared" ref="I53:I61" si="27">0*(1.6129)</f>
        <v>0</v>
      </c>
      <c r="J53">
        <f>0*(1.6129)</f>
        <v>0</v>
      </c>
      <c r="K53">
        <f>0.19*(1.6129)</f>
        <v>0.30645100000000003</v>
      </c>
      <c r="L53">
        <f>0.42*(1.6129)</f>
        <v>0.67741799999999996</v>
      </c>
      <c r="M53">
        <f>0.46*(1.6129)</f>
        <v>0.74193399999999998</v>
      </c>
      <c r="N53">
        <f>0.53*(1.6129)</f>
        <v>0.85483700000000007</v>
      </c>
      <c r="O53">
        <f>0.64*(1.6129)</f>
        <v>1.0322560000000001</v>
      </c>
      <c r="P53">
        <f>0.6*(1.6129)</f>
        <v>0.96773999999999993</v>
      </c>
      <c r="Q53">
        <f>0.5*(1.6129)</f>
        <v>0.80645</v>
      </c>
      <c r="R53">
        <f>0.31*(1.6129)</f>
        <v>0.49999899999999997</v>
      </c>
      <c r="S53">
        <f t="shared" si="23"/>
        <v>0</v>
      </c>
      <c r="T53">
        <f t="shared" si="17"/>
        <v>0</v>
      </c>
      <c r="U53">
        <f t="shared" si="15"/>
        <v>0</v>
      </c>
      <c r="V53">
        <f t="shared" si="14"/>
        <v>0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t="s">
        <v>2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t="s">
        <v>2</v>
      </c>
      <c r="AM53" t="s">
        <v>2</v>
      </c>
      <c r="AN53" t="s">
        <v>2</v>
      </c>
      <c r="AO53" t="s">
        <v>2</v>
      </c>
      <c r="AP53" t="s">
        <v>2</v>
      </c>
      <c r="AQ53">
        <f t="shared" si="21"/>
        <v>0</v>
      </c>
      <c r="AR53">
        <f t="shared" si="21"/>
        <v>0</v>
      </c>
      <c r="AS53">
        <f t="shared" si="21"/>
        <v>0</v>
      </c>
      <c r="AT53">
        <f t="shared" si="21"/>
        <v>0</v>
      </c>
      <c r="AU53">
        <f>0*(1.6129)</f>
        <v>0</v>
      </c>
      <c r="AV53">
        <f>0.27*(1.6129)</f>
        <v>0.43548300000000001</v>
      </c>
      <c r="AW53">
        <f>0.27*(1.6129)</f>
        <v>0.43548300000000001</v>
      </c>
      <c r="AX53">
        <f>0.19*(1.6129)</f>
        <v>0.30645100000000003</v>
      </c>
      <c r="AY53">
        <f t="shared" ref="AY53:AZ61" si="28">0*(1.6129)</f>
        <v>0</v>
      </c>
      <c r="AZ53">
        <f t="shared" si="28"/>
        <v>0</v>
      </c>
      <c r="BA53">
        <f t="shared" si="24"/>
        <v>0</v>
      </c>
      <c r="BB53">
        <f t="shared" si="24"/>
        <v>0</v>
      </c>
      <c r="BC53">
        <f t="shared" ref="BC53:BC61" si="29">0*(1.6129)</f>
        <v>0</v>
      </c>
      <c r="BD53">
        <f t="shared" si="25"/>
        <v>0</v>
      </c>
      <c r="BE53">
        <f t="shared" ref="BE53:BF61" si="30">0*(1.6129)</f>
        <v>0</v>
      </c>
      <c r="BF53">
        <f t="shared" si="30"/>
        <v>0</v>
      </c>
      <c r="BG53">
        <f t="shared" si="26"/>
        <v>0</v>
      </c>
      <c r="BH53">
        <f t="shared" si="22"/>
        <v>0</v>
      </c>
      <c r="BI53">
        <f t="shared" si="16"/>
        <v>0</v>
      </c>
      <c r="BJ53">
        <f t="shared" si="16"/>
        <v>0</v>
      </c>
      <c r="BK53">
        <f t="shared" si="16"/>
        <v>0</v>
      </c>
      <c r="BL53">
        <f t="shared" si="16"/>
        <v>0</v>
      </c>
    </row>
    <row r="54" spans="1:64">
      <c r="A54">
        <f t="shared" si="18"/>
        <v>0</v>
      </c>
      <c r="B54">
        <f t="shared" si="18"/>
        <v>0</v>
      </c>
      <c r="C54">
        <f t="shared" si="18"/>
        <v>0</v>
      </c>
      <c r="D54">
        <f t="shared" si="18"/>
        <v>0</v>
      </c>
      <c r="E54">
        <f t="shared" si="18"/>
        <v>0</v>
      </c>
      <c r="F54">
        <f t="shared" si="18"/>
        <v>0</v>
      </c>
      <c r="G54">
        <f t="shared" si="18"/>
        <v>0</v>
      </c>
      <c r="H54">
        <f t="shared" si="20"/>
        <v>0</v>
      </c>
      <c r="I54">
        <f t="shared" si="27"/>
        <v>0</v>
      </c>
      <c r="J54">
        <f>0.19*(1.6129)</f>
        <v>0.30645100000000003</v>
      </c>
      <c r="K54">
        <f>0.19*(1.6129)</f>
        <v>0.30645100000000003</v>
      </c>
      <c r="L54">
        <f>0.27*(1.6129)</f>
        <v>0.43548300000000001</v>
      </c>
      <c r="M54">
        <f>0.35*(1.6129)</f>
        <v>0.56451499999999999</v>
      </c>
      <c r="N54">
        <f>0.42*(1.6129)</f>
        <v>0.67741799999999996</v>
      </c>
      <c r="O54">
        <f>0.46*(1.6129)</f>
        <v>0.74193399999999998</v>
      </c>
      <c r="P54">
        <f>0.42*(1.6129)</f>
        <v>0.67741799999999996</v>
      </c>
      <c r="Q54">
        <f>0.39*(1.6129)</f>
        <v>0.62903100000000001</v>
      </c>
      <c r="R54">
        <f>0.27*(1.6129)</f>
        <v>0.43548300000000001</v>
      </c>
      <c r="S54">
        <f t="shared" si="23"/>
        <v>0</v>
      </c>
      <c r="T54">
        <f t="shared" si="17"/>
        <v>0</v>
      </c>
      <c r="U54">
        <f t="shared" si="15"/>
        <v>0</v>
      </c>
      <c r="V54">
        <f t="shared" si="14"/>
        <v>0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t="s">
        <v>2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t="s">
        <v>2</v>
      </c>
      <c r="AM54" t="s">
        <v>2</v>
      </c>
      <c r="AN54" t="s">
        <v>2</v>
      </c>
      <c r="AO54" t="s">
        <v>2</v>
      </c>
      <c r="AP54" t="s">
        <v>2</v>
      </c>
      <c r="AQ54">
        <f t="shared" si="21"/>
        <v>0</v>
      </c>
      <c r="AR54">
        <f t="shared" si="21"/>
        <v>0</v>
      </c>
      <c r="AS54">
        <f t="shared" si="21"/>
        <v>0</v>
      </c>
      <c r="AT54">
        <f t="shared" si="21"/>
        <v>0</v>
      </c>
      <c r="AU54">
        <f>0*(1.6129)</f>
        <v>0</v>
      </c>
      <c r="AV54">
        <f>0*(1.6129)</f>
        <v>0</v>
      </c>
      <c r="AW54">
        <f>0.23*(1.6129)</f>
        <v>0.37096699999999999</v>
      </c>
      <c r="AX54">
        <f>0.23*(1.6129)</f>
        <v>0.37096699999999999</v>
      </c>
      <c r="AY54">
        <f t="shared" si="28"/>
        <v>0</v>
      </c>
      <c r="AZ54">
        <f t="shared" si="28"/>
        <v>0</v>
      </c>
      <c r="BA54">
        <f t="shared" si="24"/>
        <v>0</v>
      </c>
      <c r="BB54">
        <f t="shared" si="24"/>
        <v>0</v>
      </c>
      <c r="BC54">
        <f t="shared" si="29"/>
        <v>0</v>
      </c>
      <c r="BD54">
        <f t="shared" si="25"/>
        <v>0</v>
      </c>
      <c r="BE54">
        <f t="shared" si="30"/>
        <v>0</v>
      </c>
      <c r="BF54">
        <f t="shared" si="30"/>
        <v>0</v>
      </c>
      <c r="BG54">
        <f t="shared" si="26"/>
        <v>0</v>
      </c>
      <c r="BH54">
        <f t="shared" si="22"/>
        <v>0</v>
      </c>
      <c r="BI54">
        <f t="shared" si="16"/>
        <v>0</v>
      </c>
      <c r="BJ54">
        <f t="shared" si="16"/>
        <v>0</v>
      </c>
      <c r="BK54">
        <f t="shared" si="16"/>
        <v>0</v>
      </c>
      <c r="BL54">
        <f t="shared" si="16"/>
        <v>0</v>
      </c>
    </row>
    <row r="55" spans="1:64">
      <c r="A55">
        <f t="shared" si="18"/>
        <v>0</v>
      </c>
      <c r="B55">
        <f t="shared" si="18"/>
        <v>0</v>
      </c>
      <c r="C55">
        <f t="shared" si="18"/>
        <v>0</v>
      </c>
      <c r="D55">
        <f t="shared" si="18"/>
        <v>0</v>
      </c>
      <c r="E55">
        <f t="shared" si="18"/>
        <v>0</v>
      </c>
      <c r="F55">
        <f t="shared" si="18"/>
        <v>0</v>
      </c>
      <c r="G55">
        <f t="shared" si="18"/>
        <v>0</v>
      </c>
      <c r="H55">
        <f t="shared" si="20"/>
        <v>0</v>
      </c>
      <c r="I55">
        <f t="shared" si="27"/>
        <v>0</v>
      </c>
      <c r="J55">
        <f>0.19*(1.6129)</f>
        <v>0.30645100000000003</v>
      </c>
      <c r="K55">
        <f>0.19*(1.6129)</f>
        <v>0.30645100000000003</v>
      </c>
      <c r="L55">
        <f>0.19*(1.6129)</f>
        <v>0.30645100000000003</v>
      </c>
      <c r="M55">
        <f>0.27*(1.6129)</f>
        <v>0.43548300000000001</v>
      </c>
      <c r="N55">
        <f>0.31*(1.6129)</f>
        <v>0.49999899999999997</v>
      </c>
      <c r="O55">
        <f>0.35*(1.6129)</f>
        <v>0.56451499999999999</v>
      </c>
      <c r="P55">
        <f>0.31*(1.6129)</f>
        <v>0.49999899999999997</v>
      </c>
      <c r="Q55">
        <f>0.27*(1.6129)</f>
        <v>0.43548300000000001</v>
      </c>
      <c r="R55">
        <f>0.23*(1.6129)</f>
        <v>0.37096699999999999</v>
      </c>
      <c r="S55">
        <f t="shared" si="23"/>
        <v>0</v>
      </c>
      <c r="T55">
        <f t="shared" si="17"/>
        <v>0</v>
      </c>
      <c r="U55">
        <f t="shared" si="15"/>
        <v>0</v>
      </c>
      <c r="V55">
        <f t="shared" si="14"/>
        <v>0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t="s">
        <v>2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t="s">
        <v>2</v>
      </c>
      <c r="AM55" t="s">
        <v>2</v>
      </c>
      <c r="AN55" t="s">
        <v>2</v>
      </c>
      <c r="AO55" t="s">
        <v>2</v>
      </c>
      <c r="AP55" t="s">
        <v>2</v>
      </c>
      <c r="AQ55">
        <f t="shared" ref="AQ55:AS61" si="31">0*(1.6129)</f>
        <v>0</v>
      </c>
      <c r="AR55">
        <f t="shared" si="31"/>
        <v>0</v>
      </c>
      <c r="AS55">
        <f t="shared" si="31"/>
        <v>0</v>
      </c>
      <c r="AT55">
        <f>0.27*(1.6129)</f>
        <v>0.43548300000000001</v>
      </c>
      <c r="AU55">
        <f>0.23*(1.6129)</f>
        <v>0.37096699999999999</v>
      </c>
      <c r="AV55">
        <f>0.19*(1.6129)</f>
        <v>0.30645100000000003</v>
      </c>
      <c r="AW55">
        <f t="shared" ref="AW55:AX61" si="32">0*(1.6129)</f>
        <v>0</v>
      </c>
      <c r="AX55">
        <f t="shared" si="32"/>
        <v>0</v>
      </c>
      <c r="AY55">
        <f t="shared" si="28"/>
        <v>0</v>
      </c>
      <c r="AZ55">
        <f t="shared" si="28"/>
        <v>0</v>
      </c>
      <c r="BA55">
        <f t="shared" si="24"/>
        <v>0</v>
      </c>
      <c r="BB55">
        <f t="shared" si="24"/>
        <v>0</v>
      </c>
      <c r="BC55">
        <f t="shared" si="29"/>
        <v>0</v>
      </c>
      <c r="BD55">
        <f t="shared" si="25"/>
        <v>0</v>
      </c>
      <c r="BE55">
        <f t="shared" si="30"/>
        <v>0</v>
      </c>
      <c r="BF55">
        <f t="shared" si="30"/>
        <v>0</v>
      </c>
      <c r="BG55">
        <f t="shared" si="26"/>
        <v>0</v>
      </c>
      <c r="BH55">
        <f t="shared" si="22"/>
        <v>0</v>
      </c>
      <c r="BI55">
        <f t="shared" si="16"/>
        <v>0</v>
      </c>
      <c r="BJ55">
        <f t="shared" si="16"/>
        <v>0</v>
      </c>
      <c r="BK55">
        <f t="shared" si="16"/>
        <v>0</v>
      </c>
      <c r="BL55">
        <f t="shared" si="16"/>
        <v>0</v>
      </c>
    </row>
    <row r="56" spans="1:64">
      <c r="A56">
        <f t="shared" si="18"/>
        <v>0</v>
      </c>
      <c r="B56">
        <f t="shared" si="18"/>
        <v>0</v>
      </c>
      <c r="C56">
        <f t="shared" si="18"/>
        <v>0</v>
      </c>
      <c r="D56">
        <f t="shared" si="18"/>
        <v>0</v>
      </c>
      <c r="E56">
        <f t="shared" si="18"/>
        <v>0</v>
      </c>
      <c r="F56">
        <f t="shared" si="18"/>
        <v>0</v>
      </c>
      <c r="G56">
        <f t="shared" si="18"/>
        <v>0</v>
      </c>
      <c r="H56">
        <f t="shared" si="20"/>
        <v>0</v>
      </c>
      <c r="I56">
        <f t="shared" si="27"/>
        <v>0</v>
      </c>
      <c r="J56">
        <f t="shared" ref="J56:L61" si="33">0*(1.6129)</f>
        <v>0</v>
      </c>
      <c r="K56">
        <f t="shared" si="33"/>
        <v>0</v>
      </c>
      <c r="L56">
        <f t="shared" si="33"/>
        <v>0</v>
      </c>
      <c r="M56">
        <f>0.19*(1.6129)</f>
        <v>0.30645100000000003</v>
      </c>
      <c r="N56">
        <f>0.27*(1.6129)</f>
        <v>0.43548300000000001</v>
      </c>
      <c r="O56">
        <f>0.19*(1.6129)</f>
        <v>0.30645100000000003</v>
      </c>
      <c r="P56">
        <f>0.19*(1.6129)</f>
        <v>0.30645100000000003</v>
      </c>
      <c r="Q56">
        <f>0.23*(1.6129)</f>
        <v>0.37096699999999999</v>
      </c>
      <c r="R56">
        <f>0.19*(1.6129)</f>
        <v>0.30645100000000003</v>
      </c>
      <c r="S56">
        <f t="shared" si="23"/>
        <v>0</v>
      </c>
      <c r="T56">
        <f t="shared" si="17"/>
        <v>0</v>
      </c>
      <c r="U56">
        <f t="shared" si="15"/>
        <v>0</v>
      </c>
      <c r="V56">
        <f t="shared" si="14"/>
        <v>0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t="s">
        <v>2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t="s">
        <v>2</v>
      </c>
      <c r="AM56" t="s">
        <v>2</v>
      </c>
      <c r="AN56" t="s">
        <v>2</v>
      </c>
      <c r="AO56" t="s">
        <v>2</v>
      </c>
      <c r="AP56" t="s">
        <v>2</v>
      </c>
      <c r="AQ56">
        <f t="shared" si="31"/>
        <v>0</v>
      </c>
      <c r="AR56">
        <f t="shared" si="31"/>
        <v>0</v>
      </c>
      <c r="AS56">
        <f t="shared" si="31"/>
        <v>0</v>
      </c>
      <c r="AT56">
        <f>0.19*(1.6129)</f>
        <v>0.30645100000000003</v>
      </c>
      <c r="AU56">
        <f t="shared" ref="AU56:AV61" si="34">0*(1.6129)</f>
        <v>0</v>
      </c>
      <c r="AV56">
        <f t="shared" si="34"/>
        <v>0</v>
      </c>
      <c r="AW56">
        <f t="shared" si="32"/>
        <v>0</v>
      </c>
      <c r="AX56">
        <f t="shared" si="32"/>
        <v>0</v>
      </c>
      <c r="AY56">
        <f t="shared" si="28"/>
        <v>0</v>
      </c>
      <c r="AZ56">
        <f t="shared" si="28"/>
        <v>0</v>
      </c>
      <c r="BA56">
        <f t="shared" si="24"/>
        <v>0</v>
      </c>
      <c r="BB56">
        <f t="shared" si="24"/>
        <v>0</v>
      </c>
      <c r="BC56">
        <f t="shared" si="29"/>
        <v>0</v>
      </c>
      <c r="BD56">
        <f t="shared" si="25"/>
        <v>0</v>
      </c>
      <c r="BE56">
        <f t="shared" si="30"/>
        <v>0</v>
      </c>
      <c r="BF56">
        <f t="shared" si="30"/>
        <v>0</v>
      </c>
      <c r="BG56">
        <f t="shared" si="26"/>
        <v>0</v>
      </c>
      <c r="BH56">
        <f t="shared" si="22"/>
        <v>0</v>
      </c>
      <c r="BI56">
        <f t="shared" si="16"/>
        <v>0</v>
      </c>
      <c r="BJ56">
        <f t="shared" si="16"/>
        <v>0</v>
      </c>
      <c r="BK56">
        <f t="shared" si="16"/>
        <v>0</v>
      </c>
      <c r="BL56">
        <f t="shared" si="16"/>
        <v>0</v>
      </c>
    </row>
    <row r="57" spans="1:64">
      <c r="A57">
        <f t="shared" si="18"/>
        <v>0</v>
      </c>
      <c r="B57">
        <f t="shared" si="18"/>
        <v>0</v>
      </c>
      <c r="C57">
        <f t="shared" si="18"/>
        <v>0</v>
      </c>
      <c r="D57">
        <f t="shared" si="18"/>
        <v>0</v>
      </c>
      <c r="E57">
        <f t="shared" si="18"/>
        <v>0</v>
      </c>
      <c r="F57">
        <f t="shared" si="18"/>
        <v>0</v>
      </c>
      <c r="G57">
        <f t="shared" si="18"/>
        <v>0</v>
      </c>
      <c r="H57">
        <f t="shared" si="20"/>
        <v>0</v>
      </c>
      <c r="I57">
        <f t="shared" si="27"/>
        <v>0</v>
      </c>
      <c r="J57">
        <f t="shared" si="33"/>
        <v>0</v>
      </c>
      <c r="K57">
        <f t="shared" si="33"/>
        <v>0</v>
      </c>
      <c r="L57">
        <f t="shared" si="33"/>
        <v>0</v>
      </c>
      <c r="M57">
        <f t="shared" ref="M57:R61" si="35">0*(1.6129)</f>
        <v>0</v>
      </c>
      <c r="N57">
        <f t="shared" si="35"/>
        <v>0</v>
      </c>
      <c r="O57">
        <f t="shared" si="35"/>
        <v>0</v>
      </c>
      <c r="P57">
        <f t="shared" si="35"/>
        <v>0</v>
      </c>
      <c r="Q57">
        <f t="shared" si="35"/>
        <v>0</v>
      </c>
      <c r="R57">
        <f t="shared" si="35"/>
        <v>0</v>
      </c>
      <c r="S57">
        <f t="shared" si="23"/>
        <v>0</v>
      </c>
      <c r="T57">
        <f t="shared" si="17"/>
        <v>0</v>
      </c>
      <c r="U57">
        <f t="shared" si="15"/>
        <v>0</v>
      </c>
      <c r="V57">
        <f t="shared" si="14"/>
        <v>0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t="s">
        <v>2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t="s">
        <v>2</v>
      </c>
      <c r="AM57" t="s">
        <v>2</v>
      </c>
      <c r="AN57" t="s">
        <v>2</v>
      </c>
      <c r="AO57" t="s">
        <v>2</v>
      </c>
      <c r="AP57" t="s">
        <v>2</v>
      </c>
      <c r="AQ57">
        <f t="shared" si="31"/>
        <v>0</v>
      </c>
      <c r="AR57">
        <f t="shared" si="31"/>
        <v>0</v>
      </c>
      <c r="AS57">
        <f t="shared" si="31"/>
        <v>0</v>
      </c>
      <c r="AT57">
        <f>0*(1.6129)</f>
        <v>0</v>
      </c>
      <c r="AU57">
        <f t="shared" si="34"/>
        <v>0</v>
      </c>
      <c r="AV57">
        <f t="shared" si="34"/>
        <v>0</v>
      </c>
      <c r="AW57">
        <f t="shared" si="32"/>
        <v>0</v>
      </c>
      <c r="AX57">
        <f t="shared" si="32"/>
        <v>0</v>
      </c>
      <c r="AY57">
        <f t="shared" si="28"/>
        <v>0</v>
      </c>
      <c r="AZ57">
        <f t="shared" si="28"/>
        <v>0</v>
      </c>
      <c r="BA57">
        <f t="shared" si="24"/>
        <v>0</v>
      </c>
      <c r="BB57">
        <f t="shared" si="24"/>
        <v>0</v>
      </c>
      <c r="BC57">
        <f t="shared" si="29"/>
        <v>0</v>
      </c>
      <c r="BD57">
        <f t="shared" si="25"/>
        <v>0</v>
      </c>
      <c r="BE57">
        <f t="shared" si="30"/>
        <v>0</v>
      </c>
      <c r="BF57">
        <f t="shared" si="30"/>
        <v>0</v>
      </c>
      <c r="BG57">
        <f t="shared" si="26"/>
        <v>0</v>
      </c>
      <c r="BH57">
        <f t="shared" si="22"/>
        <v>0</v>
      </c>
      <c r="BI57">
        <f t="shared" si="16"/>
        <v>0</v>
      </c>
      <c r="BJ57">
        <f t="shared" si="16"/>
        <v>0</v>
      </c>
      <c r="BK57">
        <f t="shared" si="16"/>
        <v>0</v>
      </c>
      <c r="BL57">
        <f t="shared" si="16"/>
        <v>0</v>
      </c>
    </row>
    <row r="58" spans="1:64">
      <c r="A58">
        <f t="shared" si="18"/>
        <v>0</v>
      </c>
      <c r="B58">
        <f t="shared" si="18"/>
        <v>0</v>
      </c>
      <c r="C58">
        <f t="shared" si="18"/>
        <v>0</v>
      </c>
      <c r="D58">
        <f t="shared" si="18"/>
        <v>0</v>
      </c>
      <c r="E58">
        <f t="shared" si="18"/>
        <v>0</v>
      </c>
      <c r="F58">
        <f t="shared" si="18"/>
        <v>0</v>
      </c>
      <c r="G58">
        <f t="shared" si="18"/>
        <v>0</v>
      </c>
      <c r="H58">
        <f t="shared" si="20"/>
        <v>0</v>
      </c>
      <c r="I58">
        <f t="shared" si="27"/>
        <v>0</v>
      </c>
      <c r="J58">
        <f t="shared" si="33"/>
        <v>0</v>
      </c>
      <c r="K58">
        <f t="shared" si="33"/>
        <v>0</v>
      </c>
      <c r="L58">
        <f t="shared" si="33"/>
        <v>0</v>
      </c>
      <c r="M58">
        <f t="shared" si="35"/>
        <v>0</v>
      </c>
      <c r="N58">
        <f t="shared" si="35"/>
        <v>0</v>
      </c>
      <c r="O58">
        <f t="shared" si="35"/>
        <v>0</v>
      </c>
      <c r="P58">
        <f t="shared" si="35"/>
        <v>0</v>
      </c>
      <c r="Q58">
        <f t="shared" si="35"/>
        <v>0</v>
      </c>
      <c r="R58">
        <f t="shared" si="35"/>
        <v>0</v>
      </c>
      <c r="S58">
        <f t="shared" si="23"/>
        <v>0</v>
      </c>
      <c r="T58">
        <f t="shared" si="17"/>
        <v>0</v>
      </c>
      <c r="U58">
        <f t="shared" si="15"/>
        <v>0</v>
      </c>
      <c r="V58">
        <f t="shared" si="14"/>
        <v>0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t="s">
        <v>2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t="s">
        <v>2</v>
      </c>
      <c r="AM58" t="s">
        <v>2</v>
      </c>
      <c r="AN58" t="s">
        <v>2</v>
      </c>
      <c r="AO58" t="s">
        <v>2</v>
      </c>
      <c r="AP58" t="s">
        <v>2</v>
      </c>
      <c r="AQ58">
        <f t="shared" si="31"/>
        <v>0</v>
      </c>
      <c r="AR58">
        <f t="shared" si="31"/>
        <v>0</v>
      </c>
      <c r="AS58">
        <f t="shared" si="31"/>
        <v>0</v>
      </c>
      <c r="AT58">
        <f>0*(1.6129)</f>
        <v>0</v>
      </c>
      <c r="AU58">
        <f t="shared" si="34"/>
        <v>0</v>
      </c>
      <c r="AV58">
        <f t="shared" si="34"/>
        <v>0</v>
      </c>
      <c r="AW58">
        <f t="shared" si="32"/>
        <v>0</v>
      </c>
      <c r="AX58">
        <f t="shared" si="32"/>
        <v>0</v>
      </c>
      <c r="AY58">
        <f t="shared" si="28"/>
        <v>0</v>
      </c>
      <c r="AZ58">
        <f t="shared" si="28"/>
        <v>0</v>
      </c>
      <c r="BA58">
        <f t="shared" si="24"/>
        <v>0</v>
      </c>
      <c r="BB58">
        <f t="shared" si="24"/>
        <v>0</v>
      </c>
      <c r="BC58">
        <f t="shared" si="29"/>
        <v>0</v>
      </c>
      <c r="BD58">
        <f t="shared" si="25"/>
        <v>0</v>
      </c>
      <c r="BE58">
        <f t="shared" si="30"/>
        <v>0</v>
      </c>
      <c r="BF58">
        <f t="shared" si="30"/>
        <v>0</v>
      </c>
      <c r="BG58">
        <f t="shared" si="26"/>
        <v>0</v>
      </c>
      <c r="BH58">
        <f t="shared" si="22"/>
        <v>0</v>
      </c>
      <c r="BI58">
        <f t="shared" si="16"/>
        <v>0</v>
      </c>
      <c r="BJ58">
        <f t="shared" si="16"/>
        <v>0</v>
      </c>
      <c r="BK58">
        <f t="shared" si="16"/>
        <v>0</v>
      </c>
      <c r="BL58">
        <f t="shared" si="16"/>
        <v>0</v>
      </c>
    </row>
    <row r="59" spans="1:64">
      <c r="A59">
        <f t="shared" si="18"/>
        <v>0</v>
      </c>
      <c r="B59">
        <f t="shared" si="18"/>
        <v>0</v>
      </c>
      <c r="C59">
        <f t="shared" si="18"/>
        <v>0</v>
      </c>
      <c r="D59">
        <f t="shared" si="18"/>
        <v>0</v>
      </c>
      <c r="E59">
        <f t="shared" si="18"/>
        <v>0</v>
      </c>
      <c r="F59">
        <f t="shared" si="18"/>
        <v>0</v>
      </c>
      <c r="G59">
        <f t="shared" si="18"/>
        <v>0</v>
      </c>
      <c r="H59">
        <f t="shared" si="20"/>
        <v>0</v>
      </c>
      <c r="I59">
        <f t="shared" si="27"/>
        <v>0</v>
      </c>
      <c r="J59">
        <f t="shared" si="33"/>
        <v>0</v>
      </c>
      <c r="K59">
        <f t="shared" si="33"/>
        <v>0</v>
      </c>
      <c r="L59">
        <f t="shared" si="33"/>
        <v>0</v>
      </c>
      <c r="M59">
        <f t="shared" si="35"/>
        <v>0</v>
      </c>
      <c r="N59">
        <f t="shared" si="35"/>
        <v>0</v>
      </c>
      <c r="O59">
        <f t="shared" si="35"/>
        <v>0</v>
      </c>
      <c r="P59">
        <f t="shared" si="35"/>
        <v>0</v>
      </c>
      <c r="Q59">
        <f t="shared" si="35"/>
        <v>0</v>
      </c>
      <c r="R59">
        <f t="shared" si="35"/>
        <v>0</v>
      </c>
      <c r="S59">
        <f t="shared" si="23"/>
        <v>0</v>
      </c>
      <c r="T59">
        <f t="shared" si="17"/>
        <v>0</v>
      </c>
      <c r="U59">
        <f t="shared" si="15"/>
        <v>0</v>
      </c>
      <c r="V59">
        <f t="shared" si="14"/>
        <v>0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t="s">
        <v>2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t="s">
        <v>2</v>
      </c>
      <c r="AM59" t="s">
        <v>2</v>
      </c>
      <c r="AN59" t="s">
        <v>2</v>
      </c>
      <c r="AO59" t="s">
        <v>2</v>
      </c>
      <c r="AP59" t="s">
        <v>2</v>
      </c>
      <c r="AQ59">
        <f t="shared" si="31"/>
        <v>0</v>
      </c>
      <c r="AR59">
        <f t="shared" si="31"/>
        <v>0</v>
      </c>
      <c r="AS59">
        <f t="shared" si="31"/>
        <v>0</v>
      </c>
      <c r="AT59">
        <f>0*(1.6129)</f>
        <v>0</v>
      </c>
      <c r="AU59">
        <f t="shared" si="34"/>
        <v>0</v>
      </c>
      <c r="AV59">
        <f t="shared" si="34"/>
        <v>0</v>
      </c>
      <c r="AW59">
        <f t="shared" si="32"/>
        <v>0</v>
      </c>
      <c r="AX59">
        <f t="shared" si="32"/>
        <v>0</v>
      </c>
      <c r="AY59">
        <f t="shared" si="28"/>
        <v>0</v>
      </c>
      <c r="AZ59">
        <f t="shared" si="28"/>
        <v>0</v>
      </c>
      <c r="BA59">
        <f t="shared" si="24"/>
        <v>0</v>
      </c>
      <c r="BB59">
        <f t="shared" si="24"/>
        <v>0</v>
      </c>
      <c r="BC59">
        <f t="shared" si="29"/>
        <v>0</v>
      </c>
      <c r="BD59">
        <f t="shared" si="25"/>
        <v>0</v>
      </c>
      <c r="BE59">
        <f t="shared" si="30"/>
        <v>0</v>
      </c>
      <c r="BF59">
        <f t="shared" si="30"/>
        <v>0</v>
      </c>
      <c r="BG59">
        <f t="shared" si="26"/>
        <v>0</v>
      </c>
      <c r="BH59">
        <f t="shared" si="22"/>
        <v>0</v>
      </c>
      <c r="BI59">
        <f t="shared" si="16"/>
        <v>0</v>
      </c>
      <c r="BJ59">
        <f t="shared" si="16"/>
        <v>0</v>
      </c>
      <c r="BK59">
        <f t="shared" si="16"/>
        <v>0</v>
      </c>
      <c r="BL59">
        <f t="shared" si="16"/>
        <v>0</v>
      </c>
    </row>
    <row r="60" spans="1:64">
      <c r="A60">
        <f t="shared" si="18"/>
        <v>0</v>
      </c>
      <c r="B60">
        <f t="shared" si="18"/>
        <v>0</v>
      </c>
      <c r="C60">
        <f t="shared" si="18"/>
        <v>0</v>
      </c>
      <c r="D60">
        <f t="shared" si="18"/>
        <v>0</v>
      </c>
      <c r="E60">
        <f t="shared" si="18"/>
        <v>0</v>
      </c>
      <c r="F60">
        <f t="shared" si="18"/>
        <v>0</v>
      </c>
      <c r="G60">
        <f t="shared" si="18"/>
        <v>0</v>
      </c>
      <c r="H60">
        <f t="shared" si="20"/>
        <v>0</v>
      </c>
      <c r="I60">
        <f t="shared" si="27"/>
        <v>0</v>
      </c>
      <c r="J60">
        <f t="shared" si="33"/>
        <v>0</v>
      </c>
      <c r="K60">
        <f t="shared" si="33"/>
        <v>0</v>
      </c>
      <c r="L60">
        <f t="shared" si="33"/>
        <v>0</v>
      </c>
      <c r="M60">
        <f t="shared" si="35"/>
        <v>0</v>
      </c>
      <c r="N60">
        <f t="shared" si="35"/>
        <v>0</v>
      </c>
      <c r="O60">
        <f t="shared" si="35"/>
        <v>0</v>
      </c>
      <c r="P60">
        <f t="shared" si="35"/>
        <v>0</v>
      </c>
      <c r="Q60">
        <f t="shared" si="35"/>
        <v>0</v>
      </c>
      <c r="R60">
        <f t="shared" si="35"/>
        <v>0</v>
      </c>
      <c r="S60">
        <f t="shared" si="23"/>
        <v>0</v>
      </c>
      <c r="T60">
        <f t="shared" si="17"/>
        <v>0</v>
      </c>
      <c r="U60">
        <f t="shared" si="15"/>
        <v>0</v>
      </c>
      <c r="V60">
        <f t="shared" si="14"/>
        <v>0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t="s">
        <v>2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t="s">
        <v>2</v>
      </c>
      <c r="AM60" t="s">
        <v>2</v>
      </c>
      <c r="AN60" t="s">
        <v>2</v>
      </c>
      <c r="AO60" t="s">
        <v>2</v>
      </c>
      <c r="AP60" t="s">
        <v>2</v>
      </c>
      <c r="AQ60">
        <f t="shared" si="31"/>
        <v>0</v>
      </c>
      <c r="AR60">
        <f t="shared" si="31"/>
        <v>0</v>
      </c>
      <c r="AS60">
        <f t="shared" si="31"/>
        <v>0</v>
      </c>
      <c r="AT60">
        <f>0*(1.6129)</f>
        <v>0</v>
      </c>
      <c r="AU60">
        <f t="shared" si="34"/>
        <v>0</v>
      </c>
      <c r="AV60">
        <f t="shared" si="34"/>
        <v>0</v>
      </c>
      <c r="AW60">
        <f t="shared" si="32"/>
        <v>0</v>
      </c>
      <c r="AX60">
        <f t="shared" si="32"/>
        <v>0</v>
      </c>
      <c r="AY60">
        <f t="shared" si="28"/>
        <v>0</v>
      </c>
      <c r="AZ60">
        <f t="shared" si="28"/>
        <v>0</v>
      </c>
      <c r="BA60">
        <f t="shared" si="24"/>
        <v>0</v>
      </c>
      <c r="BB60">
        <f t="shared" si="24"/>
        <v>0</v>
      </c>
      <c r="BC60">
        <f t="shared" si="29"/>
        <v>0</v>
      </c>
      <c r="BD60">
        <f t="shared" si="25"/>
        <v>0</v>
      </c>
      <c r="BE60">
        <f t="shared" si="30"/>
        <v>0</v>
      </c>
      <c r="BF60">
        <f t="shared" si="30"/>
        <v>0</v>
      </c>
      <c r="BG60">
        <f t="shared" si="26"/>
        <v>0</v>
      </c>
      <c r="BH60">
        <f t="shared" si="22"/>
        <v>0</v>
      </c>
      <c r="BI60">
        <f t="shared" si="16"/>
        <v>0</v>
      </c>
      <c r="BJ60">
        <f t="shared" si="16"/>
        <v>0</v>
      </c>
      <c r="BK60">
        <f t="shared" si="16"/>
        <v>0</v>
      </c>
      <c r="BL60">
        <f t="shared" si="16"/>
        <v>0</v>
      </c>
    </row>
    <row r="61" spans="1:64">
      <c r="A61" t="s">
        <v>3</v>
      </c>
      <c r="B61">
        <f t="shared" ref="B61:G61" si="36">0*(1.6129)</f>
        <v>0</v>
      </c>
      <c r="C61">
        <f t="shared" si="36"/>
        <v>0</v>
      </c>
      <c r="D61">
        <f t="shared" si="36"/>
        <v>0</v>
      </c>
      <c r="E61">
        <f t="shared" si="36"/>
        <v>0</v>
      </c>
      <c r="F61">
        <f t="shared" si="36"/>
        <v>0</v>
      </c>
      <c r="G61">
        <f t="shared" si="36"/>
        <v>0</v>
      </c>
      <c r="H61">
        <f t="shared" si="20"/>
        <v>0</v>
      </c>
      <c r="I61">
        <f t="shared" si="27"/>
        <v>0</v>
      </c>
      <c r="J61">
        <f t="shared" si="33"/>
        <v>0</v>
      </c>
      <c r="K61">
        <f t="shared" si="33"/>
        <v>0</v>
      </c>
      <c r="L61">
        <f t="shared" si="33"/>
        <v>0</v>
      </c>
      <c r="M61">
        <f t="shared" si="35"/>
        <v>0</v>
      </c>
      <c r="N61">
        <f t="shared" si="35"/>
        <v>0</v>
      </c>
      <c r="O61">
        <f t="shared" si="35"/>
        <v>0</v>
      </c>
      <c r="P61">
        <f t="shared" si="35"/>
        <v>0</v>
      </c>
      <c r="Q61">
        <f t="shared" si="35"/>
        <v>0</v>
      </c>
      <c r="R61">
        <f t="shared" si="35"/>
        <v>0</v>
      </c>
      <c r="S61">
        <f t="shared" si="23"/>
        <v>0</v>
      </c>
      <c r="T61">
        <f t="shared" si="17"/>
        <v>0</v>
      </c>
      <c r="U61">
        <f t="shared" si="15"/>
        <v>0</v>
      </c>
      <c r="V61">
        <f t="shared" si="14"/>
        <v>0</v>
      </c>
      <c r="W61">
        <f t="shared" ref="W61:AP61" si="37">0*(1.6129)</f>
        <v>0</v>
      </c>
      <c r="X61">
        <f t="shared" si="37"/>
        <v>0</v>
      </c>
      <c r="Y61">
        <f t="shared" si="37"/>
        <v>0</v>
      </c>
      <c r="Z61">
        <f t="shared" si="37"/>
        <v>0</v>
      </c>
      <c r="AA61">
        <f t="shared" si="37"/>
        <v>0</v>
      </c>
      <c r="AB61">
        <f t="shared" si="37"/>
        <v>0</v>
      </c>
      <c r="AC61">
        <f t="shared" si="37"/>
        <v>0</v>
      </c>
      <c r="AD61">
        <f t="shared" si="37"/>
        <v>0</v>
      </c>
      <c r="AE61">
        <f t="shared" si="37"/>
        <v>0</v>
      </c>
      <c r="AF61">
        <f t="shared" si="37"/>
        <v>0</v>
      </c>
      <c r="AG61">
        <f t="shared" si="37"/>
        <v>0</v>
      </c>
      <c r="AH61">
        <f t="shared" si="37"/>
        <v>0</v>
      </c>
      <c r="AI61">
        <f t="shared" si="37"/>
        <v>0</v>
      </c>
      <c r="AJ61">
        <f t="shared" si="37"/>
        <v>0</v>
      </c>
      <c r="AK61">
        <f t="shared" si="37"/>
        <v>0</v>
      </c>
      <c r="AL61">
        <f t="shared" si="37"/>
        <v>0</v>
      </c>
      <c r="AM61">
        <f t="shared" si="37"/>
        <v>0</v>
      </c>
      <c r="AN61">
        <f t="shared" si="37"/>
        <v>0</v>
      </c>
      <c r="AO61">
        <f t="shared" si="37"/>
        <v>0</v>
      </c>
      <c r="AP61">
        <f t="shared" si="37"/>
        <v>0</v>
      </c>
      <c r="AQ61">
        <f t="shared" si="31"/>
        <v>0</v>
      </c>
      <c r="AR61">
        <f t="shared" si="31"/>
        <v>0</v>
      </c>
      <c r="AS61">
        <f t="shared" si="31"/>
        <v>0</v>
      </c>
      <c r="AT61">
        <f>0*(1.6129)</f>
        <v>0</v>
      </c>
      <c r="AU61">
        <f t="shared" si="34"/>
        <v>0</v>
      </c>
      <c r="AV61">
        <f t="shared" si="34"/>
        <v>0</v>
      </c>
      <c r="AW61">
        <f t="shared" si="32"/>
        <v>0</v>
      </c>
      <c r="AX61">
        <f t="shared" si="32"/>
        <v>0</v>
      </c>
      <c r="AY61">
        <f t="shared" si="28"/>
        <v>0</v>
      </c>
      <c r="AZ61">
        <f t="shared" si="28"/>
        <v>0</v>
      </c>
      <c r="BA61">
        <f t="shared" si="24"/>
        <v>0</v>
      </c>
      <c r="BB61">
        <f t="shared" si="24"/>
        <v>0</v>
      </c>
      <c r="BC61">
        <f t="shared" si="29"/>
        <v>0</v>
      </c>
      <c r="BD61">
        <f t="shared" si="25"/>
        <v>0</v>
      </c>
      <c r="BE61">
        <f t="shared" si="30"/>
        <v>0</v>
      </c>
      <c r="BF61">
        <f t="shared" si="30"/>
        <v>0</v>
      </c>
      <c r="BG61">
        <f t="shared" si="26"/>
        <v>0</v>
      </c>
      <c r="BH61">
        <f t="shared" si="22"/>
        <v>0</v>
      </c>
      <c r="BI61">
        <f t="shared" si="16"/>
        <v>0</v>
      </c>
      <c r="BJ61">
        <f t="shared" si="16"/>
        <v>0</v>
      </c>
      <c r="BK61">
        <f t="shared" si="16"/>
        <v>0</v>
      </c>
      <c r="BL61">
        <f t="shared" si="16"/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L61"/>
  <sheetViews>
    <sheetView workbookViewId="0">
      <selection activeCell="H31" sqref="H31"/>
    </sheetView>
  </sheetViews>
  <sheetFormatPr defaultRowHeight="12.75"/>
  <sheetData>
    <row r="1" spans="1:64">
      <c r="A1" t="s">
        <v>31</v>
      </c>
      <c r="B1">
        <v>435.2</v>
      </c>
      <c r="C1" t="s">
        <v>32</v>
      </c>
    </row>
    <row r="2" spans="1:64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t="s">
        <v>2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t="s">
        <v>2</v>
      </c>
      <c r="AM2" t="s">
        <v>2</v>
      </c>
      <c r="AN2" t="s">
        <v>2</v>
      </c>
      <c r="AO2" t="s">
        <v>2</v>
      </c>
      <c r="AP2" t="s">
        <v>2</v>
      </c>
      <c r="AQ2">
        <v>0</v>
      </c>
      <c r="AR2">
        <v>0</v>
      </c>
      <c r="AS2">
        <v>0.23</v>
      </c>
      <c r="AT2">
        <v>0.23</v>
      </c>
      <c r="AU2">
        <v>0.19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</row>
    <row r="3" spans="1:64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0.23</v>
      </c>
      <c r="H3">
        <v>0.39</v>
      </c>
      <c r="I3">
        <v>0.42</v>
      </c>
      <c r="J3">
        <v>0.23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>
        <v>0</v>
      </c>
      <c r="AR3">
        <v>0</v>
      </c>
      <c r="AS3">
        <v>0.31</v>
      </c>
      <c r="AT3">
        <v>0.39</v>
      </c>
      <c r="AU3">
        <v>0.31</v>
      </c>
      <c r="AV3">
        <v>0.19</v>
      </c>
      <c r="AW3">
        <v>0.19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</row>
    <row r="4" spans="1:64">
      <c r="A4">
        <v>0</v>
      </c>
      <c r="B4">
        <v>0</v>
      </c>
      <c r="C4">
        <v>0</v>
      </c>
      <c r="D4">
        <v>0</v>
      </c>
      <c r="E4">
        <v>0</v>
      </c>
      <c r="F4">
        <v>0.19</v>
      </c>
      <c r="G4">
        <v>0.35</v>
      </c>
      <c r="H4">
        <v>0.56999999999999995</v>
      </c>
      <c r="I4">
        <v>0.6</v>
      </c>
      <c r="J4">
        <v>0.6</v>
      </c>
      <c r="K4">
        <v>0.42</v>
      </c>
      <c r="L4">
        <v>0.35</v>
      </c>
      <c r="M4">
        <v>0.23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t="s">
        <v>2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t="s">
        <v>2</v>
      </c>
      <c r="AM4" t="s">
        <v>2</v>
      </c>
      <c r="AN4" t="s">
        <v>2</v>
      </c>
      <c r="AO4" t="s">
        <v>2</v>
      </c>
      <c r="AP4" t="s">
        <v>2</v>
      </c>
      <c r="AQ4">
        <v>0.19</v>
      </c>
      <c r="AR4">
        <v>0.23</v>
      </c>
      <c r="AS4">
        <v>0.46</v>
      </c>
      <c r="AT4">
        <v>0.5</v>
      </c>
      <c r="AU4">
        <v>0.5</v>
      </c>
      <c r="AV4">
        <v>0.5</v>
      </c>
      <c r="AW4">
        <v>0.39</v>
      </c>
      <c r="AX4">
        <v>0.31</v>
      </c>
      <c r="AY4">
        <v>0.19</v>
      </c>
      <c r="AZ4">
        <v>0</v>
      </c>
      <c r="BA4">
        <v>0</v>
      </c>
      <c r="BB4">
        <v>0</v>
      </c>
      <c r="BC4">
        <v>0</v>
      </c>
      <c r="BD4">
        <v>0</v>
      </c>
      <c r="BE4">
        <v>0.19</v>
      </c>
      <c r="BF4">
        <v>0.23</v>
      </c>
      <c r="BG4">
        <v>0.19</v>
      </c>
      <c r="BH4">
        <v>0</v>
      </c>
      <c r="BI4">
        <v>0</v>
      </c>
      <c r="BJ4">
        <v>0</v>
      </c>
      <c r="BK4">
        <v>0</v>
      </c>
      <c r="BL4">
        <v>0</v>
      </c>
    </row>
    <row r="5" spans="1:64">
      <c r="A5">
        <v>0</v>
      </c>
      <c r="B5">
        <v>0</v>
      </c>
      <c r="C5">
        <v>0</v>
      </c>
      <c r="D5">
        <v>0</v>
      </c>
      <c r="E5">
        <v>0</v>
      </c>
      <c r="F5">
        <v>0.35</v>
      </c>
      <c r="G5">
        <v>0.5</v>
      </c>
      <c r="H5">
        <v>0.67</v>
      </c>
      <c r="I5">
        <v>0.74</v>
      </c>
      <c r="J5">
        <v>0.74</v>
      </c>
      <c r="K5">
        <v>0.74</v>
      </c>
      <c r="L5">
        <v>0.6</v>
      </c>
      <c r="M5">
        <v>0.35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2</v>
      </c>
      <c r="AQ5">
        <v>0.27</v>
      </c>
      <c r="AR5">
        <v>0.39</v>
      </c>
      <c r="AS5">
        <v>0.39</v>
      </c>
      <c r="AT5">
        <v>0.35</v>
      </c>
      <c r="AU5">
        <v>0.5</v>
      </c>
      <c r="AV5">
        <v>0.84</v>
      </c>
      <c r="AW5">
        <v>0.64</v>
      </c>
      <c r="AX5">
        <v>0.64</v>
      </c>
      <c r="AY5">
        <v>0.42</v>
      </c>
      <c r="AZ5">
        <v>0.35</v>
      </c>
      <c r="BA5">
        <v>0.35</v>
      </c>
      <c r="BB5">
        <v>0.42</v>
      </c>
      <c r="BC5">
        <v>0.39</v>
      </c>
      <c r="BD5">
        <v>0.39</v>
      </c>
      <c r="BE5">
        <v>0.39</v>
      </c>
      <c r="BF5">
        <v>0.31</v>
      </c>
      <c r="BG5">
        <v>0.27</v>
      </c>
      <c r="BH5">
        <v>0</v>
      </c>
      <c r="BI5">
        <v>0</v>
      </c>
      <c r="BJ5">
        <v>0</v>
      </c>
      <c r="BK5">
        <v>0</v>
      </c>
      <c r="BL5">
        <v>0</v>
      </c>
    </row>
    <row r="6" spans="1:64">
      <c r="A6">
        <v>0</v>
      </c>
      <c r="B6">
        <v>0</v>
      </c>
      <c r="C6">
        <v>0</v>
      </c>
      <c r="D6">
        <v>0</v>
      </c>
      <c r="E6">
        <v>0.27</v>
      </c>
      <c r="F6">
        <v>0.46</v>
      </c>
      <c r="G6">
        <v>0.64</v>
      </c>
      <c r="H6">
        <v>0.84</v>
      </c>
      <c r="I6">
        <v>0.94</v>
      </c>
      <c r="J6">
        <v>1.04</v>
      </c>
      <c r="K6">
        <v>0.94</v>
      </c>
      <c r="L6">
        <v>0.84</v>
      </c>
      <c r="M6">
        <v>0.56999999999999995</v>
      </c>
      <c r="N6">
        <v>0.27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t="s">
        <v>2</v>
      </c>
      <c r="AM6" t="s">
        <v>2</v>
      </c>
      <c r="AN6" t="s">
        <v>2</v>
      </c>
      <c r="AO6" t="s">
        <v>2</v>
      </c>
      <c r="AP6" t="s">
        <v>2</v>
      </c>
      <c r="AQ6">
        <v>0.27</v>
      </c>
      <c r="AR6">
        <v>0.27</v>
      </c>
      <c r="AS6">
        <v>0.19</v>
      </c>
      <c r="AT6">
        <v>0</v>
      </c>
      <c r="AU6">
        <v>0.5</v>
      </c>
      <c r="AV6">
        <v>0.77</v>
      </c>
      <c r="AW6">
        <v>0.74</v>
      </c>
      <c r="AX6">
        <v>0.71</v>
      </c>
      <c r="AY6">
        <v>0.56999999999999995</v>
      </c>
      <c r="AZ6">
        <v>0.64</v>
      </c>
      <c r="BA6">
        <v>0.56999999999999995</v>
      </c>
      <c r="BB6">
        <v>0.67</v>
      </c>
      <c r="BC6">
        <v>0.64</v>
      </c>
      <c r="BD6">
        <v>0.53</v>
      </c>
      <c r="BE6">
        <v>0.46</v>
      </c>
      <c r="BF6">
        <v>0.39</v>
      </c>
      <c r="BG6">
        <v>0.27</v>
      </c>
      <c r="BH6">
        <v>0.19</v>
      </c>
      <c r="BI6">
        <v>0</v>
      </c>
      <c r="BJ6">
        <v>0</v>
      </c>
      <c r="BK6">
        <v>0</v>
      </c>
      <c r="BL6">
        <v>0</v>
      </c>
    </row>
    <row r="7" spans="1:64">
      <c r="A7">
        <v>0</v>
      </c>
      <c r="B7">
        <v>0</v>
      </c>
      <c r="C7">
        <v>0</v>
      </c>
      <c r="D7">
        <v>0</v>
      </c>
      <c r="E7">
        <v>0.35</v>
      </c>
      <c r="F7">
        <v>0.5</v>
      </c>
      <c r="G7">
        <v>0.71</v>
      </c>
      <c r="H7">
        <v>0.84</v>
      </c>
      <c r="I7">
        <v>1.04</v>
      </c>
      <c r="J7">
        <v>1.1299999999999999</v>
      </c>
      <c r="K7">
        <v>1</v>
      </c>
      <c r="L7">
        <v>0.97</v>
      </c>
      <c r="M7">
        <v>0.77</v>
      </c>
      <c r="N7">
        <v>0.64</v>
      </c>
      <c r="O7">
        <v>0.27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t="s">
        <v>2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2</v>
      </c>
      <c r="AQ7">
        <v>0</v>
      </c>
      <c r="AR7">
        <v>0</v>
      </c>
      <c r="AS7">
        <v>0</v>
      </c>
      <c r="AT7">
        <v>0</v>
      </c>
      <c r="AU7">
        <v>0.23</v>
      </c>
      <c r="AV7">
        <v>0.46</v>
      </c>
      <c r="AW7">
        <v>0.56999999999999995</v>
      </c>
      <c r="AX7">
        <v>0.5</v>
      </c>
      <c r="AY7">
        <v>0.77</v>
      </c>
      <c r="AZ7">
        <v>0.77</v>
      </c>
      <c r="BA7">
        <v>0.84</v>
      </c>
      <c r="BB7">
        <v>0.84</v>
      </c>
      <c r="BC7">
        <v>0.74</v>
      </c>
      <c r="BD7">
        <v>0.67</v>
      </c>
      <c r="BE7">
        <v>0.5</v>
      </c>
      <c r="BF7">
        <v>0.46</v>
      </c>
      <c r="BG7">
        <v>0.27</v>
      </c>
      <c r="BH7">
        <v>0</v>
      </c>
      <c r="BI7">
        <v>0</v>
      </c>
      <c r="BJ7">
        <v>0</v>
      </c>
      <c r="BK7">
        <v>0</v>
      </c>
      <c r="BL7">
        <v>0</v>
      </c>
    </row>
    <row r="8" spans="1:64">
      <c r="A8">
        <v>0</v>
      </c>
      <c r="B8">
        <v>0</v>
      </c>
      <c r="C8">
        <v>0</v>
      </c>
      <c r="D8">
        <v>0.19</v>
      </c>
      <c r="E8">
        <v>0.42</v>
      </c>
      <c r="F8">
        <v>0.53</v>
      </c>
      <c r="G8">
        <v>0.71</v>
      </c>
      <c r="H8">
        <v>0.91</v>
      </c>
      <c r="I8">
        <v>0.91</v>
      </c>
      <c r="J8">
        <v>0.81</v>
      </c>
      <c r="K8">
        <v>0.81</v>
      </c>
      <c r="L8">
        <v>1</v>
      </c>
      <c r="M8">
        <v>0.94</v>
      </c>
      <c r="N8">
        <v>0.64</v>
      </c>
      <c r="O8">
        <v>0.19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t="s">
        <v>2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t="s">
        <v>2</v>
      </c>
      <c r="AM8" t="s">
        <v>2</v>
      </c>
      <c r="AN8" t="s">
        <v>2</v>
      </c>
      <c r="AO8" t="s">
        <v>2</v>
      </c>
      <c r="AP8" t="s">
        <v>2</v>
      </c>
      <c r="AQ8">
        <v>0</v>
      </c>
      <c r="AR8">
        <v>0</v>
      </c>
      <c r="AS8">
        <v>0</v>
      </c>
      <c r="AT8">
        <v>0</v>
      </c>
      <c r="AU8">
        <v>0</v>
      </c>
      <c r="AV8">
        <v>0.19</v>
      </c>
      <c r="AW8">
        <v>0.23</v>
      </c>
      <c r="AX8">
        <v>0.27</v>
      </c>
      <c r="AY8">
        <v>0.87</v>
      </c>
      <c r="AZ8">
        <v>0.94</v>
      </c>
      <c r="BA8">
        <v>0.87</v>
      </c>
      <c r="BB8">
        <v>0.87</v>
      </c>
      <c r="BC8">
        <v>0.77</v>
      </c>
      <c r="BD8">
        <v>0.67</v>
      </c>
      <c r="BE8">
        <v>0.5</v>
      </c>
      <c r="BF8">
        <v>0.42</v>
      </c>
      <c r="BG8">
        <v>0.31</v>
      </c>
      <c r="BH8">
        <v>0</v>
      </c>
      <c r="BI8">
        <v>0</v>
      </c>
      <c r="BJ8">
        <v>0</v>
      </c>
      <c r="BK8">
        <v>0</v>
      </c>
      <c r="BL8">
        <v>0</v>
      </c>
    </row>
    <row r="9" spans="1:64">
      <c r="A9">
        <v>0</v>
      </c>
      <c r="B9">
        <v>0</v>
      </c>
      <c r="C9">
        <v>0</v>
      </c>
      <c r="D9">
        <v>0.23</v>
      </c>
      <c r="E9">
        <v>0.39</v>
      </c>
      <c r="F9">
        <v>0.56999999999999995</v>
      </c>
      <c r="G9">
        <v>0.74</v>
      </c>
      <c r="H9">
        <v>0.77</v>
      </c>
      <c r="I9">
        <v>0.56999999999999995</v>
      </c>
      <c r="J9">
        <v>0.56999999999999995</v>
      </c>
      <c r="K9">
        <v>0.87</v>
      </c>
      <c r="L9">
        <v>1.04</v>
      </c>
      <c r="M9">
        <v>0.77</v>
      </c>
      <c r="N9">
        <v>0.42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t="s">
        <v>2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2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0.19</v>
      </c>
      <c r="AX9">
        <v>0.35</v>
      </c>
      <c r="AY9">
        <v>0.94</v>
      </c>
      <c r="AZ9">
        <v>1.07</v>
      </c>
      <c r="BA9">
        <v>1.04</v>
      </c>
      <c r="BB9">
        <v>1.04</v>
      </c>
      <c r="BC9">
        <v>0.91</v>
      </c>
      <c r="BD9">
        <v>0.71</v>
      </c>
      <c r="BE9">
        <v>0.53</v>
      </c>
      <c r="BF9">
        <v>0.46</v>
      </c>
      <c r="BG9">
        <v>0.27</v>
      </c>
      <c r="BH9">
        <v>0.19</v>
      </c>
      <c r="BI9">
        <v>0</v>
      </c>
      <c r="BJ9">
        <v>0</v>
      </c>
      <c r="BK9">
        <v>0</v>
      </c>
      <c r="BL9">
        <v>0</v>
      </c>
    </row>
    <row r="10" spans="1:64">
      <c r="A10">
        <v>0</v>
      </c>
      <c r="B10">
        <v>0</v>
      </c>
      <c r="C10">
        <v>0</v>
      </c>
      <c r="D10">
        <v>0.19</v>
      </c>
      <c r="E10">
        <v>0.39</v>
      </c>
      <c r="F10">
        <v>0.53</v>
      </c>
      <c r="G10">
        <v>0.6</v>
      </c>
      <c r="H10">
        <v>0.35</v>
      </c>
      <c r="I10">
        <v>0.64</v>
      </c>
      <c r="J10">
        <v>1.1000000000000001</v>
      </c>
      <c r="K10">
        <v>1.1299999999999999</v>
      </c>
      <c r="L10">
        <v>1.04</v>
      </c>
      <c r="M10">
        <v>0.64</v>
      </c>
      <c r="N10">
        <v>0.27</v>
      </c>
      <c r="O10">
        <v>0.31</v>
      </c>
      <c r="P10">
        <v>0.31</v>
      </c>
      <c r="Q10">
        <v>0.19</v>
      </c>
      <c r="R10">
        <v>0</v>
      </c>
      <c r="S10">
        <v>0</v>
      </c>
      <c r="T10">
        <v>0</v>
      </c>
      <c r="U10">
        <v>0</v>
      </c>
      <c r="V10">
        <v>0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t="s">
        <v>2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t="s">
        <v>2</v>
      </c>
      <c r="AM10" t="s">
        <v>2</v>
      </c>
      <c r="AN10" t="s">
        <v>2</v>
      </c>
      <c r="AO10" t="s">
        <v>2</v>
      </c>
      <c r="AP10" t="s">
        <v>2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0.39</v>
      </c>
      <c r="AY10">
        <v>0.84</v>
      </c>
      <c r="AZ10">
        <v>1.1599999999999999</v>
      </c>
      <c r="BA10">
        <v>1.23</v>
      </c>
      <c r="BB10">
        <v>1.04</v>
      </c>
      <c r="BC10">
        <v>0.97</v>
      </c>
      <c r="BD10">
        <v>0.81</v>
      </c>
      <c r="BE10">
        <v>0.56999999999999995</v>
      </c>
      <c r="BF10">
        <v>0.5</v>
      </c>
      <c r="BG10">
        <v>0.39</v>
      </c>
      <c r="BH10">
        <v>0.23</v>
      </c>
      <c r="BI10">
        <v>0</v>
      </c>
      <c r="BJ10">
        <v>0</v>
      </c>
      <c r="BK10">
        <v>0</v>
      </c>
      <c r="BL10">
        <v>0</v>
      </c>
    </row>
    <row r="11" spans="1:64">
      <c r="A11">
        <v>0</v>
      </c>
      <c r="B11">
        <v>0</v>
      </c>
      <c r="C11">
        <v>0</v>
      </c>
      <c r="D11">
        <v>0</v>
      </c>
      <c r="E11">
        <v>0.31</v>
      </c>
      <c r="F11">
        <v>0.42</v>
      </c>
      <c r="G11">
        <v>0.35</v>
      </c>
      <c r="H11">
        <v>0.71</v>
      </c>
      <c r="I11">
        <v>1.1000000000000001</v>
      </c>
      <c r="J11">
        <v>1.32</v>
      </c>
      <c r="K11">
        <v>1.23</v>
      </c>
      <c r="L11">
        <v>1.1599999999999999</v>
      </c>
      <c r="M11">
        <v>0.74</v>
      </c>
      <c r="N11">
        <v>0.64</v>
      </c>
      <c r="O11">
        <v>0.64</v>
      </c>
      <c r="P11">
        <v>0.67</v>
      </c>
      <c r="Q11">
        <v>0.64</v>
      </c>
      <c r="R11">
        <v>0.56999999999999995</v>
      </c>
      <c r="S11">
        <v>0.27</v>
      </c>
      <c r="T11">
        <v>0</v>
      </c>
      <c r="U11">
        <v>0</v>
      </c>
      <c r="V11">
        <v>0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t="s">
        <v>2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t="s">
        <v>2</v>
      </c>
      <c r="AM11" t="s">
        <v>2</v>
      </c>
      <c r="AN11" t="s">
        <v>2</v>
      </c>
      <c r="AO11" t="s">
        <v>2</v>
      </c>
      <c r="AP11" t="s">
        <v>2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0.27</v>
      </c>
      <c r="AY11">
        <v>0.64</v>
      </c>
      <c r="AZ11">
        <v>1.07</v>
      </c>
      <c r="BA11">
        <v>1.2</v>
      </c>
      <c r="BB11">
        <v>1.1000000000000001</v>
      </c>
      <c r="BC11">
        <v>0.84</v>
      </c>
      <c r="BD11">
        <v>0.81</v>
      </c>
      <c r="BE11">
        <v>0.67</v>
      </c>
      <c r="BF11">
        <v>0.5</v>
      </c>
      <c r="BG11">
        <v>0.42</v>
      </c>
      <c r="BH11">
        <v>0.27</v>
      </c>
      <c r="BI11">
        <v>0.19</v>
      </c>
      <c r="BJ11">
        <v>0</v>
      </c>
      <c r="BK11">
        <v>0</v>
      </c>
      <c r="BL11">
        <v>0</v>
      </c>
    </row>
    <row r="12" spans="1:64">
      <c r="A12">
        <v>0</v>
      </c>
      <c r="B12">
        <v>0</v>
      </c>
      <c r="C12">
        <v>0</v>
      </c>
      <c r="D12">
        <v>0</v>
      </c>
      <c r="E12">
        <v>0.19</v>
      </c>
      <c r="F12">
        <v>0.31</v>
      </c>
      <c r="G12">
        <v>0.56999999999999995</v>
      </c>
      <c r="H12">
        <v>0.84</v>
      </c>
      <c r="I12">
        <v>1.23</v>
      </c>
      <c r="J12">
        <v>1.35</v>
      </c>
      <c r="K12">
        <v>1.41</v>
      </c>
      <c r="L12">
        <v>1.29</v>
      </c>
      <c r="M12">
        <v>1.04</v>
      </c>
      <c r="N12">
        <v>1.04</v>
      </c>
      <c r="O12">
        <v>1</v>
      </c>
      <c r="P12">
        <v>0.97</v>
      </c>
      <c r="Q12">
        <v>1</v>
      </c>
      <c r="R12">
        <v>0.91</v>
      </c>
      <c r="S12">
        <v>0.77</v>
      </c>
      <c r="T12">
        <v>0.35</v>
      </c>
      <c r="U12">
        <v>0</v>
      </c>
      <c r="V12">
        <v>0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t="s">
        <v>2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t="s">
        <v>2</v>
      </c>
      <c r="AM12" t="s">
        <v>2</v>
      </c>
      <c r="AN12" t="s">
        <v>2</v>
      </c>
      <c r="AO12" t="s">
        <v>2</v>
      </c>
      <c r="AP12" t="s">
        <v>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0.23</v>
      </c>
      <c r="AY12">
        <v>0.64</v>
      </c>
      <c r="AZ12">
        <v>0.97</v>
      </c>
      <c r="BA12">
        <v>1.1599999999999999</v>
      </c>
      <c r="BB12">
        <v>1.07</v>
      </c>
      <c r="BC12">
        <v>0.91</v>
      </c>
      <c r="BD12">
        <v>0.74</v>
      </c>
      <c r="BE12">
        <v>0.64</v>
      </c>
      <c r="BF12">
        <v>0.53</v>
      </c>
      <c r="BG12">
        <v>0.46</v>
      </c>
      <c r="BH12">
        <v>0.23</v>
      </c>
      <c r="BI12">
        <v>0.19</v>
      </c>
      <c r="BJ12">
        <v>0</v>
      </c>
      <c r="BK12">
        <v>0</v>
      </c>
      <c r="BL12">
        <v>0</v>
      </c>
    </row>
    <row r="13" spans="1:64">
      <c r="A13">
        <v>0</v>
      </c>
      <c r="B13">
        <v>0</v>
      </c>
      <c r="C13">
        <v>0</v>
      </c>
      <c r="D13">
        <v>0</v>
      </c>
      <c r="E13">
        <v>0.19</v>
      </c>
      <c r="F13">
        <v>0.39</v>
      </c>
      <c r="G13">
        <v>0.84</v>
      </c>
      <c r="H13">
        <v>1.1000000000000001</v>
      </c>
      <c r="I13">
        <v>1.35</v>
      </c>
      <c r="J13">
        <v>1.54</v>
      </c>
      <c r="K13">
        <v>1.72</v>
      </c>
      <c r="L13">
        <v>1.54</v>
      </c>
      <c r="M13">
        <v>1.41</v>
      </c>
      <c r="N13">
        <v>1.35</v>
      </c>
      <c r="O13">
        <v>1.35</v>
      </c>
      <c r="P13">
        <v>1.26</v>
      </c>
      <c r="Q13">
        <v>1.23</v>
      </c>
      <c r="R13">
        <v>1.1599999999999999</v>
      </c>
      <c r="S13">
        <v>1.1599999999999999</v>
      </c>
      <c r="T13">
        <v>0.84</v>
      </c>
      <c r="U13">
        <v>0.42</v>
      </c>
      <c r="V13">
        <v>0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t="s">
        <v>2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t="s">
        <v>2</v>
      </c>
      <c r="AM13" t="s">
        <v>2</v>
      </c>
      <c r="AN13" t="s">
        <v>2</v>
      </c>
      <c r="AO13" t="s">
        <v>2</v>
      </c>
      <c r="AP13" t="s">
        <v>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0.5</v>
      </c>
      <c r="AZ13">
        <v>0.91</v>
      </c>
      <c r="BA13">
        <v>0.94</v>
      </c>
      <c r="BB13">
        <v>0.87</v>
      </c>
      <c r="BC13">
        <v>0.71</v>
      </c>
      <c r="BD13">
        <v>0.67</v>
      </c>
      <c r="BE13">
        <v>0.67</v>
      </c>
      <c r="BF13">
        <v>0.56999999999999995</v>
      </c>
      <c r="BG13">
        <v>0.42</v>
      </c>
      <c r="BH13">
        <v>0.35</v>
      </c>
      <c r="BI13">
        <v>0.23</v>
      </c>
      <c r="BJ13">
        <v>0</v>
      </c>
      <c r="BK13">
        <v>0</v>
      </c>
      <c r="BL13">
        <v>0</v>
      </c>
    </row>
    <row r="14" spans="1:64">
      <c r="A14">
        <v>0</v>
      </c>
      <c r="B14">
        <v>0</v>
      </c>
      <c r="C14">
        <v>0</v>
      </c>
      <c r="D14">
        <v>0</v>
      </c>
      <c r="E14">
        <v>0.19</v>
      </c>
      <c r="F14">
        <v>0.53</v>
      </c>
      <c r="G14">
        <v>0.84</v>
      </c>
      <c r="H14">
        <v>1.1000000000000001</v>
      </c>
      <c r="I14">
        <v>1.35</v>
      </c>
      <c r="J14">
        <v>1.51</v>
      </c>
      <c r="K14">
        <v>1.75</v>
      </c>
      <c r="L14">
        <v>1.63</v>
      </c>
      <c r="M14">
        <v>1.48</v>
      </c>
      <c r="N14">
        <v>1.38</v>
      </c>
      <c r="O14">
        <v>1.41</v>
      </c>
      <c r="P14">
        <v>1.29</v>
      </c>
      <c r="Q14">
        <v>1.1599999999999999</v>
      </c>
      <c r="R14">
        <v>1.1000000000000001</v>
      </c>
      <c r="S14">
        <v>1.07</v>
      </c>
      <c r="T14">
        <v>0.87</v>
      </c>
      <c r="U14">
        <v>0.5</v>
      </c>
      <c r="V14">
        <v>0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t="s">
        <v>2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t="s">
        <v>2</v>
      </c>
      <c r="AM14" t="s">
        <v>2</v>
      </c>
      <c r="AN14" t="s">
        <v>2</v>
      </c>
      <c r="AO14" t="s">
        <v>2</v>
      </c>
      <c r="AP14" t="s">
        <v>2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0.27</v>
      </c>
      <c r="AZ14">
        <v>0.64</v>
      </c>
      <c r="BA14">
        <v>0.67</v>
      </c>
      <c r="BB14">
        <v>0.64</v>
      </c>
      <c r="BC14">
        <v>0.56999999999999995</v>
      </c>
      <c r="BD14">
        <v>0.6</v>
      </c>
      <c r="BE14">
        <v>0.67</v>
      </c>
      <c r="BF14">
        <v>0.5</v>
      </c>
      <c r="BG14">
        <v>0.42</v>
      </c>
      <c r="BH14">
        <v>0.39</v>
      </c>
      <c r="BI14">
        <v>0.27</v>
      </c>
      <c r="BJ14">
        <v>0.23</v>
      </c>
      <c r="BK14">
        <v>0</v>
      </c>
      <c r="BL14">
        <v>0</v>
      </c>
    </row>
    <row r="15" spans="1:64">
      <c r="A15">
        <v>0</v>
      </c>
      <c r="B15">
        <v>0</v>
      </c>
      <c r="C15">
        <v>0</v>
      </c>
      <c r="D15">
        <v>0</v>
      </c>
      <c r="E15">
        <v>0.35</v>
      </c>
      <c r="F15">
        <v>0.5</v>
      </c>
      <c r="G15">
        <v>0.77</v>
      </c>
      <c r="H15">
        <v>0.94</v>
      </c>
      <c r="I15">
        <v>1.1599999999999999</v>
      </c>
      <c r="J15">
        <v>1.41</v>
      </c>
      <c r="K15">
        <v>1.66</v>
      </c>
      <c r="L15">
        <v>1.66</v>
      </c>
      <c r="M15">
        <v>1.35</v>
      </c>
      <c r="N15">
        <v>1.1599999999999999</v>
      </c>
      <c r="O15">
        <v>1.1000000000000001</v>
      </c>
      <c r="P15">
        <v>1.1000000000000001</v>
      </c>
      <c r="Q15">
        <v>0.97</v>
      </c>
      <c r="R15">
        <v>0.91</v>
      </c>
      <c r="S15">
        <v>0.71</v>
      </c>
      <c r="T15">
        <v>0.5</v>
      </c>
      <c r="U15">
        <v>0.19</v>
      </c>
      <c r="V15">
        <v>0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t="s">
        <v>2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t="s">
        <v>2</v>
      </c>
      <c r="AM15" t="s">
        <v>2</v>
      </c>
      <c r="AN15" t="s">
        <v>2</v>
      </c>
      <c r="AO15" t="s">
        <v>2</v>
      </c>
      <c r="AP15" t="s">
        <v>2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0.27</v>
      </c>
      <c r="BA15">
        <v>0.42</v>
      </c>
      <c r="BB15">
        <v>0.42</v>
      </c>
      <c r="BC15">
        <v>0.39</v>
      </c>
      <c r="BD15">
        <v>0.39</v>
      </c>
      <c r="BE15">
        <v>0.39</v>
      </c>
      <c r="BF15">
        <v>0.42</v>
      </c>
      <c r="BG15">
        <v>0.42</v>
      </c>
      <c r="BH15">
        <v>0.42</v>
      </c>
      <c r="BI15">
        <v>0.27</v>
      </c>
      <c r="BJ15">
        <v>0.27</v>
      </c>
      <c r="BK15">
        <v>0</v>
      </c>
      <c r="BL15">
        <v>0</v>
      </c>
    </row>
    <row r="16" spans="1:64">
      <c r="A16">
        <v>0</v>
      </c>
      <c r="B16">
        <v>0</v>
      </c>
      <c r="C16">
        <v>0</v>
      </c>
      <c r="D16">
        <v>0</v>
      </c>
      <c r="E16">
        <v>0.31</v>
      </c>
      <c r="F16">
        <v>0.46</v>
      </c>
      <c r="G16">
        <v>0.5</v>
      </c>
      <c r="H16">
        <v>0.81</v>
      </c>
      <c r="I16">
        <v>1</v>
      </c>
      <c r="J16">
        <v>1.35</v>
      </c>
      <c r="K16">
        <v>1.35</v>
      </c>
      <c r="L16">
        <v>1.2</v>
      </c>
      <c r="M16">
        <v>1.07</v>
      </c>
      <c r="N16">
        <v>0.94</v>
      </c>
      <c r="O16">
        <v>0.77</v>
      </c>
      <c r="P16">
        <v>0.71</v>
      </c>
      <c r="Q16">
        <v>0.56999999999999995</v>
      </c>
      <c r="R16">
        <v>0.46</v>
      </c>
      <c r="S16">
        <v>0.35</v>
      </c>
      <c r="T16">
        <v>0</v>
      </c>
      <c r="U16">
        <v>0</v>
      </c>
      <c r="V16">
        <v>0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t="s">
        <v>2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t="s">
        <v>2</v>
      </c>
      <c r="AM16" t="s">
        <v>2</v>
      </c>
      <c r="AN16" t="s">
        <v>2</v>
      </c>
      <c r="AO16" t="s">
        <v>2</v>
      </c>
      <c r="AP16" t="s">
        <v>2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0.19</v>
      </c>
      <c r="BB16">
        <v>0</v>
      </c>
      <c r="BC16">
        <v>0</v>
      </c>
      <c r="BD16">
        <v>0.19</v>
      </c>
      <c r="BE16">
        <v>0.23</v>
      </c>
      <c r="BF16">
        <v>0.31</v>
      </c>
      <c r="BG16">
        <v>0.31</v>
      </c>
      <c r="BH16">
        <v>0.35</v>
      </c>
      <c r="BI16">
        <v>0.23</v>
      </c>
      <c r="BJ16">
        <v>0.19</v>
      </c>
      <c r="BK16">
        <v>0</v>
      </c>
      <c r="BL16">
        <v>0</v>
      </c>
    </row>
    <row r="17" spans="1:64">
      <c r="A17">
        <v>0</v>
      </c>
      <c r="B17">
        <v>0</v>
      </c>
      <c r="C17">
        <v>0</v>
      </c>
      <c r="D17">
        <v>0</v>
      </c>
      <c r="E17">
        <v>0.31</v>
      </c>
      <c r="F17">
        <v>0.5</v>
      </c>
      <c r="G17">
        <v>0.6</v>
      </c>
      <c r="H17">
        <v>0.71</v>
      </c>
      <c r="I17">
        <v>0.81</v>
      </c>
      <c r="J17">
        <v>0.91</v>
      </c>
      <c r="K17">
        <v>1.07</v>
      </c>
      <c r="L17">
        <v>0.97</v>
      </c>
      <c r="M17">
        <v>0.94</v>
      </c>
      <c r="N17">
        <v>1.1000000000000001</v>
      </c>
      <c r="O17">
        <v>1.1599999999999999</v>
      </c>
      <c r="P17">
        <v>1.1000000000000001</v>
      </c>
      <c r="Q17">
        <v>0.77</v>
      </c>
      <c r="R17">
        <v>0.35</v>
      </c>
      <c r="S17">
        <v>0</v>
      </c>
      <c r="T17">
        <v>0</v>
      </c>
      <c r="U17">
        <v>0</v>
      </c>
      <c r="V17">
        <v>0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t="s">
        <v>2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t="s">
        <v>2</v>
      </c>
      <c r="AM17" t="s">
        <v>2</v>
      </c>
      <c r="AN17" t="s">
        <v>2</v>
      </c>
      <c r="AO17" t="s">
        <v>2</v>
      </c>
      <c r="AP17" t="s">
        <v>2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0.23</v>
      </c>
      <c r="BI17">
        <v>0.19</v>
      </c>
      <c r="BJ17">
        <v>0</v>
      </c>
      <c r="BK17">
        <v>0</v>
      </c>
      <c r="BL17">
        <v>0</v>
      </c>
    </row>
    <row r="18" spans="1:64">
      <c r="A18">
        <v>0</v>
      </c>
      <c r="B18">
        <v>0</v>
      </c>
      <c r="C18">
        <v>0</v>
      </c>
      <c r="D18">
        <v>0</v>
      </c>
      <c r="E18">
        <v>0.23</v>
      </c>
      <c r="F18">
        <v>0.39</v>
      </c>
      <c r="G18">
        <v>0.46</v>
      </c>
      <c r="H18">
        <v>0.71</v>
      </c>
      <c r="I18">
        <v>0.71</v>
      </c>
      <c r="J18">
        <v>0.81</v>
      </c>
      <c r="K18">
        <v>0.94</v>
      </c>
      <c r="L18">
        <v>1.07</v>
      </c>
      <c r="M18">
        <v>1.23</v>
      </c>
      <c r="N18">
        <v>1.29</v>
      </c>
      <c r="O18">
        <v>1.23</v>
      </c>
      <c r="P18">
        <v>1.1599999999999999</v>
      </c>
      <c r="Q18">
        <v>0.97</v>
      </c>
      <c r="R18">
        <v>0.64</v>
      </c>
      <c r="S18">
        <v>0.19</v>
      </c>
      <c r="T18">
        <v>0</v>
      </c>
      <c r="U18">
        <v>0</v>
      </c>
      <c r="V18">
        <v>0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t="s">
        <v>2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t="s">
        <v>2</v>
      </c>
      <c r="AM18" t="s">
        <v>2</v>
      </c>
      <c r="AN18" t="s">
        <v>2</v>
      </c>
      <c r="AO18" t="s">
        <v>2</v>
      </c>
      <c r="AP18" t="s">
        <v>2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0.31</v>
      </c>
      <c r="BH18">
        <v>0</v>
      </c>
      <c r="BI18">
        <v>0.19</v>
      </c>
      <c r="BJ18">
        <v>0.19</v>
      </c>
      <c r="BK18">
        <v>0</v>
      </c>
      <c r="BL18">
        <v>0</v>
      </c>
    </row>
    <row r="19" spans="1:64">
      <c r="A19">
        <v>0</v>
      </c>
      <c r="B19">
        <v>0</v>
      </c>
      <c r="C19">
        <v>0</v>
      </c>
      <c r="D19">
        <v>0</v>
      </c>
      <c r="E19">
        <v>0.19</v>
      </c>
      <c r="F19">
        <v>0.46</v>
      </c>
      <c r="G19">
        <v>0.42</v>
      </c>
      <c r="H19">
        <v>0.5</v>
      </c>
      <c r="I19">
        <v>0.74</v>
      </c>
      <c r="J19">
        <v>0.71</v>
      </c>
      <c r="K19">
        <v>0.87</v>
      </c>
      <c r="L19">
        <v>1.07</v>
      </c>
      <c r="M19">
        <v>1.1299999999999999</v>
      </c>
      <c r="N19">
        <v>1.1000000000000001</v>
      </c>
      <c r="O19">
        <v>1.1599999999999999</v>
      </c>
      <c r="P19">
        <v>1.1599999999999999</v>
      </c>
      <c r="Q19">
        <v>1</v>
      </c>
      <c r="R19">
        <v>0.81</v>
      </c>
      <c r="S19">
        <v>0.42</v>
      </c>
      <c r="T19">
        <v>0</v>
      </c>
      <c r="U19">
        <v>0</v>
      </c>
      <c r="V19">
        <v>0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t="s">
        <v>2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t="s">
        <v>2</v>
      </c>
      <c r="AM19" t="s">
        <v>2</v>
      </c>
      <c r="AN19" t="s">
        <v>2</v>
      </c>
      <c r="AO19" t="s">
        <v>2</v>
      </c>
      <c r="AP19" t="s">
        <v>2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0.31</v>
      </c>
      <c r="BG19">
        <v>0</v>
      </c>
      <c r="BH19">
        <v>0.19</v>
      </c>
      <c r="BI19">
        <v>0.19</v>
      </c>
      <c r="BJ19">
        <v>0</v>
      </c>
      <c r="BK19">
        <v>0</v>
      </c>
      <c r="BL19">
        <v>0</v>
      </c>
    </row>
    <row r="20" spans="1:64">
      <c r="A20">
        <v>0</v>
      </c>
      <c r="B20">
        <v>0</v>
      </c>
      <c r="C20">
        <v>0</v>
      </c>
      <c r="D20">
        <v>0</v>
      </c>
      <c r="E20">
        <v>0.23</v>
      </c>
      <c r="F20">
        <v>0.35</v>
      </c>
      <c r="G20">
        <v>0.5</v>
      </c>
      <c r="H20">
        <v>0.46</v>
      </c>
      <c r="I20">
        <v>0.64</v>
      </c>
      <c r="J20">
        <v>0.67</v>
      </c>
      <c r="K20">
        <v>0.71</v>
      </c>
      <c r="L20">
        <v>0.91</v>
      </c>
      <c r="M20">
        <v>0.84</v>
      </c>
      <c r="N20">
        <v>0.91</v>
      </c>
      <c r="O20">
        <v>0.97</v>
      </c>
      <c r="P20">
        <v>0.97</v>
      </c>
      <c r="Q20">
        <v>0.91</v>
      </c>
      <c r="R20">
        <v>0.74</v>
      </c>
      <c r="S20">
        <v>0.5</v>
      </c>
      <c r="T20">
        <v>0.19</v>
      </c>
      <c r="U20">
        <v>0</v>
      </c>
      <c r="V20">
        <v>0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t="s">
        <v>2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t="s">
        <v>2</v>
      </c>
      <c r="AM20" t="s">
        <v>2</v>
      </c>
      <c r="AN20" t="s">
        <v>2</v>
      </c>
      <c r="AO20" t="s">
        <v>2</v>
      </c>
      <c r="AP20" t="s">
        <v>2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0.19</v>
      </c>
      <c r="BH20">
        <v>0</v>
      </c>
      <c r="BI20">
        <v>0</v>
      </c>
      <c r="BJ20">
        <v>0</v>
      </c>
      <c r="BK20">
        <v>0</v>
      </c>
      <c r="BL20">
        <v>0</v>
      </c>
    </row>
    <row r="21" spans="1:64">
      <c r="A21">
        <v>0</v>
      </c>
      <c r="B21">
        <v>0</v>
      </c>
      <c r="C21">
        <v>0</v>
      </c>
      <c r="D21">
        <v>0</v>
      </c>
      <c r="E21">
        <v>0.27</v>
      </c>
      <c r="F21">
        <v>0.31</v>
      </c>
      <c r="G21">
        <v>0.42</v>
      </c>
      <c r="H21">
        <v>0.42</v>
      </c>
      <c r="I21">
        <v>0.46</v>
      </c>
      <c r="J21">
        <v>0.53</v>
      </c>
      <c r="K21">
        <v>0.67</v>
      </c>
      <c r="L21">
        <v>0.71</v>
      </c>
      <c r="M21">
        <v>0.71</v>
      </c>
      <c r="N21">
        <v>0.74</v>
      </c>
      <c r="O21">
        <v>0.74</v>
      </c>
      <c r="P21">
        <v>0.74</v>
      </c>
      <c r="Q21">
        <v>0.77</v>
      </c>
      <c r="R21">
        <v>0.64</v>
      </c>
      <c r="S21">
        <v>0.5</v>
      </c>
      <c r="T21">
        <v>0.23</v>
      </c>
      <c r="U21">
        <v>0</v>
      </c>
      <c r="V21">
        <v>0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t="s">
        <v>2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t="s">
        <v>2</v>
      </c>
      <c r="AM21" t="s">
        <v>2</v>
      </c>
      <c r="AN21" t="s">
        <v>2</v>
      </c>
      <c r="AO21" t="s">
        <v>2</v>
      </c>
      <c r="AP21" t="s">
        <v>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0.23</v>
      </c>
      <c r="BG21">
        <v>0.19</v>
      </c>
      <c r="BH21">
        <v>0</v>
      </c>
      <c r="BI21">
        <v>0</v>
      </c>
      <c r="BJ21">
        <v>0</v>
      </c>
      <c r="BK21">
        <v>0</v>
      </c>
      <c r="BL21">
        <v>0</v>
      </c>
    </row>
    <row r="22" spans="1:64">
      <c r="A22">
        <v>0</v>
      </c>
      <c r="B22">
        <v>0</v>
      </c>
      <c r="C22">
        <v>0</v>
      </c>
      <c r="D22">
        <v>0</v>
      </c>
      <c r="E22">
        <v>0.27</v>
      </c>
      <c r="F22">
        <v>0.27</v>
      </c>
      <c r="G22">
        <v>0.31</v>
      </c>
      <c r="H22">
        <v>0.35</v>
      </c>
      <c r="I22">
        <v>0.35</v>
      </c>
      <c r="J22">
        <v>0.42</v>
      </c>
      <c r="K22">
        <v>0.53</v>
      </c>
      <c r="L22">
        <v>0.56999999999999995</v>
      </c>
      <c r="M22">
        <v>0.64</v>
      </c>
      <c r="N22">
        <v>0.56999999999999995</v>
      </c>
      <c r="O22">
        <v>0.64</v>
      </c>
      <c r="P22">
        <v>0.56999999999999995</v>
      </c>
      <c r="Q22">
        <v>0.6</v>
      </c>
      <c r="R22">
        <v>0.6</v>
      </c>
      <c r="S22">
        <v>0.39</v>
      </c>
      <c r="T22">
        <v>0.19</v>
      </c>
      <c r="U22">
        <v>0</v>
      </c>
      <c r="V22">
        <v>0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t="s">
        <v>2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t="s">
        <v>2</v>
      </c>
      <c r="AM22" t="s">
        <v>2</v>
      </c>
      <c r="AN22" t="s">
        <v>2</v>
      </c>
      <c r="AO22" t="s">
        <v>2</v>
      </c>
      <c r="AP22" t="s">
        <v>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</row>
    <row r="23" spans="1:64">
      <c r="A23">
        <v>0</v>
      </c>
      <c r="B23">
        <v>0</v>
      </c>
      <c r="C23">
        <v>0</v>
      </c>
      <c r="D23">
        <v>0</v>
      </c>
      <c r="E23">
        <v>0.23</v>
      </c>
      <c r="F23">
        <v>0.31</v>
      </c>
      <c r="G23">
        <v>0.23</v>
      </c>
      <c r="H23">
        <v>0.23</v>
      </c>
      <c r="I23">
        <v>0.31</v>
      </c>
      <c r="J23">
        <v>0.31</v>
      </c>
      <c r="K23">
        <v>0.35</v>
      </c>
      <c r="L23">
        <v>0.42</v>
      </c>
      <c r="M23">
        <v>0.46</v>
      </c>
      <c r="N23">
        <v>0.5</v>
      </c>
      <c r="O23">
        <v>0.46</v>
      </c>
      <c r="P23">
        <v>0.46</v>
      </c>
      <c r="Q23">
        <v>0.46</v>
      </c>
      <c r="R23">
        <v>0.5</v>
      </c>
      <c r="S23">
        <v>0.35</v>
      </c>
      <c r="T23">
        <v>0.19</v>
      </c>
      <c r="U23">
        <v>0</v>
      </c>
      <c r="V23">
        <v>0.23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t="s">
        <v>2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t="s">
        <v>2</v>
      </c>
      <c r="AM23" t="s">
        <v>2</v>
      </c>
      <c r="AN23" t="s">
        <v>2</v>
      </c>
      <c r="AO23" t="s">
        <v>2</v>
      </c>
      <c r="AP23" t="s">
        <v>2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0.27</v>
      </c>
      <c r="BB23">
        <v>0.31</v>
      </c>
      <c r="BC23">
        <v>0.27</v>
      </c>
      <c r="BD23">
        <v>0.23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</row>
    <row r="24" spans="1:64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0.19</v>
      </c>
      <c r="H24">
        <v>0</v>
      </c>
      <c r="I24">
        <v>0</v>
      </c>
      <c r="J24">
        <v>0.23</v>
      </c>
      <c r="K24">
        <v>0.23</v>
      </c>
      <c r="L24">
        <v>0.27</v>
      </c>
      <c r="M24">
        <v>0.31</v>
      </c>
      <c r="N24">
        <v>0.35</v>
      </c>
      <c r="O24">
        <v>0.35</v>
      </c>
      <c r="P24">
        <v>0.31</v>
      </c>
      <c r="Q24">
        <v>0.39</v>
      </c>
      <c r="R24">
        <v>0.27</v>
      </c>
      <c r="S24">
        <v>0.19</v>
      </c>
      <c r="T24">
        <v>0</v>
      </c>
      <c r="U24">
        <v>0</v>
      </c>
      <c r="V24">
        <v>0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t="s">
        <v>2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t="s">
        <v>2</v>
      </c>
      <c r="AM24" t="s">
        <v>2</v>
      </c>
      <c r="AN24" t="s">
        <v>2</v>
      </c>
      <c r="AO24" t="s">
        <v>2</v>
      </c>
      <c r="AP24" t="s">
        <v>2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0.19</v>
      </c>
      <c r="AZ24">
        <v>0.31</v>
      </c>
      <c r="BA24">
        <v>0.39</v>
      </c>
      <c r="BB24">
        <v>0.35</v>
      </c>
      <c r="BC24">
        <v>0.27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</row>
    <row r="25" spans="1:64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0.19</v>
      </c>
      <c r="N25">
        <v>0.19</v>
      </c>
      <c r="O25">
        <v>0.19</v>
      </c>
      <c r="P25">
        <v>0</v>
      </c>
      <c r="Q25">
        <v>0</v>
      </c>
      <c r="R25">
        <v>0</v>
      </c>
      <c r="S25">
        <v>0</v>
      </c>
      <c r="T25">
        <v>0</v>
      </c>
      <c r="U25">
        <v>0.23</v>
      </c>
      <c r="V25">
        <v>0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t="s">
        <v>2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t="s">
        <v>2</v>
      </c>
      <c r="AM25" t="s">
        <v>2</v>
      </c>
      <c r="AN25" t="s">
        <v>2</v>
      </c>
      <c r="AO25" t="s">
        <v>2</v>
      </c>
      <c r="AP25" t="s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0.19</v>
      </c>
      <c r="AY25">
        <v>0.31</v>
      </c>
      <c r="AZ25">
        <v>0.39</v>
      </c>
      <c r="BA25">
        <v>0.42</v>
      </c>
      <c r="BB25">
        <v>0.35</v>
      </c>
      <c r="BC25">
        <v>0.19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</row>
    <row r="26" spans="1:64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t="s">
        <v>2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t="s">
        <v>2</v>
      </c>
      <c r="AM26" t="s">
        <v>2</v>
      </c>
      <c r="AN26" t="s">
        <v>2</v>
      </c>
      <c r="AO26" t="s">
        <v>2</v>
      </c>
      <c r="AP26" t="s">
        <v>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0.23</v>
      </c>
      <c r="AZ26">
        <v>0.27</v>
      </c>
      <c r="BA26">
        <v>0.19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</row>
    <row r="27" spans="1:64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t="s">
        <v>2</v>
      </c>
      <c r="AM27" t="s">
        <v>2</v>
      </c>
      <c r="AN27" t="s">
        <v>2</v>
      </c>
      <c r="AO27" t="s">
        <v>2</v>
      </c>
      <c r="AP27" t="s">
        <v>2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</row>
    <row r="28" spans="1:64">
      <c r="A28" t="s">
        <v>3</v>
      </c>
    </row>
    <row r="30" spans="1:64" ht="25.5">
      <c r="A30" s="1" t="s">
        <v>4</v>
      </c>
      <c r="B30" s="1" t="s">
        <v>5</v>
      </c>
      <c r="C30" s="1" t="s">
        <v>6</v>
      </c>
      <c r="D30" s="1" t="s">
        <v>7</v>
      </c>
      <c r="E30" s="1" t="s">
        <v>8</v>
      </c>
      <c r="F30" s="1" t="s">
        <v>9</v>
      </c>
    </row>
    <row r="31" spans="1:64">
      <c r="A31">
        <f>COUNTIF(A2:V27,"&gt;0")*1.6129</f>
        <v>482.25709999999998</v>
      </c>
      <c r="B31">
        <f>MAX(A2:V27)</f>
        <v>1.75</v>
      </c>
      <c r="C31">
        <f>COUNTIF(AQ2:BL27,"&gt;0")*1.6129</f>
        <v>317.74130000000002</v>
      </c>
      <c r="D31">
        <f>MAX(AQ2:BL27)</f>
        <v>1.23</v>
      </c>
      <c r="E31">
        <f>SUM(A35:V60)</f>
        <v>338.57996799999955</v>
      </c>
      <c r="F31">
        <f>SUM(AQ35:BL60)</f>
        <v>151.69324500000016</v>
      </c>
      <c r="H31">
        <f t="array" ref="H31">AVERAGEIF(A2:V27,"&gt;0")</f>
        <v>0.70207357859531661</v>
      </c>
      <c r="I31">
        <f>AVERAGEIF(AQ2:BL27,"&gt;0")</f>
        <v>0.47741116751269014</v>
      </c>
    </row>
    <row r="33" spans="1:64">
      <c r="A33">
        <f>SUM(A35:BL60)</f>
        <v>490.27321299999829</v>
      </c>
      <c r="C33">
        <v>1.6129</v>
      </c>
    </row>
    <row r="35" spans="1:64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t="s">
        <v>2</v>
      </c>
      <c r="AM35" t="s">
        <v>2</v>
      </c>
      <c r="AN35" t="s">
        <v>2</v>
      </c>
      <c r="AO35" t="s">
        <v>2</v>
      </c>
      <c r="AP35" t="s">
        <v>2</v>
      </c>
      <c r="AQ35">
        <v>0</v>
      </c>
      <c r="AR35">
        <v>0</v>
      </c>
      <c r="AS35">
        <v>0.37096699999999999</v>
      </c>
      <c r="AT35">
        <v>0.37096699999999999</v>
      </c>
      <c r="AU35">
        <v>0.30645100000000003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</row>
    <row r="36" spans="1:64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0.37096699999999999</v>
      </c>
      <c r="H36">
        <v>0.62903100000000001</v>
      </c>
      <c r="I36">
        <v>0.67741799999999996</v>
      </c>
      <c r="J36">
        <v>0.37096699999999999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t="s">
        <v>2</v>
      </c>
      <c r="AM36" t="s">
        <v>2</v>
      </c>
      <c r="AN36" t="s">
        <v>2</v>
      </c>
      <c r="AO36" t="s">
        <v>2</v>
      </c>
      <c r="AP36" t="s">
        <v>2</v>
      </c>
      <c r="AQ36">
        <v>0</v>
      </c>
      <c r="AR36">
        <v>0</v>
      </c>
      <c r="AS36">
        <v>0.49999899999999997</v>
      </c>
      <c r="AT36">
        <v>0.62903100000000001</v>
      </c>
      <c r="AU36">
        <v>0.49999899999999997</v>
      </c>
      <c r="AV36">
        <v>0.30645100000000003</v>
      </c>
      <c r="AW36">
        <v>0.30645100000000003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</row>
    <row r="37" spans="1:64">
      <c r="A37">
        <v>0</v>
      </c>
      <c r="B37">
        <v>0</v>
      </c>
      <c r="C37">
        <v>0</v>
      </c>
      <c r="D37">
        <v>0</v>
      </c>
      <c r="E37">
        <v>0</v>
      </c>
      <c r="F37">
        <v>0.30645100000000003</v>
      </c>
      <c r="G37">
        <v>0.56451499999999999</v>
      </c>
      <c r="H37">
        <v>0.91935299999999998</v>
      </c>
      <c r="I37">
        <v>0.96773999999999993</v>
      </c>
      <c r="J37">
        <v>0.96773999999999993</v>
      </c>
      <c r="K37">
        <v>0.67741799999999996</v>
      </c>
      <c r="L37">
        <v>0.56451499999999999</v>
      </c>
      <c r="M37">
        <v>0.37096699999999999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t="s">
        <v>2</v>
      </c>
      <c r="AM37" t="s">
        <v>2</v>
      </c>
      <c r="AN37" t="s">
        <v>2</v>
      </c>
      <c r="AO37" t="s">
        <v>2</v>
      </c>
      <c r="AP37" t="s">
        <v>2</v>
      </c>
      <c r="AQ37">
        <v>0.30645100000000003</v>
      </c>
      <c r="AR37">
        <v>0.37096699999999999</v>
      </c>
      <c r="AS37">
        <v>0.74193399999999998</v>
      </c>
      <c r="AT37">
        <v>0.80645</v>
      </c>
      <c r="AU37">
        <v>0.80645</v>
      </c>
      <c r="AV37">
        <v>0.80645</v>
      </c>
      <c r="AW37">
        <v>0.62903100000000001</v>
      </c>
      <c r="AX37">
        <v>0.49999899999999997</v>
      </c>
      <c r="AY37">
        <v>0.30645100000000003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0.30645100000000003</v>
      </c>
      <c r="BF37">
        <v>0.37096699999999999</v>
      </c>
      <c r="BG37">
        <v>0.30645100000000003</v>
      </c>
      <c r="BH37">
        <v>0</v>
      </c>
      <c r="BI37">
        <v>0</v>
      </c>
      <c r="BJ37">
        <v>0</v>
      </c>
      <c r="BK37">
        <v>0</v>
      </c>
      <c r="BL37">
        <v>0</v>
      </c>
    </row>
    <row r="38" spans="1:64">
      <c r="A38">
        <v>0</v>
      </c>
      <c r="B38">
        <v>0</v>
      </c>
      <c r="C38">
        <v>0</v>
      </c>
      <c r="D38">
        <v>0</v>
      </c>
      <c r="E38">
        <v>0</v>
      </c>
      <c r="F38">
        <v>0.56451499999999999</v>
      </c>
      <c r="G38">
        <v>0.80645</v>
      </c>
      <c r="H38">
        <v>1.080643</v>
      </c>
      <c r="I38">
        <v>1.193546</v>
      </c>
      <c r="J38">
        <v>1.193546</v>
      </c>
      <c r="K38">
        <v>1.193546</v>
      </c>
      <c r="L38">
        <v>0.96773999999999993</v>
      </c>
      <c r="M38">
        <v>0.56451499999999999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t="s">
        <v>2</v>
      </c>
      <c r="AM38" t="s">
        <v>2</v>
      </c>
      <c r="AN38" t="s">
        <v>2</v>
      </c>
      <c r="AO38" t="s">
        <v>2</v>
      </c>
      <c r="AP38" t="s">
        <v>2</v>
      </c>
      <c r="AQ38">
        <v>0.43548300000000001</v>
      </c>
      <c r="AR38">
        <v>0.62903100000000001</v>
      </c>
      <c r="AS38">
        <v>0.62903100000000001</v>
      </c>
      <c r="AT38">
        <v>0.56451499999999999</v>
      </c>
      <c r="AU38">
        <v>0.80645</v>
      </c>
      <c r="AV38">
        <v>1.3548359999999999</v>
      </c>
      <c r="AW38">
        <v>1.0322560000000001</v>
      </c>
      <c r="AX38">
        <v>1.0322560000000001</v>
      </c>
      <c r="AY38">
        <v>0.67741799999999996</v>
      </c>
      <c r="AZ38">
        <v>0.56451499999999999</v>
      </c>
      <c r="BA38">
        <v>0.56451499999999999</v>
      </c>
      <c r="BB38">
        <v>0.67741799999999996</v>
      </c>
      <c r="BC38">
        <v>0.62903100000000001</v>
      </c>
      <c r="BD38">
        <v>0.62903100000000001</v>
      </c>
      <c r="BE38">
        <v>0.62903100000000001</v>
      </c>
      <c r="BF38">
        <v>0.49999899999999997</v>
      </c>
      <c r="BG38">
        <v>0.43548300000000001</v>
      </c>
      <c r="BH38">
        <v>0</v>
      </c>
      <c r="BI38">
        <v>0</v>
      </c>
      <c r="BJ38">
        <v>0</v>
      </c>
      <c r="BK38">
        <v>0</v>
      </c>
      <c r="BL38">
        <v>0</v>
      </c>
    </row>
    <row r="39" spans="1:64">
      <c r="A39">
        <v>0</v>
      </c>
      <c r="B39">
        <v>0</v>
      </c>
      <c r="C39">
        <v>0</v>
      </c>
      <c r="D39">
        <v>0</v>
      </c>
      <c r="E39">
        <v>0.43548300000000001</v>
      </c>
      <c r="F39">
        <v>0.74193399999999998</v>
      </c>
      <c r="G39">
        <v>1.0322560000000001</v>
      </c>
      <c r="H39">
        <v>1.3548359999999999</v>
      </c>
      <c r="I39">
        <v>1.5161259999999999</v>
      </c>
      <c r="J39">
        <v>1.677416</v>
      </c>
      <c r="K39">
        <v>1.5161259999999999</v>
      </c>
      <c r="L39">
        <v>1.3548359999999999</v>
      </c>
      <c r="M39">
        <v>0.91935299999999998</v>
      </c>
      <c r="N39">
        <v>0.43548300000000001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t="s">
        <v>2</v>
      </c>
      <c r="AM39" t="s">
        <v>2</v>
      </c>
      <c r="AN39" t="s">
        <v>2</v>
      </c>
      <c r="AO39" t="s">
        <v>2</v>
      </c>
      <c r="AP39" t="s">
        <v>2</v>
      </c>
      <c r="AQ39">
        <v>0.43548300000000001</v>
      </c>
      <c r="AR39">
        <v>0.43548300000000001</v>
      </c>
      <c r="AS39">
        <v>0.30645100000000003</v>
      </c>
      <c r="AT39">
        <v>0</v>
      </c>
      <c r="AU39">
        <v>0.80645</v>
      </c>
      <c r="AV39">
        <v>1.241933</v>
      </c>
      <c r="AW39">
        <v>1.193546</v>
      </c>
      <c r="AX39">
        <v>1.145159</v>
      </c>
      <c r="AY39">
        <v>0.91935299999999998</v>
      </c>
      <c r="AZ39">
        <v>1.0322560000000001</v>
      </c>
      <c r="BA39">
        <v>0.91935299999999998</v>
      </c>
      <c r="BB39">
        <v>1.080643</v>
      </c>
      <c r="BC39">
        <v>1.0322560000000001</v>
      </c>
      <c r="BD39">
        <v>0.85483700000000007</v>
      </c>
      <c r="BE39">
        <v>0.74193399999999998</v>
      </c>
      <c r="BF39">
        <v>0.62903100000000001</v>
      </c>
      <c r="BG39">
        <v>0.43548300000000001</v>
      </c>
      <c r="BH39">
        <v>0.30645100000000003</v>
      </c>
      <c r="BI39">
        <v>0</v>
      </c>
      <c r="BJ39">
        <v>0</v>
      </c>
      <c r="BK39">
        <v>0</v>
      </c>
      <c r="BL39">
        <v>0</v>
      </c>
    </row>
    <row r="40" spans="1:64">
      <c r="A40">
        <v>0</v>
      </c>
      <c r="B40">
        <v>0</v>
      </c>
      <c r="C40">
        <v>0</v>
      </c>
      <c r="D40">
        <v>0</v>
      </c>
      <c r="E40">
        <v>0.56451499999999999</v>
      </c>
      <c r="F40">
        <v>0.80645</v>
      </c>
      <c r="G40">
        <v>1.145159</v>
      </c>
      <c r="H40">
        <v>1.3548359999999999</v>
      </c>
      <c r="I40">
        <v>1.677416</v>
      </c>
      <c r="J40">
        <v>1.8225769999999999</v>
      </c>
      <c r="K40">
        <v>1.6129</v>
      </c>
      <c r="L40">
        <v>1.564513</v>
      </c>
      <c r="M40">
        <v>1.241933</v>
      </c>
      <c r="N40">
        <v>1.0322560000000001</v>
      </c>
      <c r="O40">
        <v>0.43548300000000001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t="s">
        <v>2</v>
      </c>
      <c r="AM40" t="s">
        <v>2</v>
      </c>
      <c r="AN40" t="s">
        <v>2</v>
      </c>
      <c r="AO40" t="s">
        <v>2</v>
      </c>
      <c r="AP40" t="s">
        <v>2</v>
      </c>
      <c r="AQ40">
        <v>0</v>
      </c>
      <c r="AR40">
        <v>0</v>
      </c>
      <c r="AS40">
        <v>0</v>
      </c>
      <c r="AT40">
        <v>0</v>
      </c>
      <c r="AU40">
        <v>0.37096699999999999</v>
      </c>
      <c r="AV40">
        <v>0.74193399999999998</v>
      </c>
      <c r="AW40">
        <v>0.91935299999999998</v>
      </c>
      <c r="AX40">
        <v>0.80645</v>
      </c>
      <c r="AY40">
        <v>1.241933</v>
      </c>
      <c r="AZ40">
        <v>1.241933</v>
      </c>
      <c r="BA40">
        <v>1.3548359999999999</v>
      </c>
      <c r="BB40">
        <v>1.3548359999999999</v>
      </c>
      <c r="BC40">
        <v>1.193546</v>
      </c>
      <c r="BD40">
        <v>1.080643</v>
      </c>
      <c r="BE40">
        <v>0.80645</v>
      </c>
      <c r="BF40">
        <v>0.74193399999999998</v>
      </c>
      <c r="BG40">
        <v>0.43548300000000001</v>
      </c>
      <c r="BH40">
        <v>0</v>
      </c>
      <c r="BI40">
        <v>0</v>
      </c>
      <c r="BJ40">
        <v>0</v>
      </c>
      <c r="BK40">
        <v>0</v>
      </c>
      <c r="BL40">
        <v>0</v>
      </c>
    </row>
    <row r="41" spans="1:64">
      <c r="A41">
        <v>0</v>
      </c>
      <c r="B41">
        <v>0</v>
      </c>
      <c r="C41">
        <v>0</v>
      </c>
      <c r="D41">
        <v>0.30645100000000003</v>
      </c>
      <c r="E41">
        <v>0.67741799999999996</v>
      </c>
      <c r="F41">
        <v>0.85483700000000007</v>
      </c>
      <c r="G41">
        <v>1.145159</v>
      </c>
      <c r="H41">
        <v>1.4677390000000001</v>
      </c>
      <c r="I41">
        <v>1.4677390000000001</v>
      </c>
      <c r="J41">
        <v>1.3064490000000002</v>
      </c>
      <c r="K41">
        <v>1.3064490000000002</v>
      </c>
      <c r="L41">
        <v>1.6129</v>
      </c>
      <c r="M41">
        <v>1.5161259999999999</v>
      </c>
      <c r="N41">
        <v>1.0322560000000001</v>
      </c>
      <c r="O41">
        <v>0.30645100000000003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t="s">
        <v>2</v>
      </c>
      <c r="AM41" t="s">
        <v>2</v>
      </c>
      <c r="AN41" t="s">
        <v>2</v>
      </c>
      <c r="AO41" t="s">
        <v>2</v>
      </c>
      <c r="AP41" t="s">
        <v>2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0.30645100000000003</v>
      </c>
      <c r="AW41">
        <v>0.37096699999999999</v>
      </c>
      <c r="AX41">
        <v>0.43548300000000001</v>
      </c>
      <c r="AY41">
        <v>1.4032229999999999</v>
      </c>
      <c r="AZ41">
        <v>1.5161259999999999</v>
      </c>
      <c r="BA41">
        <v>1.4032229999999999</v>
      </c>
      <c r="BB41">
        <v>1.4032229999999999</v>
      </c>
      <c r="BC41">
        <v>1.241933</v>
      </c>
      <c r="BD41">
        <v>1.080643</v>
      </c>
      <c r="BE41">
        <v>0.80645</v>
      </c>
      <c r="BF41">
        <v>0.67741799999999996</v>
      </c>
      <c r="BG41">
        <v>0.49999899999999997</v>
      </c>
      <c r="BH41">
        <v>0</v>
      </c>
      <c r="BI41">
        <v>0</v>
      </c>
      <c r="BJ41">
        <v>0</v>
      </c>
      <c r="BK41">
        <v>0</v>
      </c>
      <c r="BL41">
        <v>0</v>
      </c>
    </row>
    <row r="42" spans="1:64">
      <c r="A42">
        <v>0</v>
      </c>
      <c r="B42">
        <v>0</v>
      </c>
      <c r="C42">
        <v>0</v>
      </c>
      <c r="D42">
        <v>0.37096699999999999</v>
      </c>
      <c r="E42">
        <v>0.62903100000000001</v>
      </c>
      <c r="F42">
        <v>0.91935299999999998</v>
      </c>
      <c r="G42">
        <v>1.193546</v>
      </c>
      <c r="H42">
        <v>1.241933</v>
      </c>
      <c r="I42">
        <v>0.91935299999999998</v>
      </c>
      <c r="J42">
        <v>0.91935299999999998</v>
      </c>
      <c r="K42">
        <v>1.4032229999999999</v>
      </c>
      <c r="L42">
        <v>1.677416</v>
      </c>
      <c r="M42">
        <v>1.241933</v>
      </c>
      <c r="N42">
        <v>0.67741799999999996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t="s">
        <v>2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t="s">
        <v>2</v>
      </c>
      <c r="AM42" t="s">
        <v>2</v>
      </c>
      <c r="AN42" t="s">
        <v>2</v>
      </c>
      <c r="AO42" t="s">
        <v>2</v>
      </c>
      <c r="AP42" t="s">
        <v>2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0.30645100000000003</v>
      </c>
      <c r="AX42">
        <v>0.56451499999999999</v>
      </c>
      <c r="AY42">
        <v>1.5161259999999999</v>
      </c>
      <c r="AZ42">
        <v>1.7258030000000002</v>
      </c>
      <c r="BA42">
        <v>1.677416</v>
      </c>
      <c r="BB42">
        <v>1.677416</v>
      </c>
      <c r="BC42">
        <v>1.4677390000000001</v>
      </c>
      <c r="BD42">
        <v>1.145159</v>
      </c>
      <c r="BE42">
        <v>0.85483700000000007</v>
      </c>
      <c r="BF42">
        <v>0.74193399999999998</v>
      </c>
      <c r="BG42">
        <v>0.43548300000000001</v>
      </c>
      <c r="BH42">
        <v>0.30645100000000003</v>
      </c>
      <c r="BI42">
        <v>0</v>
      </c>
      <c r="BJ42">
        <v>0</v>
      </c>
      <c r="BK42">
        <v>0</v>
      </c>
      <c r="BL42">
        <v>0</v>
      </c>
    </row>
    <row r="43" spans="1:64">
      <c r="A43">
        <v>0</v>
      </c>
      <c r="B43">
        <v>0</v>
      </c>
      <c r="C43">
        <v>0</v>
      </c>
      <c r="D43">
        <v>0.30645100000000003</v>
      </c>
      <c r="E43">
        <v>0.62903100000000001</v>
      </c>
      <c r="F43">
        <v>0.85483700000000007</v>
      </c>
      <c r="G43">
        <v>0.96773999999999993</v>
      </c>
      <c r="H43">
        <v>0.56451499999999999</v>
      </c>
      <c r="I43">
        <v>1.0322560000000001</v>
      </c>
      <c r="J43">
        <v>1.7741900000000002</v>
      </c>
      <c r="K43">
        <v>1.8225769999999999</v>
      </c>
      <c r="L43">
        <v>1.677416</v>
      </c>
      <c r="M43">
        <v>1.0322560000000001</v>
      </c>
      <c r="N43">
        <v>0.43548300000000001</v>
      </c>
      <c r="O43">
        <v>0.49999899999999997</v>
      </c>
      <c r="P43">
        <v>0.49999899999999997</v>
      </c>
      <c r="Q43">
        <v>0.30645100000000003</v>
      </c>
      <c r="R43">
        <v>0</v>
      </c>
      <c r="S43">
        <v>0</v>
      </c>
      <c r="T43">
        <v>0</v>
      </c>
      <c r="U43">
        <v>0</v>
      </c>
      <c r="V43">
        <v>0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t="s">
        <v>2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t="s">
        <v>2</v>
      </c>
      <c r="AM43" t="s">
        <v>2</v>
      </c>
      <c r="AN43" t="s">
        <v>2</v>
      </c>
      <c r="AO43" t="s">
        <v>2</v>
      </c>
      <c r="AP43" t="s">
        <v>2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0.62903100000000001</v>
      </c>
      <c r="AY43">
        <v>1.3548359999999999</v>
      </c>
      <c r="AZ43">
        <v>1.8709639999999998</v>
      </c>
      <c r="BA43">
        <v>1.983867</v>
      </c>
      <c r="BB43">
        <v>1.677416</v>
      </c>
      <c r="BC43">
        <v>1.564513</v>
      </c>
      <c r="BD43">
        <v>1.3064490000000002</v>
      </c>
      <c r="BE43">
        <v>0.91935299999999998</v>
      </c>
      <c r="BF43">
        <v>0.80645</v>
      </c>
      <c r="BG43">
        <v>0.62903100000000001</v>
      </c>
      <c r="BH43">
        <v>0.37096699999999999</v>
      </c>
      <c r="BI43">
        <v>0</v>
      </c>
      <c r="BJ43">
        <v>0</v>
      </c>
      <c r="BK43">
        <v>0</v>
      </c>
      <c r="BL43">
        <v>0</v>
      </c>
    </row>
    <row r="44" spans="1:64">
      <c r="A44">
        <v>0</v>
      </c>
      <c r="B44">
        <v>0</v>
      </c>
      <c r="C44">
        <v>0</v>
      </c>
      <c r="D44">
        <v>0</v>
      </c>
      <c r="E44">
        <v>0.49999899999999997</v>
      </c>
      <c r="F44">
        <v>0.67741799999999996</v>
      </c>
      <c r="G44">
        <v>0.56451499999999999</v>
      </c>
      <c r="H44">
        <v>1.145159</v>
      </c>
      <c r="I44">
        <v>1.7741900000000002</v>
      </c>
      <c r="J44">
        <v>2.1290279999999999</v>
      </c>
      <c r="K44">
        <v>1.983867</v>
      </c>
      <c r="L44">
        <v>1.8709639999999998</v>
      </c>
      <c r="M44">
        <v>1.193546</v>
      </c>
      <c r="N44">
        <v>1.0322560000000001</v>
      </c>
      <c r="O44">
        <v>1.0322560000000001</v>
      </c>
      <c r="P44">
        <v>1.080643</v>
      </c>
      <c r="Q44">
        <v>1.0322560000000001</v>
      </c>
      <c r="R44">
        <v>0.91935299999999998</v>
      </c>
      <c r="S44">
        <v>0.43548300000000001</v>
      </c>
      <c r="T44">
        <v>0</v>
      </c>
      <c r="U44">
        <v>0</v>
      </c>
      <c r="V44">
        <v>0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t="s">
        <v>2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t="s">
        <v>2</v>
      </c>
      <c r="AM44" t="s">
        <v>2</v>
      </c>
      <c r="AN44" t="s">
        <v>2</v>
      </c>
      <c r="AO44" t="s">
        <v>2</v>
      </c>
      <c r="AP44" t="s">
        <v>2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0.43548300000000001</v>
      </c>
      <c r="AY44">
        <v>1.0322560000000001</v>
      </c>
      <c r="AZ44">
        <v>1.7258030000000002</v>
      </c>
      <c r="BA44">
        <v>1.9354799999999999</v>
      </c>
      <c r="BB44">
        <v>1.7741900000000002</v>
      </c>
      <c r="BC44">
        <v>1.3548359999999999</v>
      </c>
      <c r="BD44">
        <v>1.3064490000000002</v>
      </c>
      <c r="BE44">
        <v>1.080643</v>
      </c>
      <c r="BF44">
        <v>0.80645</v>
      </c>
      <c r="BG44">
        <v>0.67741799999999996</v>
      </c>
      <c r="BH44">
        <v>0.43548300000000001</v>
      </c>
      <c r="BI44">
        <v>0.30645100000000003</v>
      </c>
      <c r="BJ44">
        <v>0</v>
      </c>
      <c r="BK44">
        <v>0</v>
      </c>
      <c r="BL44">
        <v>0</v>
      </c>
    </row>
    <row r="45" spans="1:64">
      <c r="A45">
        <v>0</v>
      </c>
      <c r="B45">
        <v>0</v>
      </c>
      <c r="C45">
        <v>0</v>
      </c>
      <c r="D45">
        <v>0</v>
      </c>
      <c r="E45">
        <v>0.30645100000000003</v>
      </c>
      <c r="F45">
        <v>0.49999899999999997</v>
      </c>
      <c r="G45">
        <v>0.91935299999999998</v>
      </c>
      <c r="H45">
        <v>1.3548359999999999</v>
      </c>
      <c r="I45">
        <v>1.983867</v>
      </c>
      <c r="J45">
        <v>2.1774150000000003</v>
      </c>
      <c r="K45">
        <v>2.2741889999999998</v>
      </c>
      <c r="L45">
        <v>2.080641</v>
      </c>
      <c r="M45">
        <v>1.677416</v>
      </c>
      <c r="N45">
        <v>1.677416</v>
      </c>
      <c r="O45">
        <v>1.6129</v>
      </c>
      <c r="P45">
        <v>1.564513</v>
      </c>
      <c r="Q45">
        <v>1.6129</v>
      </c>
      <c r="R45">
        <v>1.4677390000000001</v>
      </c>
      <c r="S45">
        <v>1.241933</v>
      </c>
      <c r="T45">
        <v>0.56451499999999999</v>
      </c>
      <c r="U45">
        <v>0</v>
      </c>
      <c r="V45">
        <v>0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t="s">
        <v>2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t="s">
        <v>2</v>
      </c>
      <c r="AM45" t="s">
        <v>2</v>
      </c>
      <c r="AN45" t="s">
        <v>2</v>
      </c>
      <c r="AO45" t="s">
        <v>2</v>
      </c>
      <c r="AP45" t="s">
        <v>2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0.37096699999999999</v>
      </c>
      <c r="AY45">
        <v>1.0322560000000001</v>
      </c>
      <c r="AZ45">
        <v>1.564513</v>
      </c>
      <c r="BA45">
        <v>1.8709639999999998</v>
      </c>
      <c r="BB45">
        <v>1.7258030000000002</v>
      </c>
      <c r="BC45">
        <v>1.4677390000000001</v>
      </c>
      <c r="BD45">
        <v>1.193546</v>
      </c>
      <c r="BE45">
        <v>1.0322560000000001</v>
      </c>
      <c r="BF45">
        <v>0.85483700000000007</v>
      </c>
      <c r="BG45">
        <v>0.74193399999999998</v>
      </c>
      <c r="BH45">
        <v>0.37096699999999999</v>
      </c>
      <c r="BI45">
        <v>0.30645100000000003</v>
      </c>
      <c r="BJ45">
        <v>0</v>
      </c>
      <c r="BK45">
        <v>0</v>
      </c>
      <c r="BL45">
        <v>0</v>
      </c>
    </row>
    <row r="46" spans="1:64">
      <c r="A46">
        <v>0</v>
      </c>
      <c r="B46">
        <v>0</v>
      </c>
      <c r="C46">
        <v>0</v>
      </c>
      <c r="D46">
        <v>0</v>
      </c>
      <c r="E46">
        <v>0.30645100000000003</v>
      </c>
      <c r="F46">
        <v>0.62903100000000001</v>
      </c>
      <c r="G46">
        <v>1.3548359999999999</v>
      </c>
      <c r="H46">
        <v>1.7741900000000002</v>
      </c>
      <c r="I46">
        <v>2.1774150000000003</v>
      </c>
      <c r="J46">
        <v>2.4838659999999999</v>
      </c>
      <c r="K46">
        <v>2.7741880000000001</v>
      </c>
      <c r="L46">
        <v>2.4838659999999999</v>
      </c>
      <c r="M46">
        <v>2.2741889999999998</v>
      </c>
      <c r="N46">
        <v>2.1774150000000003</v>
      </c>
      <c r="O46">
        <v>2.1774150000000003</v>
      </c>
      <c r="P46">
        <v>2.032254</v>
      </c>
      <c r="Q46">
        <v>1.983867</v>
      </c>
      <c r="R46">
        <v>1.8709639999999998</v>
      </c>
      <c r="S46">
        <v>1.8709639999999998</v>
      </c>
      <c r="T46">
        <v>1.3548359999999999</v>
      </c>
      <c r="U46">
        <v>0.67741799999999996</v>
      </c>
      <c r="V46">
        <v>0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t="s">
        <v>2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t="s">
        <v>2</v>
      </c>
      <c r="AM46" t="s">
        <v>2</v>
      </c>
      <c r="AN46" t="s">
        <v>2</v>
      </c>
      <c r="AO46" t="s">
        <v>2</v>
      </c>
      <c r="AP46" t="s">
        <v>2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0.80645</v>
      </c>
      <c r="AZ46">
        <v>1.4677390000000001</v>
      </c>
      <c r="BA46">
        <v>1.5161259999999999</v>
      </c>
      <c r="BB46">
        <v>1.4032229999999999</v>
      </c>
      <c r="BC46">
        <v>1.145159</v>
      </c>
      <c r="BD46">
        <v>1.080643</v>
      </c>
      <c r="BE46">
        <v>1.080643</v>
      </c>
      <c r="BF46">
        <v>0.91935299999999998</v>
      </c>
      <c r="BG46">
        <v>0.67741799999999996</v>
      </c>
      <c r="BH46">
        <v>0.56451499999999999</v>
      </c>
      <c r="BI46">
        <v>0.37096699999999999</v>
      </c>
      <c r="BJ46">
        <v>0</v>
      </c>
      <c r="BK46">
        <v>0</v>
      </c>
      <c r="BL46">
        <v>0</v>
      </c>
    </row>
    <row r="47" spans="1:64">
      <c r="A47">
        <v>0</v>
      </c>
      <c r="B47">
        <v>0</v>
      </c>
      <c r="C47">
        <v>0</v>
      </c>
      <c r="D47">
        <v>0</v>
      </c>
      <c r="E47">
        <v>0.30645100000000003</v>
      </c>
      <c r="F47">
        <v>0.85483700000000007</v>
      </c>
      <c r="G47">
        <v>1.3548359999999999</v>
      </c>
      <c r="H47">
        <v>1.7741900000000002</v>
      </c>
      <c r="I47">
        <v>2.1774150000000003</v>
      </c>
      <c r="J47">
        <v>2.4354789999999999</v>
      </c>
      <c r="K47">
        <v>2.8225750000000001</v>
      </c>
      <c r="L47">
        <v>2.6290269999999998</v>
      </c>
      <c r="M47">
        <v>2.387092</v>
      </c>
      <c r="N47">
        <v>2.2258019999999998</v>
      </c>
      <c r="O47">
        <v>2.2741889999999998</v>
      </c>
      <c r="P47">
        <v>2.080641</v>
      </c>
      <c r="Q47">
        <v>1.8709639999999998</v>
      </c>
      <c r="R47">
        <v>1.7741900000000002</v>
      </c>
      <c r="S47">
        <v>1.7258030000000002</v>
      </c>
      <c r="T47">
        <v>1.4032229999999999</v>
      </c>
      <c r="U47">
        <v>0.80645</v>
      </c>
      <c r="V47">
        <v>0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t="s">
        <v>2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t="s">
        <v>2</v>
      </c>
      <c r="AM47" t="s">
        <v>2</v>
      </c>
      <c r="AN47" t="s">
        <v>2</v>
      </c>
      <c r="AO47" t="s">
        <v>2</v>
      </c>
      <c r="AP47" t="s">
        <v>2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0.43548300000000001</v>
      </c>
      <c r="AZ47">
        <v>1.0322560000000001</v>
      </c>
      <c r="BA47">
        <v>1.080643</v>
      </c>
      <c r="BB47">
        <v>1.0322560000000001</v>
      </c>
      <c r="BC47">
        <v>0.91935299999999998</v>
      </c>
      <c r="BD47">
        <v>0.96773999999999993</v>
      </c>
      <c r="BE47">
        <v>1.080643</v>
      </c>
      <c r="BF47">
        <v>0.80645</v>
      </c>
      <c r="BG47">
        <v>0.67741799999999996</v>
      </c>
      <c r="BH47">
        <v>0.62903100000000001</v>
      </c>
      <c r="BI47">
        <v>0.43548300000000001</v>
      </c>
      <c r="BJ47">
        <v>0.37096699999999999</v>
      </c>
      <c r="BK47">
        <v>0</v>
      </c>
      <c r="BL47">
        <v>0</v>
      </c>
    </row>
    <row r="48" spans="1:64">
      <c r="A48">
        <v>0</v>
      </c>
      <c r="B48">
        <v>0</v>
      </c>
      <c r="C48">
        <v>0</v>
      </c>
      <c r="D48">
        <v>0</v>
      </c>
      <c r="E48">
        <v>0.56451499999999999</v>
      </c>
      <c r="F48">
        <v>0.80645</v>
      </c>
      <c r="G48">
        <v>1.241933</v>
      </c>
      <c r="H48">
        <v>1.5161259999999999</v>
      </c>
      <c r="I48">
        <v>1.8709639999999998</v>
      </c>
      <c r="J48">
        <v>2.2741889999999998</v>
      </c>
      <c r="K48">
        <v>2.6774139999999997</v>
      </c>
      <c r="L48">
        <v>2.6774139999999997</v>
      </c>
      <c r="M48">
        <v>2.1774150000000003</v>
      </c>
      <c r="N48">
        <v>1.8709639999999998</v>
      </c>
      <c r="O48">
        <v>1.7741900000000002</v>
      </c>
      <c r="P48">
        <v>1.7741900000000002</v>
      </c>
      <c r="Q48">
        <v>1.564513</v>
      </c>
      <c r="R48">
        <v>1.4677390000000001</v>
      </c>
      <c r="S48">
        <v>1.145159</v>
      </c>
      <c r="T48">
        <v>0.80645</v>
      </c>
      <c r="U48">
        <v>0.30645100000000003</v>
      </c>
      <c r="V48">
        <v>0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t="s">
        <v>2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t="s">
        <v>2</v>
      </c>
      <c r="AM48" t="s">
        <v>2</v>
      </c>
      <c r="AN48" t="s">
        <v>2</v>
      </c>
      <c r="AO48" t="s">
        <v>2</v>
      </c>
      <c r="AP48" t="s">
        <v>2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0.43548300000000001</v>
      </c>
      <c r="BA48">
        <v>0.67741799999999996</v>
      </c>
      <c r="BB48">
        <v>0.67741799999999996</v>
      </c>
      <c r="BC48">
        <v>0.62903100000000001</v>
      </c>
      <c r="BD48">
        <v>0.62903100000000001</v>
      </c>
      <c r="BE48">
        <v>0.62903100000000001</v>
      </c>
      <c r="BF48">
        <v>0.67741799999999996</v>
      </c>
      <c r="BG48">
        <v>0.67741799999999996</v>
      </c>
      <c r="BH48">
        <v>0.67741799999999996</v>
      </c>
      <c r="BI48">
        <v>0.43548300000000001</v>
      </c>
      <c r="BJ48">
        <v>0.43548300000000001</v>
      </c>
      <c r="BK48">
        <v>0</v>
      </c>
      <c r="BL48">
        <v>0</v>
      </c>
    </row>
    <row r="49" spans="1:64">
      <c r="A49">
        <v>0</v>
      </c>
      <c r="B49">
        <v>0</v>
      </c>
      <c r="C49">
        <v>0</v>
      </c>
      <c r="D49">
        <v>0</v>
      </c>
      <c r="E49">
        <v>0.49999899999999997</v>
      </c>
      <c r="F49">
        <v>0.74193399999999998</v>
      </c>
      <c r="G49">
        <v>0.80645</v>
      </c>
      <c r="H49">
        <v>1.3064490000000002</v>
      </c>
      <c r="I49">
        <v>1.6129</v>
      </c>
      <c r="J49">
        <v>2.1774150000000003</v>
      </c>
      <c r="K49">
        <v>2.1774150000000003</v>
      </c>
      <c r="L49">
        <v>1.9354799999999999</v>
      </c>
      <c r="M49">
        <v>1.7258030000000002</v>
      </c>
      <c r="N49">
        <v>1.5161259999999999</v>
      </c>
      <c r="O49">
        <v>1.241933</v>
      </c>
      <c r="P49">
        <v>1.145159</v>
      </c>
      <c r="Q49">
        <v>0.91935299999999998</v>
      </c>
      <c r="R49">
        <v>0.74193399999999998</v>
      </c>
      <c r="S49">
        <v>0.56451499999999999</v>
      </c>
      <c r="T49">
        <v>0</v>
      </c>
      <c r="U49">
        <v>0</v>
      </c>
      <c r="V49">
        <v>0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t="s">
        <v>2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t="s">
        <v>2</v>
      </c>
      <c r="AM49" t="s">
        <v>2</v>
      </c>
      <c r="AN49" t="s">
        <v>2</v>
      </c>
      <c r="AO49" t="s">
        <v>2</v>
      </c>
      <c r="AP49" t="s">
        <v>2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0.30645100000000003</v>
      </c>
      <c r="BB49">
        <v>0</v>
      </c>
      <c r="BC49">
        <v>0</v>
      </c>
      <c r="BD49">
        <v>0.30645100000000003</v>
      </c>
      <c r="BE49">
        <v>0.37096699999999999</v>
      </c>
      <c r="BF49">
        <v>0.49999899999999997</v>
      </c>
      <c r="BG49">
        <v>0.49999899999999997</v>
      </c>
      <c r="BH49">
        <v>0.56451499999999999</v>
      </c>
      <c r="BI49">
        <v>0.37096699999999999</v>
      </c>
      <c r="BJ49">
        <v>0.30645100000000003</v>
      </c>
      <c r="BK49">
        <v>0</v>
      </c>
      <c r="BL49">
        <v>0</v>
      </c>
    </row>
    <row r="50" spans="1:64">
      <c r="A50">
        <v>0</v>
      </c>
      <c r="B50">
        <v>0</v>
      </c>
      <c r="C50">
        <v>0</v>
      </c>
      <c r="D50">
        <v>0</v>
      </c>
      <c r="E50">
        <v>0.49999899999999997</v>
      </c>
      <c r="F50">
        <v>0.80645</v>
      </c>
      <c r="G50">
        <v>0.96773999999999993</v>
      </c>
      <c r="H50">
        <v>1.145159</v>
      </c>
      <c r="I50">
        <v>1.3064490000000002</v>
      </c>
      <c r="J50">
        <v>1.4677390000000001</v>
      </c>
      <c r="K50">
        <v>1.7258030000000002</v>
      </c>
      <c r="L50">
        <v>1.564513</v>
      </c>
      <c r="M50">
        <v>1.5161259999999999</v>
      </c>
      <c r="N50">
        <v>1.7741900000000002</v>
      </c>
      <c r="O50">
        <v>1.8709639999999998</v>
      </c>
      <c r="P50">
        <v>1.7741900000000002</v>
      </c>
      <c r="Q50">
        <v>1.241933</v>
      </c>
      <c r="R50">
        <v>0.56451499999999999</v>
      </c>
      <c r="S50">
        <v>0</v>
      </c>
      <c r="T50">
        <v>0</v>
      </c>
      <c r="U50">
        <v>0</v>
      </c>
      <c r="V50">
        <v>0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t="s">
        <v>2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t="s">
        <v>2</v>
      </c>
      <c r="AM50" t="s">
        <v>2</v>
      </c>
      <c r="AN50" t="s">
        <v>2</v>
      </c>
      <c r="AO50" t="s">
        <v>2</v>
      </c>
      <c r="AP50" t="s">
        <v>2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0.37096699999999999</v>
      </c>
      <c r="BI50">
        <v>0.30645100000000003</v>
      </c>
      <c r="BJ50">
        <v>0</v>
      </c>
      <c r="BK50">
        <v>0</v>
      </c>
      <c r="BL50">
        <v>0</v>
      </c>
    </row>
    <row r="51" spans="1:64">
      <c r="A51">
        <v>0</v>
      </c>
      <c r="B51">
        <v>0</v>
      </c>
      <c r="C51">
        <v>0</v>
      </c>
      <c r="D51">
        <v>0</v>
      </c>
      <c r="E51">
        <v>0.37096699999999999</v>
      </c>
      <c r="F51">
        <v>0.62903100000000001</v>
      </c>
      <c r="G51">
        <v>0.74193399999999998</v>
      </c>
      <c r="H51">
        <v>1.145159</v>
      </c>
      <c r="I51">
        <v>1.145159</v>
      </c>
      <c r="J51">
        <v>1.3064490000000002</v>
      </c>
      <c r="K51">
        <v>1.5161259999999999</v>
      </c>
      <c r="L51">
        <v>1.7258030000000002</v>
      </c>
      <c r="M51">
        <v>1.983867</v>
      </c>
      <c r="N51">
        <v>2.080641</v>
      </c>
      <c r="O51">
        <v>1.983867</v>
      </c>
      <c r="P51">
        <v>1.8709639999999998</v>
      </c>
      <c r="Q51">
        <v>1.564513</v>
      </c>
      <c r="R51">
        <v>1.0322560000000001</v>
      </c>
      <c r="S51">
        <v>0.30645100000000003</v>
      </c>
      <c r="T51">
        <v>0</v>
      </c>
      <c r="U51">
        <v>0</v>
      </c>
      <c r="V51">
        <v>0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t="s">
        <v>2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t="s">
        <v>2</v>
      </c>
      <c r="AM51" t="s">
        <v>2</v>
      </c>
      <c r="AN51" t="s">
        <v>2</v>
      </c>
      <c r="AO51" t="s">
        <v>2</v>
      </c>
      <c r="AP51" t="s">
        <v>2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0.49999899999999997</v>
      </c>
      <c r="BH51">
        <v>0</v>
      </c>
      <c r="BI51">
        <v>0.30645100000000003</v>
      </c>
      <c r="BJ51">
        <v>0.30645100000000003</v>
      </c>
      <c r="BK51">
        <v>0</v>
      </c>
      <c r="BL51">
        <v>0</v>
      </c>
    </row>
    <row r="52" spans="1:64">
      <c r="A52">
        <v>0</v>
      </c>
      <c r="B52">
        <v>0</v>
      </c>
      <c r="C52">
        <v>0</v>
      </c>
      <c r="D52">
        <v>0</v>
      </c>
      <c r="E52">
        <v>0.30645100000000003</v>
      </c>
      <c r="F52">
        <v>0.74193399999999998</v>
      </c>
      <c r="G52">
        <v>0.67741799999999996</v>
      </c>
      <c r="H52">
        <v>0.80645</v>
      </c>
      <c r="I52">
        <v>1.193546</v>
      </c>
      <c r="J52">
        <v>1.145159</v>
      </c>
      <c r="K52">
        <v>1.4032229999999999</v>
      </c>
      <c r="L52">
        <v>1.7258030000000002</v>
      </c>
      <c r="M52">
        <v>1.8225769999999999</v>
      </c>
      <c r="N52">
        <v>1.7741900000000002</v>
      </c>
      <c r="O52">
        <v>1.8709639999999998</v>
      </c>
      <c r="P52">
        <v>1.8709639999999998</v>
      </c>
      <c r="Q52">
        <v>1.6129</v>
      </c>
      <c r="R52">
        <v>1.3064490000000002</v>
      </c>
      <c r="S52">
        <v>0.67741799999999996</v>
      </c>
      <c r="T52">
        <v>0</v>
      </c>
      <c r="U52">
        <v>0</v>
      </c>
      <c r="V52">
        <v>0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t="s">
        <v>2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t="s">
        <v>2</v>
      </c>
      <c r="AM52" t="s">
        <v>2</v>
      </c>
      <c r="AN52" t="s">
        <v>2</v>
      </c>
      <c r="AO52" t="s">
        <v>2</v>
      </c>
      <c r="AP52" t="s">
        <v>2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0.49999899999999997</v>
      </c>
      <c r="BG52">
        <v>0</v>
      </c>
      <c r="BH52">
        <v>0.30645100000000003</v>
      </c>
      <c r="BI52">
        <v>0.30645100000000003</v>
      </c>
      <c r="BJ52">
        <v>0</v>
      </c>
      <c r="BK52">
        <v>0</v>
      </c>
      <c r="BL52">
        <v>0</v>
      </c>
    </row>
    <row r="53" spans="1:64">
      <c r="A53">
        <v>0</v>
      </c>
      <c r="B53">
        <v>0</v>
      </c>
      <c r="C53">
        <v>0</v>
      </c>
      <c r="D53">
        <v>0</v>
      </c>
      <c r="E53">
        <v>0.37096699999999999</v>
      </c>
      <c r="F53">
        <v>0.56451499999999999</v>
      </c>
      <c r="G53">
        <v>0.80645</v>
      </c>
      <c r="H53">
        <v>0.74193399999999998</v>
      </c>
      <c r="I53">
        <v>1.0322560000000001</v>
      </c>
      <c r="J53">
        <v>1.080643</v>
      </c>
      <c r="K53">
        <v>1.145159</v>
      </c>
      <c r="L53">
        <v>1.4677390000000001</v>
      </c>
      <c r="M53">
        <v>1.3548359999999999</v>
      </c>
      <c r="N53">
        <v>1.4677390000000001</v>
      </c>
      <c r="O53">
        <v>1.564513</v>
      </c>
      <c r="P53">
        <v>1.564513</v>
      </c>
      <c r="Q53">
        <v>1.4677390000000001</v>
      </c>
      <c r="R53">
        <v>1.193546</v>
      </c>
      <c r="S53">
        <v>0.80645</v>
      </c>
      <c r="T53">
        <v>0.30645100000000003</v>
      </c>
      <c r="U53">
        <v>0</v>
      </c>
      <c r="V53">
        <v>0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t="s">
        <v>2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t="s">
        <v>2</v>
      </c>
      <c r="AM53" t="s">
        <v>2</v>
      </c>
      <c r="AN53" t="s">
        <v>2</v>
      </c>
      <c r="AO53" t="s">
        <v>2</v>
      </c>
      <c r="AP53" t="s">
        <v>2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0.30645100000000003</v>
      </c>
      <c r="BH53">
        <v>0</v>
      </c>
      <c r="BI53">
        <v>0</v>
      </c>
      <c r="BJ53">
        <v>0</v>
      </c>
      <c r="BK53">
        <v>0</v>
      </c>
      <c r="BL53">
        <v>0</v>
      </c>
    </row>
    <row r="54" spans="1:64">
      <c r="A54">
        <v>0</v>
      </c>
      <c r="B54">
        <v>0</v>
      </c>
      <c r="C54">
        <v>0</v>
      </c>
      <c r="D54">
        <v>0</v>
      </c>
      <c r="E54">
        <v>0.43548300000000001</v>
      </c>
      <c r="F54">
        <v>0.49999899999999997</v>
      </c>
      <c r="G54">
        <v>0.67741799999999996</v>
      </c>
      <c r="H54">
        <v>0.67741799999999996</v>
      </c>
      <c r="I54">
        <v>0.74193399999999998</v>
      </c>
      <c r="J54">
        <v>0.85483700000000007</v>
      </c>
      <c r="K54">
        <v>1.080643</v>
      </c>
      <c r="L54">
        <v>1.145159</v>
      </c>
      <c r="M54">
        <v>1.145159</v>
      </c>
      <c r="N54">
        <v>1.193546</v>
      </c>
      <c r="O54">
        <v>1.193546</v>
      </c>
      <c r="P54">
        <v>1.193546</v>
      </c>
      <c r="Q54">
        <v>1.241933</v>
      </c>
      <c r="R54">
        <v>1.0322560000000001</v>
      </c>
      <c r="S54">
        <v>0.80645</v>
      </c>
      <c r="T54">
        <v>0.37096699999999999</v>
      </c>
      <c r="U54">
        <v>0</v>
      </c>
      <c r="V54">
        <v>0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t="s">
        <v>2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t="s">
        <v>2</v>
      </c>
      <c r="AM54" t="s">
        <v>2</v>
      </c>
      <c r="AN54" t="s">
        <v>2</v>
      </c>
      <c r="AO54" t="s">
        <v>2</v>
      </c>
      <c r="AP54" t="s">
        <v>2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0.37096699999999999</v>
      </c>
      <c r="BG54">
        <v>0.30645100000000003</v>
      </c>
      <c r="BH54">
        <v>0</v>
      </c>
      <c r="BI54">
        <v>0</v>
      </c>
      <c r="BJ54">
        <v>0</v>
      </c>
      <c r="BK54">
        <v>0</v>
      </c>
      <c r="BL54">
        <v>0</v>
      </c>
    </row>
    <row r="55" spans="1:64">
      <c r="A55">
        <v>0</v>
      </c>
      <c r="B55">
        <v>0</v>
      </c>
      <c r="C55">
        <v>0</v>
      </c>
      <c r="D55">
        <v>0</v>
      </c>
      <c r="E55">
        <v>0.43548300000000001</v>
      </c>
      <c r="F55">
        <v>0.43548300000000001</v>
      </c>
      <c r="G55">
        <v>0.49999899999999997</v>
      </c>
      <c r="H55">
        <v>0.56451499999999999</v>
      </c>
      <c r="I55">
        <v>0.56451499999999999</v>
      </c>
      <c r="J55">
        <v>0.67741799999999996</v>
      </c>
      <c r="K55">
        <v>0.85483700000000007</v>
      </c>
      <c r="L55">
        <v>0.91935299999999998</v>
      </c>
      <c r="M55">
        <v>1.0322560000000001</v>
      </c>
      <c r="N55">
        <v>0.91935299999999998</v>
      </c>
      <c r="O55">
        <v>1.0322560000000001</v>
      </c>
      <c r="P55">
        <v>0.91935299999999998</v>
      </c>
      <c r="Q55">
        <v>0.96773999999999993</v>
      </c>
      <c r="R55">
        <v>0.96773999999999993</v>
      </c>
      <c r="S55">
        <v>0.62903100000000001</v>
      </c>
      <c r="T55">
        <v>0.30645100000000003</v>
      </c>
      <c r="U55">
        <v>0</v>
      </c>
      <c r="V55">
        <v>0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t="s">
        <v>2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t="s">
        <v>2</v>
      </c>
      <c r="AM55" t="s">
        <v>2</v>
      </c>
      <c r="AN55" t="s">
        <v>2</v>
      </c>
      <c r="AO55" t="s">
        <v>2</v>
      </c>
      <c r="AP55" t="s">
        <v>2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</row>
    <row r="56" spans="1:64">
      <c r="A56">
        <v>0</v>
      </c>
      <c r="B56">
        <v>0</v>
      </c>
      <c r="C56">
        <v>0</v>
      </c>
      <c r="D56">
        <v>0</v>
      </c>
      <c r="E56">
        <v>0.37096699999999999</v>
      </c>
      <c r="F56">
        <v>0.49999899999999997</v>
      </c>
      <c r="G56">
        <v>0.37096699999999999</v>
      </c>
      <c r="H56">
        <v>0.37096699999999999</v>
      </c>
      <c r="I56">
        <v>0.49999899999999997</v>
      </c>
      <c r="J56">
        <v>0.49999899999999997</v>
      </c>
      <c r="K56">
        <v>0.56451499999999999</v>
      </c>
      <c r="L56">
        <v>0.67741799999999996</v>
      </c>
      <c r="M56">
        <v>0.74193399999999998</v>
      </c>
      <c r="N56">
        <v>0.80645</v>
      </c>
      <c r="O56">
        <v>0.74193399999999998</v>
      </c>
      <c r="P56">
        <v>0.74193399999999998</v>
      </c>
      <c r="Q56">
        <v>0.74193399999999998</v>
      </c>
      <c r="R56">
        <v>0.80645</v>
      </c>
      <c r="S56">
        <v>0.56451499999999999</v>
      </c>
      <c r="T56">
        <v>0.30645100000000003</v>
      </c>
      <c r="U56">
        <v>0</v>
      </c>
      <c r="V56">
        <v>0.37096699999999999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t="s">
        <v>2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t="s">
        <v>2</v>
      </c>
      <c r="AM56" t="s">
        <v>2</v>
      </c>
      <c r="AN56" t="s">
        <v>2</v>
      </c>
      <c r="AO56" t="s">
        <v>2</v>
      </c>
      <c r="AP56" t="s">
        <v>2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0.43548300000000001</v>
      </c>
      <c r="BB56">
        <v>0.49999899999999997</v>
      </c>
      <c r="BC56">
        <v>0.43548300000000001</v>
      </c>
      <c r="BD56">
        <v>0.37096699999999999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</row>
    <row r="57" spans="1:64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0.30645100000000003</v>
      </c>
      <c r="H57">
        <v>0</v>
      </c>
      <c r="I57">
        <v>0</v>
      </c>
      <c r="J57">
        <v>0.37096699999999999</v>
      </c>
      <c r="K57">
        <v>0.37096699999999999</v>
      </c>
      <c r="L57">
        <v>0.43548300000000001</v>
      </c>
      <c r="M57">
        <v>0.49999899999999997</v>
      </c>
      <c r="N57">
        <v>0.56451499999999999</v>
      </c>
      <c r="O57">
        <v>0.56451499999999999</v>
      </c>
      <c r="P57">
        <v>0.49999899999999997</v>
      </c>
      <c r="Q57">
        <v>0.62903100000000001</v>
      </c>
      <c r="R57">
        <v>0.43548300000000001</v>
      </c>
      <c r="S57">
        <v>0.30645100000000003</v>
      </c>
      <c r="T57">
        <v>0</v>
      </c>
      <c r="U57">
        <v>0</v>
      </c>
      <c r="V57">
        <v>0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t="s">
        <v>2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t="s">
        <v>2</v>
      </c>
      <c r="AM57" t="s">
        <v>2</v>
      </c>
      <c r="AN57" t="s">
        <v>2</v>
      </c>
      <c r="AO57" t="s">
        <v>2</v>
      </c>
      <c r="AP57" t="s">
        <v>2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0.30645100000000003</v>
      </c>
      <c r="AZ57">
        <v>0.49999899999999997</v>
      </c>
      <c r="BA57">
        <v>0.62903100000000001</v>
      </c>
      <c r="BB57">
        <v>0.56451499999999999</v>
      </c>
      <c r="BC57">
        <v>0.43548300000000001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</row>
    <row r="58" spans="1:64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0.30645100000000003</v>
      </c>
      <c r="N58">
        <v>0.30645100000000003</v>
      </c>
      <c r="O58">
        <v>0.30645100000000003</v>
      </c>
      <c r="P58">
        <v>0</v>
      </c>
      <c r="Q58">
        <v>0</v>
      </c>
      <c r="R58">
        <v>0</v>
      </c>
      <c r="S58">
        <v>0</v>
      </c>
      <c r="T58">
        <v>0</v>
      </c>
      <c r="U58">
        <v>0.37096699999999999</v>
      </c>
      <c r="V58">
        <v>0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t="s">
        <v>2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t="s">
        <v>2</v>
      </c>
      <c r="AM58" t="s">
        <v>2</v>
      </c>
      <c r="AN58" t="s">
        <v>2</v>
      </c>
      <c r="AO58" t="s">
        <v>2</v>
      </c>
      <c r="AP58" t="s">
        <v>2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0.30645100000000003</v>
      </c>
      <c r="AY58">
        <v>0.49999899999999997</v>
      </c>
      <c r="AZ58">
        <v>0.62903100000000001</v>
      </c>
      <c r="BA58">
        <v>0.67741799999999996</v>
      </c>
      <c r="BB58">
        <v>0.56451499999999999</v>
      </c>
      <c r="BC58">
        <v>0.30645100000000003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</row>
    <row r="59" spans="1:64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t="s">
        <v>2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t="s">
        <v>2</v>
      </c>
      <c r="AM59" t="s">
        <v>2</v>
      </c>
      <c r="AN59" t="s">
        <v>2</v>
      </c>
      <c r="AO59" t="s">
        <v>2</v>
      </c>
      <c r="AP59" t="s">
        <v>2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0.37096699999999999</v>
      </c>
      <c r="AZ59">
        <v>0.43548300000000001</v>
      </c>
      <c r="BA59">
        <v>0.30645100000000003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</row>
    <row r="60" spans="1:64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t="s">
        <v>2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t="s">
        <v>2</v>
      </c>
      <c r="AM60" t="s">
        <v>2</v>
      </c>
      <c r="AN60" t="s">
        <v>2</v>
      </c>
      <c r="AO60" t="s">
        <v>2</v>
      </c>
      <c r="AP60" t="s">
        <v>2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</row>
    <row r="61" spans="1:64">
      <c r="A61" t="s">
        <v>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L61"/>
  <sheetViews>
    <sheetView topLeftCell="A19" workbookViewId="0">
      <selection activeCell="H73" sqref="H73"/>
    </sheetView>
  </sheetViews>
  <sheetFormatPr defaultRowHeight="12.75"/>
  <sheetData>
    <row r="1" spans="1:64">
      <c r="A1" t="s">
        <v>23</v>
      </c>
      <c r="B1">
        <v>380.1</v>
      </c>
      <c r="C1" t="s">
        <v>33</v>
      </c>
    </row>
    <row r="2" spans="1:64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t="s">
        <v>2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t="s">
        <v>2</v>
      </c>
      <c r="AM2" t="s">
        <v>2</v>
      </c>
      <c r="AN2" t="s">
        <v>2</v>
      </c>
      <c r="AO2" t="s">
        <v>2</v>
      </c>
      <c r="AP2" t="s">
        <v>2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</row>
    <row r="3" spans="1:64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</row>
    <row r="4" spans="1:64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t="s">
        <v>2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t="s">
        <v>2</v>
      </c>
      <c r="AM4" t="s">
        <v>2</v>
      </c>
      <c r="AN4" t="s">
        <v>2</v>
      </c>
      <c r="AO4" t="s">
        <v>2</v>
      </c>
      <c r="AP4" t="s">
        <v>2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</row>
    <row r="5" spans="1:64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0.19</v>
      </c>
      <c r="J5">
        <v>0.31</v>
      </c>
      <c r="K5">
        <v>0.39</v>
      </c>
      <c r="L5">
        <v>0.27</v>
      </c>
      <c r="M5">
        <v>0.19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2</v>
      </c>
      <c r="AQ5">
        <v>0.19</v>
      </c>
      <c r="AR5">
        <v>0.27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</row>
    <row r="6" spans="1:64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0.19</v>
      </c>
      <c r="I6">
        <v>0.39</v>
      </c>
      <c r="J6">
        <v>0.56999999999999995</v>
      </c>
      <c r="K6">
        <v>0.53</v>
      </c>
      <c r="L6">
        <v>0.5</v>
      </c>
      <c r="M6">
        <v>0.39</v>
      </c>
      <c r="N6">
        <v>0.19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t="s">
        <v>2</v>
      </c>
      <c r="AM6" t="s">
        <v>2</v>
      </c>
      <c r="AN6" t="s">
        <v>2</v>
      </c>
      <c r="AO6" t="s">
        <v>2</v>
      </c>
      <c r="AP6" t="s">
        <v>2</v>
      </c>
      <c r="AQ6">
        <v>0.31</v>
      </c>
      <c r="AR6">
        <v>0.31</v>
      </c>
      <c r="AS6">
        <v>0</v>
      </c>
      <c r="AT6">
        <v>0</v>
      </c>
      <c r="AU6">
        <v>0</v>
      </c>
      <c r="AV6">
        <v>0</v>
      </c>
      <c r="AW6">
        <v>0.19</v>
      </c>
      <c r="AX6">
        <v>0.35</v>
      </c>
      <c r="AY6">
        <v>0.42</v>
      </c>
      <c r="AZ6">
        <v>0.56999999999999995</v>
      </c>
      <c r="BA6">
        <v>0.5</v>
      </c>
      <c r="BB6">
        <v>0.5</v>
      </c>
      <c r="BC6">
        <v>0.39</v>
      </c>
      <c r="BD6">
        <v>0.27</v>
      </c>
      <c r="BE6">
        <v>0.23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</row>
    <row r="7" spans="1:64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0.19</v>
      </c>
      <c r="I7">
        <v>0.46</v>
      </c>
      <c r="J7">
        <v>0.6</v>
      </c>
      <c r="K7">
        <v>0.53</v>
      </c>
      <c r="L7">
        <v>0.6</v>
      </c>
      <c r="M7">
        <v>0.6</v>
      </c>
      <c r="N7">
        <v>0.56999999999999995</v>
      </c>
      <c r="O7">
        <v>0.39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t="s">
        <v>2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2</v>
      </c>
      <c r="AQ7">
        <v>0.27</v>
      </c>
      <c r="AR7">
        <v>0.23</v>
      </c>
      <c r="AS7">
        <v>0</v>
      </c>
      <c r="AT7">
        <v>0</v>
      </c>
      <c r="AU7">
        <v>0</v>
      </c>
      <c r="AV7">
        <v>0</v>
      </c>
      <c r="AW7">
        <v>0</v>
      </c>
      <c r="AX7">
        <v>0.31</v>
      </c>
      <c r="AY7">
        <v>0.64</v>
      </c>
      <c r="AZ7">
        <v>0.74</v>
      </c>
      <c r="BA7">
        <v>0.67</v>
      </c>
      <c r="BB7">
        <v>0.64</v>
      </c>
      <c r="BC7">
        <v>0.46</v>
      </c>
      <c r="BD7">
        <v>0.42</v>
      </c>
      <c r="BE7">
        <v>0.27</v>
      </c>
      <c r="BF7">
        <v>0.19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</row>
    <row r="8" spans="1:64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0.19</v>
      </c>
      <c r="I8">
        <v>0.31</v>
      </c>
      <c r="J8">
        <v>0.39</v>
      </c>
      <c r="K8">
        <v>0.31</v>
      </c>
      <c r="L8">
        <v>0.56999999999999995</v>
      </c>
      <c r="M8">
        <v>0.77</v>
      </c>
      <c r="N8">
        <v>0.67</v>
      </c>
      <c r="O8">
        <v>0.5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t="s">
        <v>2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t="s">
        <v>2</v>
      </c>
      <c r="AM8" t="s">
        <v>2</v>
      </c>
      <c r="AN8" t="s">
        <v>2</v>
      </c>
      <c r="AO8" t="s">
        <v>2</v>
      </c>
      <c r="AP8" t="s">
        <v>2</v>
      </c>
      <c r="AQ8">
        <v>0</v>
      </c>
      <c r="AR8">
        <v>0</v>
      </c>
      <c r="AS8">
        <v>0</v>
      </c>
      <c r="AT8">
        <v>0</v>
      </c>
      <c r="AU8">
        <v>0</v>
      </c>
      <c r="AV8">
        <v>0.19</v>
      </c>
      <c r="AW8">
        <v>0.23</v>
      </c>
      <c r="AX8">
        <v>0.31</v>
      </c>
      <c r="AY8">
        <v>0.84</v>
      </c>
      <c r="AZ8">
        <v>0.87</v>
      </c>
      <c r="BA8">
        <v>0.74</v>
      </c>
      <c r="BB8">
        <v>0.64</v>
      </c>
      <c r="BC8">
        <v>0.46</v>
      </c>
      <c r="BD8">
        <v>0.39</v>
      </c>
      <c r="BE8">
        <v>0.27</v>
      </c>
      <c r="BF8">
        <v>0.19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</row>
    <row r="9" spans="1:6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0.19</v>
      </c>
      <c r="J9">
        <v>0</v>
      </c>
      <c r="K9">
        <v>0.31</v>
      </c>
      <c r="L9">
        <v>0.53</v>
      </c>
      <c r="M9">
        <v>0.67</v>
      </c>
      <c r="N9">
        <v>0.53</v>
      </c>
      <c r="O9">
        <v>0.46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t="s">
        <v>2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2</v>
      </c>
      <c r="AQ9">
        <v>0</v>
      </c>
      <c r="AR9">
        <v>0</v>
      </c>
      <c r="AS9">
        <v>0</v>
      </c>
      <c r="AT9">
        <v>0</v>
      </c>
      <c r="AU9">
        <v>0</v>
      </c>
      <c r="AV9">
        <v>0.19</v>
      </c>
      <c r="AW9">
        <v>0.27</v>
      </c>
      <c r="AX9">
        <v>0.56999999999999995</v>
      </c>
      <c r="AY9">
        <v>1.04</v>
      </c>
      <c r="AZ9">
        <v>0.97</v>
      </c>
      <c r="BA9">
        <v>0.84</v>
      </c>
      <c r="BB9">
        <v>0.67</v>
      </c>
      <c r="BC9">
        <v>0.53</v>
      </c>
      <c r="BD9">
        <v>0.46</v>
      </c>
      <c r="BE9">
        <v>0.27</v>
      </c>
      <c r="BF9">
        <v>0.27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</row>
    <row r="10" spans="1:6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0.35</v>
      </c>
      <c r="K10">
        <v>0.5</v>
      </c>
      <c r="L10">
        <v>0.6</v>
      </c>
      <c r="M10">
        <v>0.6</v>
      </c>
      <c r="N10">
        <v>0.5</v>
      </c>
      <c r="O10">
        <v>0.42</v>
      </c>
      <c r="P10">
        <v>0.39</v>
      </c>
      <c r="Q10">
        <v>0.39</v>
      </c>
      <c r="R10">
        <v>0.31</v>
      </c>
      <c r="S10">
        <v>0</v>
      </c>
      <c r="T10">
        <v>0.19</v>
      </c>
      <c r="U10">
        <v>0</v>
      </c>
      <c r="V10">
        <v>0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t="s">
        <v>2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t="s">
        <v>2</v>
      </c>
      <c r="AM10" t="s">
        <v>2</v>
      </c>
      <c r="AN10" t="s">
        <v>2</v>
      </c>
      <c r="AO10" t="s">
        <v>2</v>
      </c>
      <c r="AP10" t="s">
        <v>2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0.23</v>
      </c>
      <c r="AW10">
        <v>0.35</v>
      </c>
      <c r="AX10">
        <v>0.84</v>
      </c>
      <c r="AY10">
        <v>1.07</v>
      </c>
      <c r="AZ10">
        <v>1.1599999999999999</v>
      </c>
      <c r="BA10">
        <v>1</v>
      </c>
      <c r="BB10">
        <v>0.71</v>
      </c>
      <c r="BC10">
        <v>0.64</v>
      </c>
      <c r="BD10">
        <v>0.53</v>
      </c>
      <c r="BE10">
        <v>0.39</v>
      </c>
      <c r="BF10">
        <v>0.23</v>
      </c>
      <c r="BG10">
        <v>0.19</v>
      </c>
      <c r="BH10">
        <v>0</v>
      </c>
      <c r="BI10">
        <v>0</v>
      </c>
      <c r="BJ10">
        <v>0</v>
      </c>
      <c r="BK10">
        <v>0</v>
      </c>
      <c r="BL10">
        <v>0</v>
      </c>
    </row>
    <row r="11" spans="1:64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0.27</v>
      </c>
      <c r="J11">
        <v>0.46</v>
      </c>
      <c r="K11">
        <v>0.74</v>
      </c>
      <c r="L11">
        <v>0.87</v>
      </c>
      <c r="M11">
        <v>0.71</v>
      </c>
      <c r="N11">
        <v>0.64</v>
      </c>
      <c r="O11">
        <v>0.5</v>
      </c>
      <c r="P11">
        <v>0.56999999999999995</v>
      </c>
      <c r="Q11">
        <v>0.67</v>
      </c>
      <c r="R11">
        <v>0.64</v>
      </c>
      <c r="S11">
        <v>0.56999999999999995</v>
      </c>
      <c r="T11">
        <v>0.23</v>
      </c>
      <c r="U11">
        <v>0</v>
      </c>
      <c r="V11">
        <v>0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t="s">
        <v>2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t="s">
        <v>2</v>
      </c>
      <c r="AM11" t="s">
        <v>2</v>
      </c>
      <c r="AN11" t="s">
        <v>2</v>
      </c>
      <c r="AO11" t="s">
        <v>2</v>
      </c>
      <c r="AP11" t="s">
        <v>2</v>
      </c>
      <c r="AQ11">
        <v>0</v>
      </c>
      <c r="AR11">
        <v>0.19</v>
      </c>
      <c r="AS11">
        <v>0</v>
      </c>
      <c r="AT11">
        <v>0</v>
      </c>
      <c r="AU11">
        <v>0</v>
      </c>
      <c r="AV11">
        <v>0.19</v>
      </c>
      <c r="AW11">
        <v>0.35</v>
      </c>
      <c r="AX11">
        <v>0.77</v>
      </c>
      <c r="AY11">
        <v>0.97</v>
      </c>
      <c r="AZ11">
        <v>1.1599999999999999</v>
      </c>
      <c r="BA11">
        <v>1.1599999999999999</v>
      </c>
      <c r="BB11">
        <v>0.94</v>
      </c>
      <c r="BC11">
        <v>0.64</v>
      </c>
      <c r="BD11">
        <v>0.6</v>
      </c>
      <c r="BE11">
        <v>0.42</v>
      </c>
      <c r="BF11">
        <v>0.27</v>
      </c>
      <c r="BG11">
        <v>0.23</v>
      </c>
      <c r="BH11">
        <v>0</v>
      </c>
      <c r="BI11">
        <v>0</v>
      </c>
      <c r="BJ11">
        <v>0</v>
      </c>
      <c r="BK11">
        <v>0</v>
      </c>
      <c r="BL11">
        <v>0</v>
      </c>
    </row>
    <row r="12" spans="1:64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0.27</v>
      </c>
      <c r="J12">
        <v>0.53</v>
      </c>
      <c r="K12">
        <v>0.77</v>
      </c>
      <c r="L12">
        <v>0.91</v>
      </c>
      <c r="M12">
        <v>0.81</v>
      </c>
      <c r="N12">
        <v>0.71</v>
      </c>
      <c r="O12">
        <v>0.74</v>
      </c>
      <c r="P12">
        <v>0.81</v>
      </c>
      <c r="Q12">
        <v>0.81</v>
      </c>
      <c r="R12">
        <v>0.77</v>
      </c>
      <c r="S12">
        <v>0.74</v>
      </c>
      <c r="T12">
        <v>0.39</v>
      </c>
      <c r="U12">
        <v>0.19</v>
      </c>
      <c r="V12">
        <v>0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t="s">
        <v>2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t="s">
        <v>2</v>
      </c>
      <c r="AM12" t="s">
        <v>2</v>
      </c>
      <c r="AN12" t="s">
        <v>2</v>
      </c>
      <c r="AO12" t="s">
        <v>2</v>
      </c>
      <c r="AP12" t="s">
        <v>2</v>
      </c>
      <c r="AQ12">
        <v>0.53</v>
      </c>
      <c r="AR12">
        <v>0.42</v>
      </c>
      <c r="AS12">
        <v>0</v>
      </c>
      <c r="AT12">
        <v>0</v>
      </c>
      <c r="AU12">
        <v>0</v>
      </c>
      <c r="AV12">
        <v>0.19</v>
      </c>
      <c r="AW12">
        <v>0.27</v>
      </c>
      <c r="AX12">
        <v>0.6</v>
      </c>
      <c r="AY12">
        <v>1</v>
      </c>
      <c r="AZ12">
        <v>1.1599999999999999</v>
      </c>
      <c r="BA12">
        <v>1.26</v>
      </c>
      <c r="BB12">
        <v>1</v>
      </c>
      <c r="BC12">
        <v>0.77</v>
      </c>
      <c r="BD12">
        <v>0.6</v>
      </c>
      <c r="BE12">
        <v>0.5</v>
      </c>
      <c r="BF12">
        <v>0.35</v>
      </c>
      <c r="BG12">
        <v>0.27</v>
      </c>
      <c r="BH12">
        <v>0</v>
      </c>
      <c r="BI12">
        <v>0</v>
      </c>
      <c r="BJ12">
        <v>0</v>
      </c>
      <c r="BK12">
        <v>0</v>
      </c>
      <c r="BL12">
        <v>0</v>
      </c>
    </row>
    <row r="13" spans="1:64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0.31</v>
      </c>
      <c r="J13">
        <v>0.53</v>
      </c>
      <c r="K13">
        <v>0.91</v>
      </c>
      <c r="L13">
        <v>0.94</v>
      </c>
      <c r="M13">
        <v>0.84</v>
      </c>
      <c r="N13">
        <v>0.84</v>
      </c>
      <c r="O13">
        <v>0.94</v>
      </c>
      <c r="P13">
        <v>1</v>
      </c>
      <c r="Q13">
        <v>1</v>
      </c>
      <c r="R13">
        <v>0.97</v>
      </c>
      <c r="S13">
        <v>0.97</v>
      </c>
      <c r="T13">
        <v>0.64</v>
      </c>
      <c r="U13">
        <v>0.19</v>
      </c>
      <c r="V13">
        <v>0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t="s">
        <v>2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t="s">
        <v>2</v>
      </c>
      <c r="AM13" t="s">
        <v>2</v>
      </c>
      <c r="AN13" t="s">
        <v>2</v>
      </c>
      <c r="AO13" t="s">
        <v>2</v>
      </c>
      <c r="AP13" t="s">
        <v>2</v>
      </c>
      <c r="AQ13">
        <v>0.87</v>
      </c>
      <c r="AR13">
        <v>0.77</v>
      </c>
      <c r="AS13">
        <v>0.27</v>
      </c>
      <c r="AT13">
        <v>0.31</v>
      </c>
      <c r="AU13">
        <v>0.6</v>
      </c>
      <c r="AV13">
        <v>0.81</v>
      </c>
      <c r="AW13">
        <v>0.64</v>
      </c>
      <c r="AX13">
        <v>0.35</v>
      </c>
      <c r="AY13">
        <v>0.91</v>
      </c>
      <c r="AZ13">
        <v>1.1599999999999999</v>
      </c>
      <c r="BA13">
        <v>1.1599999999999999</v>
      </c>
      <c r="BB13">
        <v>0.97</v>
      </c>
      <c r="BC13">
        <v>0.64</v>
      </c>
      <c r="BD13">
        <v>0.56999999999999995</v>
      </c>
      <c r="BE13">
        <v>0.56999999999999995</v>
      </c>
      <c r="BF13">
        <v>0.42</v>
      </c>
      <c r="BG13">
        <v>0.27</v>
      </c>
      <c r="BH13">
        <v>0.23</v>
      </c>
      <c r="BI13">
        <v>0</v>
      </c>
      <c r="BJ13">
        <v>0</v>
      </c>
      <c r="BK13">
        <v>0</v>
      </c>
      <c r="BL13">
        <v>0</v>
      </c>
    </row>
    <row r="14" spans="1:64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0.19</v>
      </c>
      <c r="I14">
        <v>0.35</v>
      </c>
      <c r="J14">
        <v>0.53</v>
      </c>
      <c r="K14">
        <v>0.94</v>
      </c>
      <c r="L14">
        <v>0.97</v>
      </c>
      <c r="M14">
        <v>0.91</v>
      </c>
      <c r="N14">
        <v>0.91</v>
      </c>
      <c r="O14">
        <v>1.04</v>
      </c>
      <c r="P14">
        <v>1.04</v>
      </c>
      <c r="Q14">
        <v>1.04</v>
      </c>
      <c r="R14">
        <v>1</v>
      </c>
      <c r="S14">
        <v>1.04</v>
      </c>
      <c r="T14">
        <v>0.87</v>
      </c>
      <c r="U14">
        <v>0.27</v>
      </c>
      <c r="V14">
        <v>0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t="s">
        <v>2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t="s">
        <v>2</v>
      </c>
      <c r="AM14" t="s">
        <v>2</v>
      </c>
      <c r="AN14" t="s">
        <v>2</v>
      </c>
      <c r="AO14" t="s">
        <v>2</v>
      </c>
      <c r="AP14" t="s">
        <v>2</v>
      </c>
      <c r="AQ14">
        <v>1.1599999999999999</v>
      </c>
      <c r="AR14">
        <v>1.1299999999999999</v>
      </c>
      <c r="AS14">
        <v>0.71</v>
      </c>
      <c r="AT14">
        <v>0.67</v>
      </c>
      <c r="AU14">
        <v>0.97</v>
      </c>
      <c r="AV14">
        <v>1.35</v>
      </c>
      <c r="AW14">
        <v>1.29</v>
      </c>
      <c r="AX14">
        <v>0.64</v>
      </c>
      <c r="AY14">
        <v>0.56999999999999995</v>
      </c>
      <c r="AZ14">
        <v>1.04</v>
      </c>
      <c r="BA14">
        <v>1.04</v>
      </c>
      <c r="BB14">
        <v>0.87</v>
      </c>
      <c r="BC14">
        <v>0.64</v>
      </c>
      <c r="BD14">
        <v>0.56999999999999995</v>
      </c>
      <c r="BE14">
        <v>0.6</v>
      </c>
      <c r="BF14">
        <v>0.42</v>
      </c>
      <c r="BG14">
        <v>0.39</v>
      </c>
      <c r="BH14">
        <v>0.31</v>
      </c>
      <c r="BI14">
        <v>0.23</v>
      </c>
      <c r="BJ14">
        <v>0</v>
      </c>
      <c r="BK14">
        <v>0</v>
      </c>
      <c r="BL14">
        <v>0</v>
      </c>
    </row>
    <row r="15" spans="1:64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0.39</v>
      </c>
      <c r="J15">
        <v>0.6</v>
      </c>
      <c r="K15">
        <v>0.91</v>
      </c>
      <c r="L15">
        <v>0.97</v>
      </c>
      <c r="M15">
        <v>0.91</v>
      </c>
      <c r="N15">
        <v>0.84</v>
      </c>
      <c r="O15">
        <v>0.91</v>
      </c>
      <c r="P15">
        <v>0.94</v>
      </c>
      <c r="Q15">
        <v>0.91</v>
      </c>
      <c r="R15">
        <v>0.91</v>
      </c>
      <c r="S15">
        <v>0.87</v>
      </c>
      <c r="T15">
        <v>0.84</v>
      </c>
      <c r="U15">
        <v>0.35</v>
      </c>
      <c r="V15">
        <v>0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t="s">
        <v>2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t="s">
        <v>2</v>
      </c>
      <c r="AM15" t="s">
        <v>2</v>
      </c>
      <c r="AN15" t="s">
        <v>2</v>
      </c>
      <c r="AO15" t="s">
        <v>2</v>
      </c>
      <c r="AP15" t="s">
        <v>2</v>
      </c>
      <c r="AQ15">
        <v>1.32</v>
      </c>
      <c r="AR15">
        <v>1.29</v>
      </c>
      <c r="AS15">
        <v>1.29</v>
      </c>
      <c r="AT15">
        <v>1.23</v>
      </c>
      <c r="AU15">
        <v>1.48</v>
      </c>
      <c r="AV15">
        <v>1.66</v>
      </c>
      <c r="AW15">
        <v>1.51</v>
      </c>
      <c r="AX15">
        <v>1.07</v>
      </c>
      <c r="AY15">
        <v>0.42</v>
      </c>
      <c r="AZ15">
        <v>0.6</v>
      </c>
      <c r="BA15">
        <v>0.87</v>
      </c>
      <c r="BB15">
        <v>0.77</v>
      </c>
      <c r="BC15">
        <v>0.5</v>
      </c>
      <c r="BD15">
        <v>0.42</v>
      </c>
      <c r="BE15">
        <v>0.46</v>
      </c>
      <c r="BF15">
        <v>0.46</v>
      </c>
      <c r="BG15">
        <v>0.42</v>
      </c>
      <c r="BH15">
        <v>0.39</v>
      </c>
      <c r="BI15">
        <v>0.23</v>
      </c>
      <c r="BJ15">
        <v>0.19</v>
      </c>
      <c r="BK15">
        <v>0</v>
      </c>
      <c r="BL15">
        <v>0</v>
      </c>
    </row>
    <row r="16" spans="1:64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0.19</v>
      </c>
      <c r="I16">
        <v>0.31</v>
      </c>
      <c r="J16">
        <v>0.6</v>
      </c>
      <c r="K16">
        <v>0.71</v>
      </c>
      <c r="L16">
        <v>0.71</v>
      </c>
      <c r="M16">
        <v>0.71</v>
      </c>
      <c r="N16">
        <v>0.67</v>
      </c>
      <c r="O16">
        <v>0.64</v>
      </c>
      <c r="P16">
        <v>0.74</v>
      </c>
      <c r="Q16">
        <v>0.71</v>
      </c>
      <c r="R16">
        <v>0.64</v>
      </c>
      <c r="S16">
        <v>0.77</v>
      </c>
      <c r="T16">
        <v>0.67</v>
      </c>
      <c r="U16">
        <v>0.27</v>
      </c>
      <c r="V16">
        <v>0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t="s">
        <v>2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t="s">
        <v>2</v>
      </c>
      <c r="AM16" t="s">
        <v>2</v>
      </c>
      <c r="AN16" t="s">
        <v>2</v>
      </c>
      <c r="AO16" t="s">
        <v>2</v>
      </c>
      <c r="AP16" t="s">
        <v>2</v>
      </c>
      <c r="AQ16">
        <v>1.2</v>
      </c>
      <c r="AR16">
        <v>1.29</v>
      </c>
      <c r="AS16">
        <v>1.48</v>
      </c>
      <c r="AT16">
        <v>1.57</v>
      </c>
      <c r="AU16">
        <v>1.41</v>
      </c>
      <c r="AV16">
        <v>1.35</v>
      </c>
      <c r="AW16">
        <v>1.35</v>
      </c>
      <c r="AX16">
        <v>1.1000000000000001</v>
      </c>
      <c r="AY16">
        <v>0.64</v>
      </c>
      <c r="AZ16">
        <v>0.42</v>
      </c>
      <c r="BA16">
        <v>0.64</v>
      </c>
      <c r="BB16">
        <v>0.53</v>
      </c>
      <c r="BC16">
        <v>0.46</v>
      </c>
      <c r="BD16">
        <v>0.42</v>
      </c>
      <c r="BE16">
        <v>0.39</v>
      </c>
      <c r="BF16">
        <v>0.39</v>
      </c>
      <c r="BG16">
        <v>0.39</v>
      </c>
      <c r="BH16">
        <v>0.31</v>
      </c>
      <c r="BI16">
        <v>0.23</v>
      </c>
      <c r="BJ16">
        <v>0.23</v>
      </c>
      <c r="BK16">
        <v>0</v>
      </c>
      <c r="BL16">
        <v>0</v>
      </c>
    </row>
    <row r="17" spans="1:64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0.19</v>
      </c>
      <c r="I17">
        <v>0.39</v>
      </c>
      <c r="J17">
        <v>0.5</v>
      </c>
      <c r="K17">
        <v>0.56999999999999995</v>
      </c>
      <c r="L17">
        <v>0.6</v>
      </c>
      <c r="M17">
        <v>0.71</v>
      </c>
      <c r="N17">
        <v>0.84</v>
      </c>
      <c r="O17">
        <v>0.81</v>
      </c>
      <c r="P17">
        <v>0.91</v>
      </c>
      <c r="Q17">
        <v>0.71</v>
      </c>
      <c r="R17">
        <v>0.6</v>
      </c>
      <c r="S17">
        <v>0.46</v>
      </c>
      <c r="T17">
        <v>0.27</v>
      </c>
      <c r="U17">
        <v>0</v>
      </c>
      <c r="V17">
        <v>0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t="s">
        <v>2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t="s">
        <v>2</v>
      </c>
      <c r="AM17" t="s">
        <v>2</v>
      </c>
      <c r="AN17" t="s">
        <v>2</v>
      </c>
      <c r="AO17" t="s">
        <v>2</v>
      </c>
      <c r="AP17" t="s">
        <v>2</v>
      </c>
      <c r="AQ17">
        <v>0.84</v>
      </c>
      <c r="AR17">
        <v>1.07</v>
      </c>
      <c r="AS17">
        <v>1.23</v>
      </c>
      <c r="AT17">
        <v>1.38</v>
      </c>
      <c r="AU17">
        <v>1.32</v>
      </c>
      <c r="AV17">
        <v>0.91</v>
      </c>
      <c r="AW17">
        <v>0.74</v>
      </c>
      <c r="AX17">
        <v>0.77</v>
      </c>
      <c r="AY17">
        <v>0.74</v>
      </c>
      <c r="AZ17">
        <v>0.46</v>
      </c>
      <c r="BA17">
        <v>0.46</v>
      </c>
      <c r="BB17">
        <v>0.39</v>
      </c>
      <c r="BC17">
        <v>0.35</v>
      </c>
      <c r="BD17">
        <v>0.35</v>
      </c>
      <c r="BE17">
        <v>0.35</v>
      </c>
      <c r="BF17">
        <v>0.27</v>
      </c>
      <c r="BG17">
        <v>0.27</v>
      </c>
      <c r="BH17">
        <v>0.35</v>
      </c>
      <c r="BI17">
        <v>0.27</v>
      </c>
      <c r="BJ17">
        <v>0.19</v>
      </c>
      <c r="BK17">
        <v>0</v>
      </c>
      <c r="BL17">
        <v>0</v>
      </c>
    </row>
    <row r="18" spans="1:64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0.19</v>
      </c>
      <c r="I18">
        <v>0.31</v>
      </c>
      <c r="J18">
        <v>0.42</v>
      </c>
      <c r="K18">
        <v>0.53</v>
      </c>
      <c r="L18">
        <v>0.71</v>
      </c>
      <c r="M18">
        <v>0.97</v>
      </c>
      <c r="N18">
        <v>1.04</v>
      </c>
      <c r="O18">
        <v>0.91</v>
      </c>
      <c r="P18">
        <v>0.94</v>
      </c>
      <c r="Q18">
        <v>0.81</v>
      </c>
      <c r="R18">
        <v>0.42</v>
      </c>
      <c r="S18">
        <v>0</v>
      </c>
      <c r="T18">
        <v>0</v>
      </c>
      <c r="U18">
        <v>0</v>
      </c>
      <c r="V18">
        <v>0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t="s">
        <v>2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t="s">
        <v>2</v>
      </c>
      <c r="AM18" t="s">
        <v>2</v>
      </c>
      <c r="AN18" t="s">
        <v>2</v>
      </c>
      <c r="AO18" t="s">
        <v>2</v>
      </c>
      <c r="AP18" t="s">
        <v>2</v>
      </c>
      <c r="AQ18">
        <v>0.23</v>
      </c>
      <c r="AR18">
        <v>0.39</v>
      </c>
      <c r="AS18">
        <v>0.53</v>
      </c>
      <c r="AT18">
        <v>0.71</v>
      </c>
      <c r="AU18">
        <v>0.53</v>
      </c>
      <c r="AV18">
        <v>0.35</v>
      </c>
      <c r="AW18">
        <v>0.53</v>
      </c>
      <c r="AX18">
        <v>0.56999999999999995</v>
      </c>
      <c r="AY18">
        <v>0.56999999999999995</v>
      </c>
      <c r="AZ18">
        <v>0.53</v>
      </c>
      <c r="BA18">
        <v>0.42</v>
      </c>
      <c r="BB18">
        <v>0.35</v>
      </c>
      <c r="BC18">
        <v>0.31</v>
      </c>
      <c r="BD18">
        <v>0.27</v>
      </c>
      <c r="BE18">
        <v>0.27</v>
      </c>
      <c r="BF18">
        <v>0.27</v>
      </c>
      <c r="BG18">
        <v>0.39</v>
      </c>
      <c r="BH18">
        <v>0</v>
      </c>
      <c r="BI18">
        <v>0</v>
      </c>
      <c r="BJ18">
        <v>0.23</v>
      </c>
      <c r="BK18">
        <v>0.23</v>
      </c>
      <c r="BL18">
        <v>0</v>
      </c>
    </row>
    <row r="19" spans="1:64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0.27</v>
      </c>
      <c r="I19">
        <v>0.31</v>
      </c>
      <c r="J19">
        <v>0.35</v>
      </c>
      <c r="K19">
        <v>0.64</v>
      </c>
      <c r="L19">
        <v>0.84</v>
      </c>
      <c r="M19">
        <v>0.97</v>
      </c>
      <c r="N19">
        <v>0.94</v>
      </c>
      <c r="O19">
        <v>1.04</v>
      </c>
      <c r="P19">
        <v>1</v>
      </c>
      <c r="Q19">
        <v>0.91</v>
      </c>
      <c r="R19">
        <v>0.64</v>
      </c>
      <c r="S19">
        <v>0.19</v>
      </c>
      <c r="T19">
        <v>0</v>
      </c>
      <c r="U19">
        <v>0</v>
      </c>
      <c r="V19">
        <v>0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t="s">
        <v>2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t="s">
        <v>2</v>
      </c>
      <c r="AM19" t="s">
        <v>2</v>
      </c>
      <c r="AN19" t="s">
        <v>2</v>
      </c>
      <c r="AO19" t="s">
        <v>2</v>
      </c>
      <c r="AP19" t="s">
        <v>2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0.42</v>
      </c>
      <c r="AX19">
        <v>0.42</v>
      </c>
      <c r="AY19">
        <v>0.35</v>
      </c>
      <c r="AZ19">
        <v>0.27</v>
      </c>
      <c r="BA19">
        <v>0.27</v>
      </c>
      <c r="BB19">
        <v>0.27</v>
      </c>
      <c r="BC19">
        <v>0.23</v>
      </c>
      <c r="BD19">
        <v>0.23</v>
      </c>
      <c r="BE19">
        <v>0.23</v>
      </c>
      <c r="BF19">
        <v>0.35</v>
      </c>
      <c r="BG19">
        <v>0</v>
      </c>
      <c r="BH19">
        <v>0.23</v>
      </c>
      <c r="BI19">
        <v>0.27</v>
      </c>
      <c r="BJ19">
        <v>0.27</v>
      </c>
      <c r="BK19">
        <v>0.19</v>
      </c>
      <c r="BL19">
        <v>0</v>
      </c>
    </row>
    <row r="20" spans="1:64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0.27</v>
      </c>
      <c r="I20">
        <v>0.42</v>
      </c>
      <c r="J20">
        <v>0.35</v>
      </c>
      <c r="K20">
        <v>0.5</v>
      </c>
      <c r="L20">
        <v>0.81</v>
      </c>
      <c r="M20">
        <v>0.84</v>
      </c>
      <c r="N20">
        <v>0.91</v>
      </c>
      <c r="O20">
        <v>0.94</v>
      </c>
      <c r="P20">
        <v>0.97</v>
      </c>
      <c r="Q20">
        <v>0.94</v>
      </c>
      <c r="R20">
        <v>0.77</v>
      </c>
      <c r="S20">
        <v>0.46</v>
      </c>
      <c r="T20">
        <v>0</v>
      </c>
      <c r="U20">
        <v>0</v>
      </c>
      <c r="V20">
        <v>0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t="s">
        <v>2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t="s">
        <v>2</v>
      </c>
      <c r="AM20" t="s">
        <v>2</v>
      </c>
      <c r="AN20" t="s">
        <v>2</v>
      </c>
      <c r="AO20" t="s">
        <v>2</v>
      </c>
      <c r="AP20" t="s">
        <v>2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0.19</v>
      </c>
      <c r="AX20">
        <v>0.19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0.19</v>
      </c>
      <c r="BH20">
        <v>0.23</v>
      </c>
      <c r="BI20">
        <v>0.27</v>
      </c>
      <c r="BJ20">
        <v>0.23</v>
      </c>
      <c r="BK20">
        <v>0</v>
      </c>
      <c r="BL20">
        <v>0</v>
      </c>
    </row>
    <row r="21" spans="1:64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0.23</v>
      </c>
      <c r="H21">
        <v>0.19</v>
      </c>
      <c r="I21">
        <v>0.39</v>
      </c>
      <c r="J21">
        <v>0.42</v>
      </c>
      <c r="K21">
        <v>0.5</v>
      </c>
      <c r="L21">
        <v>0.56999999999999995</v>
      </c>
      <c r="M21">
        <v>0.71</v>
      </c>
      <c r="N21">
        <v>0.77</v>
      </c>
      <c r="O21">
        <v>0.77</v>
      </c>
      <c r="P21">
        <v>0.84</v>
      </c>
      <c r="Q21">
        <v>0.84</v>
      </c>
      <c r="R21">
        <v>0.77</v>
      </c>
      <c r="S21">
        <v>0.6</v>
      </c>
      <c r="T21">
        <v>0.35</v>
      </c>
      <c r="U21">
        <v>0</v>
      </c>
      <c r="V21">
        <v>0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t="s">
        <v>2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t="s">
        <v>2</v>
      </c>
      <c r="AM21" t="s">
        <v>2</v>
      </c>
      <c r="AN21" t="s">
        <v>2</v>
      </c>
      <c r="AO21" t="s">
        <v>2</v>
      </c>
      <c r="AP21" t="s">
        <v>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0.23</v>
      </c>
      <c r="AX21">
        <v>0.27</v>
      </c>
      <c r="AY21">
        <v>0.19</v>
      </c>
      <c r="AZ21">
        <v>0.19</v>
      </c>
      <c r="BA21">
        <v>0</v>
      </c>
      <c r="BB21">
        <v>0</v>
      </c>
      <c r="BC21">
        <v>0</v>
      </c>
      <c r="BD21">
        <v>0</v>
      </c>
      <c r="BE21">
        <v>0.23</v>
      </c>
      <c r="BF21">
        <v>0.35</v>
      </c>
      <c r="BG21">
        <v>0.31</v>
      </c>
      <c r="BH21">
        <v>0.19</v>
      </c>
      <c r="BI21">
        <v>0.31</v>
      </c>
      <c r="BJ21">
        <v>0.19</v>
      </c>
      <c r="BK21">
        <v>0</v>
      </c>
      <c r="BL21">
        <v>0</v>
      </c>
    </row>
    <row r="22" spans="1:64">
      <c r="A22">
        <v>0</v>
      </c>
      <c r="B22">
        <v>0</v>
      </c>
      <c r="C22">
        <v>0</v>
      </c>
      <c r="D22">
        <v>0</v>
      </c>
      <c r="E22">
        <v>0</v>
      </c>
      <c r="F22">
        <v>0.19</v>
      </c>
      <c r="G22">
        <v>0.27</v>
      </c>
      <c r="H22">
        <v>0.31</v>
      </c>
      <c r="I22">
        <v>0.35</v>
      </c>
      <c r="J22">
        <v>0.42</v>
      </c>
      <c r="K22">
        <v>0.46</v>
      </c>
      <c r="L22">
        <v>0.5</v>
      </c>
      <c r="M22">
        <v>0.6</v>
      </c>
      <c r="N22">
        <v>0.6</v>
      </c>
      <c r="O22">
        <v>0.71</v>
      </c>
      <c r="P22">
        <v>0.67</v>
      </c>
      <c r="Q22">
        <v>0.71</v>
      </c>
      <c r="R22">
        <v>0.74</v>
      </c>
      <c r="S22">
        <v>0.53</v>
      </c>
      <c r="T22">
        <v>0.35</v>
      </c>
      <c r="U22">
        <v>0.19</v>
      </c>
      <c r="V22">
        <v>0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t="s">
        <v>2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t="s">
        <v>2</v>
      </c>
      <c r="AM22" t="s">
        <v>2</v>
      </c>
      <c r="AN22" t="s">
        <v>2</v>
      </c>
      <c r="AO22" t="s">
        <v>2</v>
      </c>
      <c r="AP22" t="s">
        <v>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0.19</v>
      </c>
      <c r="AX22">
        <v>0.23</v>
      </c>
      <c r="AY22">
        <v>0.19</v>
      </c>
      <c r="AZ22">
        <v>0</v>
      </c>
      <c r="BA22">
        <v>0</v>
      </c>
      <c r="BB22">
        <v>0</v>
      </c>
      <c r="BC22">
        <v>0</v>
      </c>
      <c r="BD22">
        <v>0.23</v>
      </c>
      <c r="BE22">
        <v>0.19</v>
      </c>
      <c r="BF22">
        <v>0.19</v>
      </c>
      <c r="BG22">
        <v>0.31</v>
      </c>
      <c r="BH22">
        <v>0.23</v>
      </c>
      <c r="BI22">
        <v>0.31</v>
      </c>
      <c r="BJ22">
        <v>0</v>
      </c>
      <c r="BK22">
        <v>0</v>
      </c>
      <c r="BL22">
        <v>0</v>
      </c>
    </row>
    <row r="23" spans="1:64">
      <c r="A23">
        <v>0</v>
      </c>
      <c r="B23">
        <v>0</v>
      </c>
      <c r="C23">
        <v>0</v>
      </c>
      <c r="D23">
        <v>0</v>
      </c>
      <c r="E23">
        <v>0</v>
      </c>
      <c r="F23">
        <v>0.23</v>
      </c>
      <c r="G23">
        <v>0.31</v>
      </c>
      <c r="H23">
        <v>0.27</v>
      </c>
      <c r="I23">
        <v>0.35</v>
      </c>
      <c r="J23">
        <v>0.31</v>
      </c>
      <c r="K23">
        <v>0.39</v>
      </c>
      <c r="L23">
        <v>0.42</v>
      </c>
      <c r="M23">
        <v>0.46</v>
      </c>
      <c r="N23">
        <v>0.53</v>
      </c>
      <c r="O23">
        <v>0.5</v>
      </c>
      <c r="P23">
        <v>0.5</v>
      </c>
      <c r="Q23">
        <v>0.5</v>
      </c>
      <c r="R23">
        <v>0.56999999999999995</v>
      </c>
      <c r="S23">
        <v>0.46</v>
      </c>
      <c r="T23">
        <v>0.27</v>
      </c>
      <c r="U23">
        <v>0.19</v>
      </c>
      <c r="V23">
        <v>0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t="s">
        <v>2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t="s">
        <v>2</v>
      </c>
      <c r="AM23" t="s">
        <v>2</v>
      </c>
      <c r="AN23" t="s">
        <v>2</v>
      </c>
      <c r="AO23" t="s">
        <v>2</v>
      </c>
      <c r="AP23" t="s">
        <v>2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0.19</v>
      </c>
      <c r="BC23">
        <v>0.19</v>
      </c>
      <c r="BD23">
        <v>0.23</v>
      </c>
      <c r="BE23">
        <v>0.27</v>
      </c>
      <c r="BF23">
        <v>0</v>
      </c>
      <c r="BG23">
        <v>0.27</v>
      </c>
      <c r="BH23">
        <v>0.19</v>
      </c>
      <c r="BI23">
        <v>0.19</v>
      </c>
      <c r="BJ23">
        <v>0</v>
      </c>
      <c r="BK23">
        <v>0</v>
      </c>
      <c r="BL23">
        <v>0</v>
      </c>
    </row>
    <row r="24" spans="1:64">
      <c r="A24">
        <v>0</v>
      </c>
      <c r="B24">
        <v>0</v>
      </c>
      <c r="C24">
        <v>0</v>
      </c>
      <c r="D24">
        <v>0</v>
      </c>
      <c r="E24">
        <v>0</v>
      </c>
      <c r="F24">
        <v>0.19</v>
      </c>
      <c r="G24">
        <v>0.27</v>
      </c>
      <c r="H24">
        <v>0.19</v>
      </c>
      <c r="I24">
        <v>0.27</v>
      </c>
      <c r="J24">
        <v>0.31</v>
      </c>
      <c r="K24">
        <v>0.27</v>
      </c>
      <c r="L24">
        <v>0.35</v>
      </c>
      <c r="M24">
        <v>0.35</v>
      </c>
      <c r="N24">
        <v>0.39</v>
      </c>
      <c r="O24">
        <v>0.42</v>
      </c>
      <c r="P24">
        <v>0.39</v>
      </c>
      <c r="Q24">
        <v>0.42</v>
      </c>
      <c r="R24">
        <v>0.35</v>
      </c>
      <c r="S24">
        <v>0.31</v>
      </c>
      <c r="T24">
        <v>0</v>
      </c>
      <c r="U24">
        <v>0</v>
      </c>
      <c r="V24">
        <v>0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t="s">
        <v>2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t="s">
        <v>2</v>
      </c>
      <c r="AM24" t="s">
        <v>2</v>
      </c>
      <c r="AN24" t="s">
        <v>2</v>
      </c>
      <c r="AO24" t="s">
        <v>2</v>
      </c>
      <c r="AP24" t="s">
        <v>2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0.19</v>
      </c>
      <c r="BC24">
        <v>0.19</v>
      </c>
      <c r="BD24">
        <v>0.23</v>
      </c>
      <c r="BE24">
        <v>0.27</v>
      </c>
      <c r="BF24">
        <v>0.23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</row>
    <row r="25" spans="1:64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0.19</v>
      </c>
      <c r="I25">
        <v>0.19</v>
      </c>
      <c r="J25">
        <v>0.23</v>
      </c>
      <c r="K25">
        <v>0.27</v>
      </c>
      <c r="L25">
        <v>0.19</v>
      </c>
      <c r="M25">
        <v>0.27</v>
      </c>
      <c r="N25">
        <v>0.27</v>
      </c>
      <c r="O25">
        <v>0.27</v>
      </c>
      <c r="P25">
        <v>0.27</v>
      </c>
      <c r="Q25">
        <v>0.23</v>
      </c>
      <c r="R25">
        <v>0.23</v>
      </c>
      <c r="S25">
        <v>0.23</v>
      </c>
      <c r="T25">
        <v>0</v>
      </c>
      <c r="U25">
        <v>0</v>
      </c>
      <c r="V25">
        <v>0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t="s">
        <v>2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t="s">
        <v>2</v>
      </c>
      <c r="AM25" t="s">
        <v>2</v>
      </c>
      <c r="AN25" t="s">
        <v>2</v>
      </c>
      <c r="AO25" t="s">
        <v>2</v>
      </c>
      <c r="AP25" t="s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0.19</v>
      </c>
      <c r="BC25">
        <v>0.19</v>
      </c>
      <c r="BD25">
        <v>0.19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</row>
    <row r="26" spans="1:64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0.19</v>
      </c>
      <c r="L26">
        <v>0</v>
      </c>
      <c r="M26">
        <v>0</v>
      </c>
      <c r="N26">
        <v>0.19</v>
      </c>
      <c r="O26">
        <v>0.19</v>
      </c>
      <c r="P26">
        <v>0.19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t="s">
        <v>2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t="s">
        <v>2</v>
      </c>
      <c r="AM26" t="s">
        <v>2</v>
      </c>
      <c r="AN26" t="s">
        <v>2</v>
      </c>
      <c r="AO26" t="s">
        <v>2</v>
      </c>
      <c r="AP26" t="s">
        <v>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</row>
    <row r="27" spans="1:64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t="s">
        <v>2</v>
      </c>
      <c r="AM27" t="s">
        <v>2</v>
      </c>
      <c r="AN27" t="s">
        <v>2</v>
      </c>
      <c r="AO27" t="s">
        <v>2</v>
      </c>
      <c r="AP27" t="s">
        <v>2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</row>
    <row r="28" spans="1:64">
      <c r="A28" t="s">
        <v>3</v>
      </c>
    </row>
    <row r="30" spans="1:64" ht="25.5">
      <c r="A30" s="1" t="s">
        <v>4</v>
      </c>
      <c r="B30" s="1" t="s">
        <v>5</v>
      </c>
      <c r="C30" s="1" t="s">
        <v>6</v>
      </c>
      <c r="D30" s="1" t="s">
        <v>7</v>
      </c>
      <c r="E30" s="1" t="s">
        <v>8</v>
      </c>
      <c r="F30" s="1" t="s">
        <v>9</v>
      </c>
      <c r="J30" t="s">
        <v>34</v>
      </c>
    </row>
    <row r="31" spans="1:64">
      <c r="A31">
        <f>COUNTIF(A2:V27,"&gt;0")*1.6129</f>
        <v>398.38630000000001</v>
      </c>
      <c r="B31">
        <f>MAX(A2:V27)</f>
        <v>1.04</v>
      </c>
      <c r="C31">
        <f>COUNTIF(AQ2:BL27,"&gt;0")*1.6129</f>
        <v>411.28949999999998</v>
      </c>
      <c r="D31">
        <f>MAX(AQ2:BL27)</f>
        <v>1.66</v>
      </c>
      <c r="E31">
        <f>SUM(A35:V60)</f>
        <v>217.53182300000014</v>
      </c>
      <c r="F31">
        <f>SUM(AQ35:BL60)</f>
        <v>220.37052700000035</v>
      </c>
      <c r="H31">
        <f>AVERAGEIF(C2:X27,"&gt;0")</f>
        <v>0.54603238866396642</v>
      </c>
      <c r="I31">
        <f>AVERAGEIF(AQ2:BL27,"&gt;0")</f>
        <v>0.53580392156862677</v>
      </c>
    </row>
    <row r="33" spans="1:64">
      <c r="A33">
        <f>SUM(A35:BL60)</f>
        <v>437.90234999999745</v>
      </c>
      <c r="C33">
        <v>1.6129</v>
      </c>
    </row>
    <row r="35" spans="1:64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t="s">
        <v>2</v>
      </c>
      <c r="AM35" t="s">
        <v>2</v>
      </c>
      <c r="AN35" t="s">
        <v>2</v>
      </c>
      <c r="AO35" t="s">
        <v>2</v>
      </c>
      <c r="AP35" t="s">
        <v>2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</row>
    <row r="36" spans="1:64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t="s">
        <v>2</v>
      </c>
      <c r="AM36" t="s">
        <v>2</v>
      </c>
      <c r="AN36" t="s">
        <v>2</v>
      </c>
      <c r="AO36" t="s">
        <v>2</v>
      </c>
      <c r="AP36" t="s">
        <v>2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</row>
    <row r="37" spans="1:64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t="s">
        <v>2</v>
      </c>
      <c r="AM37" t="s">
        <v>2</v>
      </c>
      <c r="AN37" t="s">
        <v>2</v>
      </c>
      <c r="AO37" t="s">
        <v>2</v>
      </c>
      <c r="AP37" t="s">
        <v>2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</row>
    <row r="38" spans="1:64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0.30645100000000003</v>
      </c>
      <c r="J38">
        <v>0.49999899999999997</v>
      </c>
      <c r="K38">
        <v>0.62903100000000001</v>
      </c>
      <c r="L38">
        <v>0.43548300000000001</v>
      </c>
      <c r="M38">
        <v>0.30645100000000003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t="s">
        <v>2</v>
      </c>
      <c r="AM38" t="s">
        <v>2</v>
      </c>
      <c r="AN38" t="s">
        <v>2</v>
      </c>
      <c r="AO38" t="s">
        <v>2</v>
      </c>
      <c r="AP38" t="s">
        <v>2</v>
      </c>
      <c r="AQ38">
        <v>0.30645100000000003</v>
      </c>
      <c r="AR38">
        <v>0.43548300000000001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</row>
    <row r="39" spans="1:64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0.30645100000000003</v>
      </c>
      <c r="I39">
        <v>0.62903100000000001</v>
      </c>
      <c r="J39">
        <v>0.91935299999999998</v>
      </c>
      <c r="K39">
        <v>0.85483700000000007</v>
      </c>
      <c r="L39">
        <v>0.80645</v>
      </c>
      <c r="M39">
        <v>0.62903100000000001</v>
      </c>
      <c r="N39">
        <v>0.30645100000000003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t="s">
        <v>2</v>
      </c>
      <c r="AM39" t="s">
        <v>2</v>
      </c>
      <c r="AN39" t="s">
        <v>2</v>
      </c>
      <c r="AO39" t="s">
        <v>2</v>
      </c>
      <c r="AP39" t="s">
        <v>2</v>
      </c>
      <c r="AQ39">
        <v>0.49999899999999997</v>
      </c>
      <c r="AR39">
        <v>0.49999899999999997</v>
      </c>
      <c r="AS39">
        <v>0</v>
      </c>
      <c r="AT39">
        <v>0</v>
      </c>
      <c r="AU39">
        <v>0</v>
      </c>
      <c r="AV39">
        <v>0</v>
      </c>
      <c r="AW39">
        <v>0.30645100000000003</v>
      </c>
      <c r="AX39">
        <v>0.56451499999999999</v>
      </c>
      <c r="AY39">
        <v>0.67741799999999996</v>
      </c>
      <c r="AZ39">
        <v>0.91935299999999998</v>
      </c>
      <c r="BA39">
        <v>0.80645</v>
      </c>
      <c r="BB39">
        <v>0.80645</v>
      </c>
      <c r="BC39">
        <v>0.62903100000000001</v>
      </c>
      <c r="BD39">
        <v>0.43548300000000001</v>
      </c>
      <c r="BE39">
        <v>0.37096699999999999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</row>
    <row r="40" spans="1:64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0.30645100000000003</v>
      </c>
      <c r="I40">
        <v>0.74193399999999998</v>
      </c>
      <c r="J40">
        <v>0.96773999999999993</v>
      </c>
      <c r="K40">
        <v>0.85483700000000007</v>
      </c>
      <c r="L40">
        <v>0.96773999999999993</v>
      </c>
      <c r="M40">
        <v>0.96773999999999993</v>
      </c>
      <c r="N40">
        <v>0.91935299999999998</v>
      </c>
      <c r="O40">
        <v>0.62903100000000001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t="s">
        <v>2</v>
      </c>
      <c r="AM40" t="s">
        <v>2</v>
      </c>
      <c r="AN40" t="s">
        <v>2</v>
      </c>
      <c r="AO40" t="s">
        <v>2</v>
      </c>
      <c r="AP40" t="s">
        <v>2</v>
      </c>
      <c r="AQ40">
        <v>0.43548300000000001</v>
      </c>
      <c r="AR40">
        <v>0.37096699999999999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0.49999899999999997</v>
      </c>
      <c r="AY40">
        <v>1.0322560000000001</v>
      </c>
      <c r="AZ40">
        <v>1.193546</v>
      </c>
      <c r="BA40">
        <v>1.080643</v>
      </c>
      <c r="BB40">
        <v>1.0322560000000001</v>
      </c>
      <c r="BC40">
        <v>0.74193399999999998</v>
      </c>
      <c r="BD40">
        <v>0.67741799999999996</v>
      </c>
      <c r="BE40">
        <v>0.43548300000000001</v>
      </c>
      <c r="BF40">
        <v>0.30645100000000003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</row>
    <row r="41" spans="1:64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0.30645100000000003</v>
      </c>
      <c r="I41">
        <v>0.49999899999999997</v>
      </c>
      <c r="J41">
        <v>0.62903100000000001</v>
      </c>
      <c r="K41">
        <v>0.49999899999999997</v>
      </c>
      <c r="L41">
        <v>0.91935299999999998</v>
      </c>
      <c r="M41">
        <v>1.241933</v>
      </c>
      <c r="N41">
        <v>1.080643</v>
      </c>
      <c r="O41">
        <v>0.80645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t="s">
        <v>2</v>
      </c>
      <c r="AM41" t="s">
        <v>2</v>
      </c>
      <c r="AN41" t="s">
        <v>2</v>
      </c>
      <c r="AO41" t="s">
        <v>2</v>
      </c>
      <c r="AP41" t="s">
        <v>2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0.30645100000000003</v>
      </c>
      <c r="AW41">
        <v>0.37096699999999999</v>
      </c>
      <c r="AX41">
        <v>0.49999899999999997</v>
      </c>
      <c r="AY41">
        <v>1.3548359999999999</v>
      </c>
      <c r="AZ41">
        <v>1.4032229999999999</v>
      </c>
      <c r="BA41">
        <v>1.193546</v>
      </c>
      <c r="BB41">
        <v>1.0322560000000001</v>
      </c>
      <c r="BC41">
        <v>0.74193399999999998</v>
      </c>
      <c r="BD41">
        <v>0.62903100000000001</v>
      </c>
      <c r="BE41">
        <v>0.43548300000000001</v>
      </c>
      <c r="BF41">
        <v>0.30645100000000003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</row>
    <row r="42" spans="1:64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0.30645100000000003</v>
      </c>
      <c r="J42">
        <v>0</v>
      </c>
      <c r="K42">
        <v>0.49999899999999997</v>
      </c>
      <c r="L42">
        <v>0.85483700000000007</v>
      </c>
      <c r="M42">
        <v>1.080643</v>
      </c>
      <c r="N42">
        <v>0.85483700000000007</v>
      </c>
      <c r="O42">
        <v>0.74193399999999998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t="s">
        <v>2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t="s">
        <v>2</v>
      </c>
      <c r="AM42" t="s">
        <v>2</v>
      </c>
      <c r="AN42" t="s">
        <v>2</v>
      </c>
      <c r="AO42" t="s">
        <v>2</v>
      </c>
      <c r="AP42" t="s">
        <v>2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0.30645100000000003</v>
      </c>
      <c r="AW42">
        <v>0.43548300000000001</v>
      </c>
      <c r="AX42">
        <v>0.91935299999999998</v>
      </c>
      <c r="AY42">
        <v>1.677416</v>
      </c>
      <c r="AZ42">
        <v>1.564513</v>
      </c>
      <c r="BA42">
        <v>1.3548359999999999</v>
      </c>
      <c r="BB42">
        <v>1.080643</v>
      </c>
      <c r="BC42">
        <v>0.85483700000000007</v>
      </c>
      <c r="BD42">
        <v>0.74193399999999998</v>
      </c>
      <c r="BE42">
        <v>0.43548300000000001</v>
      </c>
      <c r="BF42">
        <v>0.43548300000000001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</row>
    <row r="43" spans="1:64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0.56451499999999999</v>
      </c>
      <c r="K43">
        <v>0.80645</v>
      </c>
      <c r="L43">
        <v>0.96773999999999993</v>
      </c>
      <c r="M43">
        <v>0.96773999999999993</v>
      </c>
      <c r="N43">
        <v>0.80645</v>
      </c>
      <c r="O43">
        <v>0.67741799999999996</v>
      </c>
      <c r="P43">
        <v>0.62903100000000001</v>
      </c>
      <c r="Q43">
        <v>0.62903100000000001</v>
      </c>
      <c r="R43">
        <v>0.49999899999999997</v>
      </c>
      <c r="S43">
        <v>0</v>
      </c>
      <c r="T43">
        <v>0.30645100000000003</v>
      </c>
      <c r="U43">
        <v>0</v>
      </c>
      <c r="V43">
        <v>0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t="s">
        <v>2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t="s">
        <v>2</v>
      </c>
      <c r="AM43" t="s">
        <v>2</v>
      </c>
      <c r="AN43" t="s">
        <v>2</v>
      </c>
      <c r="AO43" t="s">
        <v>2</v>
      </c>
      <c r="AP43" t="s">
        <v>2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0.37096699999999999</v>
      </c>
      <c r="AW43">
        <v>0.56451499999999999</v>
      </c>
      <c r="AX43">
        <v>1.3548359999999999</v>
      </c>
      <c r="AY43">
        <v>1.7258030000000002</v>
      </c>
      <c r="AZ43">
        <v>1.8709639999999998</v>
      </c>
      <c r="BA43">
        <v>1.6129</v>
      </c>
      <c r="BB43">
        <v>1.145159</v>
      </c>
      <c r="BC43">
        <v>1.0322560000000001</v>
      </c>
      <c r="BD43">
        <v>0.85483700000000007</v>
      </c>
      <c r="BE43">
        <v>0.62903100000000001</v>
      </c>
      <c r="BF43">
        <v>0.37096699999999999</v>
      </c>
      <c r="BG43">
        <v>0.30645100000000003</v>
      </c>
      <c r="BH43">
        <v>0</v>
      </c>
      <c r="BI43">
        <v>0</v>
      </c>
      <c r="BJ43">
        <v>0</v>
      </c>
      <c r="BK43">
        <v>0</v>
      </c>
      <c r="BL43">
        <v>0</v>
      </c>
    </row>
    <row r="44" spans="1:64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0.43548300000000001</v>
      </c>
      <c r="J44">
        <v>0.74193399999999998</v>
      </c>
      <c r="K44">
        <v>1.193546</v>
      </c>
      <c r="L44">
        <v>1.4032229999999999</v>
      </c>
      <c r="M44">
        <v>1.145159</v>
      </c>
      <c r="N44">
        <v>1.0322560000000001</v>
      </c>
      <c r="O44">
        <v>0.80645</v>
      </c>
      <c r="P44">
        <v>0.91935299999999998</v>
      </c>
      <c r="Q44">
        <v>1.080643</v>
      </c>
      <c r="R44">
        <v>1.0322560000000001</v>
      </c>
      <c r="S44">
        <v>0.91935299999999998</v>
      </c>
      <c r="T44">
        <v>0.37096699999999999</v>
      </c>
      <c r="U44">
        <v>0</v>
      </c>
      <c r="V44">
        <v>0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t="s">
        <v>2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t="s">
        <v>2</v>
      </c>
      <c r="AM44" t="s">
        <v>2</v>
      </c>
      <c r="AN44" t="s">
        <v>2</v>
      </c>
      <c r="AO44" t="s">
        <v>2</v>
      </c>
      <c r="AP44" t="s">
        <v>2</v>
      </c>
      <c r="AQ44">
        <v>0</v>
      </c>
      <c r="AR44">
        <v>0.30645100000000003</v>
      </c>
      <c r="AS44">
        <v>0</v>
      </c>
      <c r="AT44">
        <v>0</v>
      </c>
      <c r="AU44">
        <v>0</v>
      </c>
      <c r="AV44">
        <v>0.30645100000000003</v>
      </c>
      <c r="AW44">
        <v>0.56451499999999999</v>
      </c>
      <c r="AX44">
        <v>1.241933</v>
      </c>
      <c r="AY44">
        <v>1.564513</v>
      </c>
      <c r="AZ44">
        <v>1.8709639999999998</v>
      </c>
      <c r="BA44">
        <v>1.8709639999999998</v>
      </c>
      <c r="BB44">
        <v>1.5161259999999999</v>
      </c>
      <c r="BC44">
        <v>1.0322560000000001</v>
      </c>
      <c r="BD44">
        <v>0.96773999999999993</v>
      </c>
      <c r="BE44">
        <v>0.67741799999999996</v>
      </c>
      <c r="BF44">
        <v>0.43548300000000001</v>
      </c>
      <c r="BG44">
        <v>0.37096699999999999</v>
      </c>
      <c r="BH44">
        <v>0</v>
      </c>
      <c r="BI44">
        <v>0</v>
      </c>
      <c r="BJ44">
        <v>0</v>
      </c>
      <c r="BK44">
        <v>0</v>
      </c>
      <c r="BL44">
        <v>0</v>
      </c>
    </row>
    <row r="45" spans="1:64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0.43548300000000001</v>
      </c>
      <c r="J45">
        <v>0.85483700000000007</v>
      </c>
      <c r="K45">
        <v>1.241933</v>
      </c>
      <c r="L45">
        <v>1.4677390000000001</v>
      </c>
      <c r="M45">
        <v>1.3064490000000002</v>
      </c>
      <c r="N45">
        <v>1.145159</v>
      </c>
      <c r="O45">
        <v>1.193546</v>
      </c>
      <c r="P45">
        <v>1.3064490000000002</v>
      </c>
      <c r="Q45">
        <v>1.3064490000000002</v>
      </c>
      <c r="R45">
        <v>1.241933</v>
      </c>
      <c r="S45">
        <v>1.193546</v>
      </c>
      <c r="T45">
        <v>0.62903100000000001</v>
      </c>
      <c r="U45">
        <v>0.30645100000000003</v>
      </c>
      <c r="V45">
        <v>0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t="s">
        <v>2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t="s">
        <v>2</v>
      </c>
      <c r="AM45" t="s">
        <v>2</v>
      </c>
      <c r="AN45" t="s">
        <v>2</v>
      </c>
      <c r="AO45" t="s">
        <v>2</v>
      </c>
      <c r="AP45" t="s">
        <v>2</v>
      </c>
      <c r="AQ45">
        <v>0.85483700000000007</v>
      </c>
      <c r="AR45">
        <v>0.67741799999999996</v>
      </c>
      <c r="AS45">
        <v>0</v>
      </c>
      <c r="AT45">
        <v>0</v>
      </c>
      <c r="AU45">
        <v>0</v>
      </c>
      <c r="AV45">
        <v>0.30645100000000003</v>
      </c>
      <c r="AW45">
        <v>0.43548300000000001</v>
      </c>
      <c r="AX45">
        <v>0.96773999999999993</v>
      </c>
      <c r="AY45">
        <v>1.6129</v>
      </c>
      <c r="AZ45">
        <v>1.8709639999999998</v>
      </c>
      <c r="BA45">
        <v>2.032254</v>
      </c>
      <c r="BB45">
        <v>1.6129</v>
      </c>
      <c r="BC45">
        <v>1.241933</v>
      </c>
      <c r="BD45">
        <v>0.96773999999999993</v>
      </c>
      <c r="BE45">
        <v>0.80645</v>
      </c>
      <c r="BF45">
        <v>0.56451499999999999</v>
      </c>
      <c r="BG45">
        <v>0.43548300000000001</v>
      </c>
      <c r="BH45">
        <v>0</v>
      </c>
      <c r="BI45">
        <v>0</v>
      </c>
      <c r="BJ45">
        <v>0</v>
      </c>
      <c r="BK45">
        <v>0</v>
      </c>
      <c r="BL45">
        <v>0</v>
      </c>
    </row>
    <row r="46" spans="1:64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0.49999899999999997</v>
      </c>
      <c r="J46">
        <v>0.85483700000000007</v>
      </c>
      <c r="K46">
        <v>1.4677390000000001</v>
      </c>
      <c r="L46">
        <v>1.5161259999999999</v>
      </c>
      <c r="M46">
        <v>1.3548359999999999</v>
      </c>
      <c r="N46">
        <v>1.3548359999999999</v>
      </c>
      <c r="O46">
        <v>1.5161259999999999</v>
      </c>
      <c r="P46">
        <v>1.6129</v>
      </c>
      <c r="Q46">
        <v>1.6129</v>
      </c>
      <c r="R46">
        <v>1.564513</v>
      </c>
      <c r="S46">
        <v>1.564513</v>
      </c>
      <c r="T46">
        <v>1.0322560000000001</v>
      </c>
      <c r="U46">
        <v>0.30645100000000003</v>
      </c>
      <c r="V46">
        <v>0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t="s">
        <v>2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t="s">
        <v>2</v>
      </c>
      <c r="AM46" t="s">
        <v>2</v>
      </c>
      <c r="AN46" t="s">
        <v>2</v>
      </c>
      <c r="AO46" t="s">
        <v>2</v>
      </c>
      <c r="AP46" t="s">
        <v>2</v>
      </c>
      <c r="AQ46">
        <v>1.4032229999999999</v>
      </c>
      <c r="AR46">
        <v>1.241933</v>
      </c>
      <c r="AS46">
        <v>0.43548300000000001</v>
      </c>
      <c r="AT46">
        <v>0.49999899999999997</v>
      </c>
      <c r="AU46">
        <v>0.96773999999999993</v>
      </c>
      <c r="AV46">
        <v>1.3064490000000002</v>
      </c>
      <c r="AW46">
        <v>1.0322560000000001</v>
      </c>
      <c r="AX46">
        <v>0.56451499999999999</v>
      </c>
      <c r="AY46">
        <v>1.4677390000000001</v>
      </c>
      <c r="AZ46">
        <v>1.8709639999999998</v>
      </c>
      <c r="BA46">
        <v>1.8709639999999998</v>
      </c>
      <c r="BB46">
        <v>1.564513</v>
      </c>
      <c r="BC46">
        <v>1.0322560000000001</v>
      </c>
      <c r="BD46">
        <v>0.91935299999999998</v>
      </c>
      <c r="BE46">
        <v>0.91935299999999998</v>
      </c>
      <c r="BF46">
        <v>0.67741799999999996</v>
      </c>
      <c r="BG46">
        <v>0.43548300000000001</v>
      </c>
      <c r="BH46">
        <v>0.37096699999999999</v>
      </c>
      <c r="BI46">
        <v>0</v>
      </c>
      <c r="BJ46">
        <v>0</v>
      </c>
      <c r="BK46">
        <v>0</v>
      </c>
      <c r="BL46">
        <v>0</v>
      </c>
    </row>
    <row r="47" spans="1:64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0.30645100000000003</v>
      </c>
      <c r="I47">
        <v>0.56451499999999999</v>
      </c>
      <c r="J47">
        <v>0.85483700000000007</v>
      </c>
      <c r="K47">
        <v>1.5161259999999999</v>
      </c>
      <c r="L47">
        <v>1.564513</v>
      </c>
      <c r="M47">
        <v>1.4677390000000001</v>
      </c>
      <c r="N47">
        <v>1.4677390000000001</v>
      </c>
      <c r="O47">
        <v>1.677416</v>
      </c>
      <c r="P47">
        <v>1.677416</v>
      </c>
      <c r="Q47">
        <v>1.677416</v>
      </c>
      <c r="R47">
        <v>1.6129</v>
      </c>
      <c r="S47">
        <v>1.677416</v>
      </c>
      <c r="T47">
        <v>1.4032229999999999</v>
      </c>
      <c r="U47">
        <v>0.43548300000000001</v>
      </c>
      <c r="V47">
        <v>0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t="s">
        <v>2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t="s">
        <v>2</v>
      </c>
      <c r="AM47" t="s">
        <v>2</v>
      </c>
      <c r="AN47" t="s">
        <v>2</v>
      </c>
      <c r="AO47" t="s">
        <v>2</v>
      </c>
      <c r="AP47" t="s">
        <v>2</v>
      </c>
      <c r="AQ47">
        <v>1.8709639999999998</v>
      </c>
      <c r="AR47">
        <v>1.8225769999999999</v>
      </c>
      <c r="AS47">
        <v>1.145159</v>
      </c>
      <c r="AT47">
        <v>1.080643</v>
      </c>
      <c r="AU47">
        <v>1.564513</v>
      </c>
      <c r="AV47">
        <v>2.1774150000000003</v>
      </c>
      <c r="AW47">
        <v>2.080641</v>
      </c>
      <c r="AX47">
        <v>1.0322560000000001</v>
      </c>
      <c r="AY47">
        <v>0.91935299999999998</v>
      </c>
      <c r="AZ47">
        <v>1.677416</v>
      </c>
      <c r="BA47">
        <v>1.677416</v>
      </c>
      <c r="BB47">
        <v>1.4032229999999999</v>
      </c>
      <c r="BC47">
        <v>1.0322560000000001</v>
      </c>
      <c r="BD47">
        <v>0.91935299999999998</v>
      </c>
      <c r="BE47">
        <v>0.96773999999999993</v>
      </c>
      <c r="BF47">
        <v>0.67741799999999996</v>
      </c>
      <c r="BG47">
        <v>0.62903100000000001</v>
      </c>
      <c r="BH47">
        <v>0.49999899999999997</v>
      </c>
      <c r="BI47">
        <v>0.37096699999999999</v>
      </c>
      <c r="BJ47">
        <v>0</v>
      </c>
      <c r="BK47">
        <v>0</v>
      </c>
      <c r="BL47">
        <v>0</v>
      </c>
    </row>
    <row r="48" spans="1:64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0.62903100000000001</v>
      </c>
      <c r="J48">
        <v>0.96773999999999993</v>
      </c>
      <c r="K48">
        <v>1.4677390000000001</v>
      </c>
      <c r="L48">
        <v>1.564513</v>
      </c>
      <c r="M48">
        <v>1.4677390000000001</v>
      </c>
      <c r="N48">
        <v>1.3548359999999999</v>
      </c>
      <c r="O48">
        <v>1.4677390000000001</v>
      </c>
      <c r="P48">
        <v>1.5161259999999999</v>
      </c>
      <c r="Q48">
        <v>1.4677390000000001</v>
      </c>
      <c r="R48">
        <v>1.4677390000000001</v>
      </c>
      <c r="S48">
        <v>1.4032229999999999</v>
      </c>
      <c r="T48">
        <v>1.3548359999999999</v>
      </c>
      <c r="U48">
        <v>0.56451499999999999</v>
      </c>
      <c r="V48">
        <v>0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t="s">
        <v>2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t="s">
        <v>2</v>
      </c>
      <c r="AM48" t="s">
        <v>2</v>
      </c>
      <c r="AN48" t="s">
        <v>2</v>
      </c>
      <c r="AO48" t="s">
        <v>2</v>
      </c>
      <c r="AP48" t="s">
        <v>2</v>
      </c>
      <c r="AQ48">
        <v>2.1290279999999999</v>
      </c>
      <c r="AR48">
        <v>2.080641</v>
      </c>
      <c r="AS48">
        <v>2.080641</v>
      </c>
      <c r="AT48">
        <v>1.983867</v>
      </c>
      <c r="AU48">
        <v>2.387092</v>
      </c>
      <c r="AV48">
        <v>2.6774139999999997</v>
      </c>
      <c r="AW48">
        <v>2.4354789999999999</v>
      </c>
      <c r="AX48">
        <v>1.7258030000000002</v>
      </c>
      <c r="AY48">
        <v>0.67741799999999996</v>
      </c>
      <c r="AZ48">
        <v>0.96773999999999993</v>
      </c>
      <c r="BA48">
        <v>1.4032229999999999</v>
      </c>
      <c r="BB48">
        <v>1.241933</v>
      </c>
      <c r="BC48">
        <v>0.80645</v>
      </c>
      <c r="BD48">
        <v>0.67741799999999996</v>
      </c>
      <c r="BE48">
        <v>0.74193399999999998</v>
      </c>
      <c r="BF48">
        <v>0.74193399999999998</v>
      </c>
      <c r="BG48">
        <v>0.67741799999999996</v>
      </c>
      <c r="BH48">
        <v>0.62903100000000001</v>
      </c>
      <c r="BI48">
        <v>0.37096699999999999</v>
      </c>
      <c r="BJ48">
        <v>0.30645100000000003</v>
      </c>
      <c r="BK48">
        <v>0</v>
      </c>
      <c r="BL48">
        <v>0</v>
      </c>
    </row>
    <row r="49" spans="1:64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0.30645100000000003</v>
      </c>
      <c r="I49">
        <v>0.49999899999999997</v>
      </c>
      <c r="J49">
        <v>0.96773999999999993</v>
      </c>
      <c r="K49">
        <v>1.145159</v>
      </c>
      <c r="L49">
        <v>1.145159</v>
      </c>
      <c r="M49">
        <v>1.145159</v>
      </c>
      <c r="N49">
        <v>1.080643</v>
      </c>
      <c r="O49">
        <v>1.0322560000000001</v>
      </c>
      <c r="P49">
        <v>1.193546</v>
      </c>
      <c r="Q49">
        <v>1.145159</v>
      </c>
      <c r="R49">
        <v>1.0322560000000001</v>
      </c>
      <c r="S49">
        <v>1.241933</v>
      </c>
      <c r="T49">
        <v>1.080643</v>
      </c>
      <c r="U49">
        <v>0.43548300000000001</v>
      </c>
      <c r="V49">
        <v>0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t="s">
        <v>2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t="s">
        <v>2</v>
      </c>
      <c r="AM49" t="s">
        <v>2</v>
      </c>
      <c r="AN49" t="s">
        <v>2</v>
      </c>
      <c r="AO49" t="s">
        <v>2</v>
      </c>
      <c r="AP49" t="s">
        <v>2</v>
      </c>
      <c r="AQ49">
        <v>1.9354799999999999</v>
      </c>
      <c r="AR49">
        <v>2.080641</v>
      </c>
      <c r="AS49">
        <v>2.387092</v>
      </c>
      <c r="AT49">
        <v>2.5322530000000003</v>
      </c>
      <c r="AU49">
        <v>2.2741889999999998</v>
      </c>
      <c r="AV49">
        <v>2.1774150000000003</v>
      </c>
      <c r="AW49">
        <v>2.1774150000000003</v>
      </c>
      <c r="AX49">
        <v>1.7741900000000002</v>
      </c>
      <c r="AY49">
        <v>1.0322560000000001</v>
      </c>
      <c r="AZ49">
        <v>0.67741799999999996</v>
      </c>
      <c r="BA49">
        <v>1.0322560000000001</v>
      </c>
      <c r="BB49">
        <v>0.85483700000000007</v>
      </c>
      <c r="BC49">
        <v>0.74193399999999998</v>
      </c>
      <c r="BD49">
        <v>0.67741799999999996</v>
      </c>
      <c r="BE49">
        <v>0.62903100000000001</v>
      </c>
      <c r="BF49">
        <v>0.62903100000000001</v>
      </c>
      <c r="BG49">
        <v>0.62903100000000001</v>
      </c>
      <c r="BH49">
        <v>0.49999899999999997</v>
      </c>
      <c r="BI49">
        <v>0.37096699999999999</v>
      </c>
      <c r="BJ49">
        <v>0.37096699999999999</v>
      </c>
      <c r="BK49">
        <v>0</v>
      </c>
      <c r="BL49">
        <v>0</v>
      </c>
    </row>
    <row r="50" spans="1:64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0.30645100000000003</v>
      </c>
      <c r="I50">
        <v>0.62903100000000001</v>
      </c>
      <c r="J50">
        <v>0.80645</v>
      </c>
      <c r="K50">
        <v>0.91935299999999998</v>
      </c>
      <c r="L50">
        <v>0.96773999999999993</v>
      </c>
      <c r="M50">
        <v>1.145159</v>
      </c>
      <c r="N50">
        <v>1.3548359999999999</v>
      </c>
      <c r="O50">
        <v>1.3064490000000002</v>
      </c>
      <c r="P50">
        <v>1.4677390000000001</v>
      </c>
      <c r="Q50">
        <v>1.145159</v>
      </c>
      <c r="R50">
        <v>0.96773999999999993</v>
      </c>
      <c r="S50">
        <v>0.74193399999999998</v>
      </c>
      <c r="T50">
        <v>0.43548300000000001</v>
      </c>
      <c r="U50">
        <v>0</v>
      </c>
      <c r="V50">
        <v>0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t="s">
        <v>2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t="s">
        <v>2</v>
      </c>
      <c r="AM50" t="s">
        <v>2</v>
      </c>
      <c r="AN50" t="s">
        <v>2</v>
      </c>
      <c r="AO50" t="s">
        <v>2</v>
      </c>
      <c r="AP50" t="s">
        <v>2</v>
      </c>
      <c r="AQ50">
        <v>1.3548359999999999</v>
      </c>
      <c r="AR50">
        <v>1.7258030000000002</v>
      </c>
      <c r="AS50">
        <v>1.983867</v>
      </c>
      <c r="AT50">
        <v>2.2258019999999998</v>
      </c>
      <c r="AU50">
        <v>2.1290279999999999</v>
      </c>
      <c r="AV50">
        <v>1.4677390000000001</v>
      </c>
      <c r="AW50">
        <v>1.193546</v>
      </c>
      <c r="AX50">
        <v>1.241933</v>
      </c>
      <c r="AY50">
        <v>1.193546</v>
      </c>
      <c r="AZ50">
        <v>0.74193399999999998</v>
      </c>
      <c r="BA50">
        <v>0.74193399999999998</v>
      </c>
      <c r="BB50">
        <v>0.62903100000000001</v>
      </c>
      <c r="BC50">
        <v>0.56451499999999999</v>
      </c>
      <c r="BD50">
        <v>0.56451499999999999</v>
      </c>
      <c r="BE50">
        <v>0.56451499999999999</v>
      </c>
      <c r="BF50">
        <v>0.43548300000000001</v>
      </c>
      <c r="BG50">
        <v>0.43548300000000001</v>
      </c>
      <c r="BH50">
        <v>0.56451499999999999</v>
      </c>
      <c r="BI50">
        <v>0.43548300000000001</v>
      </c>
      <c r="BJ50">
        <v>0.30645100000000003</v>
      </c>
      <c r="BK50">
        <v>0</v>
      </c>
      <c r="BL50">
        <v>0</v>
      </c>
    </row>
    <row r="51" spans="1:64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0.30645100000000003</v>
      </c>
      <c r="I51">
        <v>0.49999899999999997</v>
      </c>
      <c r="J51">
        <v>0.67741799999999996</v>
      </c>
      <c r="K51">
        <v>0.85483700000000007</v>
      </c>
      <c r="L51">
        <v>1.145159</v>
      </c>
      <c r="M51">
        <v>1.564513</v>
      </c>
      <c r="N51">
        <v>1.677416</v>
      </c>
      <c r="O51">
        <v>1.4677390000000001</v>
      </c>
      <c r="P51">
        <v>1.5161259999999999</v>
      </c>
      <c r="Q51">
        <v>1.3064490000000002</v>
      </c>
      <c r="R51">
        <v>0.67741799999999996</v>
      </c>
      <c r="S51">
        <v>0</v>
      </c>
      <c r="T51">
        <v>0</v>
      </c>
      <c r="U51">
        <v>0</v>
      </c>
      <c r="V51">
        <v>0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t="s">
        <v>2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t="s">
        <v>2</v>
      </c>
      <c r="AM51" t="s">
        <v>2</v>
      </c>
      <c r="AN51" t="s">
        <v>2</v>
      </c>
      <c r="AO51" t="s">
        <v>2</v>
      </c>
      <c r="AP51" t="s">
        <v>2</v>
      </c>
      <c r="AQ51">
        <v>0.37096699999999999</v>
      </c>
      <c r="AR51">
        <v>0.62903100000000001</v>
      </c>
      <c r="AS51">
        <v>0.85483700000000007</v>
      </c>
      <c r="AT51">
        <v>1.145159</v>
      </c>
      <c r="AU51">
        <v>0.85483700000000007</v>
      </c>
      <c r="AV51">
        <v>0.56451499999999999</v>
      </c>
      <c r="AW51">
        <v>0.85483700000000007</v>
      </c>
      <c r="AX51">
        <v>0.91935299999999998</v>
      </c>
      <c r="AY51">
        <v>0.91935299999999998</v>
      </c>
      <c r="AZ51">
        <v>0.85483700000000007</v>
      </c>
      <c r="BA51">
        <v>0.67741799999999996</v>
      </c>
      <c r="BB51">
        <v>0.56451499999999999</v>
      </c>
      <c r="BC51">
        <v>0.49999899999999997</v>
      </c>
      <c r="BD51">
        <v>0.43548300000000001</v>
      </c>
      <c r="BE51">
        <v>0.43548300000000001</v>
      </c>
      <c r="BF51">
        <v>0.43548300000000001</v>
      </c>
      <c r="BG51">
        <v>0.62903100000000001</v>
      </c>
      <c r="BH51">
        <v>0</v>
      </c>
      <c r="BI51">
        <v>0</v>
      </c>
      <c r="BJ51">
        <v>0.37096699999999999</v>
      </c>
      <c r="BK51">
        <v>0.37096699999999999</v>
      </c>
      <c r="BL51">
        <v>0</v>
      </c>
    </row>
    <row r="52" spans="1:64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0.43548300000000001</v>
      </c>
      <c r="I52">
        <v>0.49999899999999997</v>
      </c>
      <c r="J52">
        <v>0.56451499999999999</v>
      </c>
      <c r="K52">
        <v>1.0322560000000001</v>
      </c>
      <c r="L52">
        <v>1.3548359999999999</v>
      </c>
      <c r="M52">
        <v>1.564513</v>
      </c>
      <c r="N52">
        <v>1.5161259999999999</v>
      </c>
      <c r="O52">
        <v>1.677416</v>
      </c>
      <c r="P52">
        <v>1.6129</v>
      </c>
      <c r="Q52">
        <v>1.4677390000000001</v>
      </c>
      <c r="R52">
        <v>1.0322560000000001</v>
      </c>
      <c r="S52">
        <v>0.30645100000000003</v>
      </c>
      <c r="T52">
        <v>0</v>
      </c>
      <c r="U52">
        <v>0</v>
      </c>
      <c r="V52">
        <v>0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t="s">
        <v>2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t="s">
        <v>2</v>
      </c>
      <c r="AM52" t="s">
        <v>2</v>
      </c>
      <c r="AN52" t="s">
        <v>2</v>
      </c>
      <c r="AO52" t="s">
        <v>2</v>
      </c>
      <c r="AP52" t="s">
        <v>2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0.67741799999999996</v>
      </c>
      <c r="AX52">
        <v>0.67741799999999996</v>
      </c>
      <c r="AY52">
        <v>0.56451499999999999</v>
      </c>
      <c r="AZ52">
        <v>0.43548300000000001</v>
      </c>
      <c r="BA52">
        <v>0.43548300000000001</v>
      </c>
      <c r="BB52">
        <v>0.43548300000000001</v>
      </c>
      <c r="BC52">
        <v>0.37096699999999999</v>
      </c>
      <c r="BD52">
        <v>0.37096699999999999</v>
      </c>
      <c r="BE52">
        <v>0.37096699999999999</v>
      </c>
      <c r="BF52">
        <v>0.56451499999999999</v>
      </c>
      <c r="BG52">
        <v>0</v>
      </c>
      <c r="BH52">
        <v>0.37096699999999999</v>
      </c>
      <c r="BI52">
        <v>0.43548300000000001</v>
      </c>
      <c r="BJ52">
        <v>0.43548300000000001</v>
      </c>
      <c r="BK52">
        <v>0.30645100000000003</v>
      </c>
      <c r="BL52">
        <v>0</v>
      </c>
    </row>
    <row r="53" spans="1:64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0.43548300000000001</v>
      </c>
      <c r="I53">
        <v>0.67741799999999996</v>
      </c>
      <c r="J53">
        <v>0.56451499999999999</v>
      </c>
      <c r="K53">
        <v>0.80645</v>
      </c>
      <c r="L53">
        <v>1.3064490000000002</v>
      </c>
      <c r="M53">
        <v>1.3548359999999999</v>
      </c>
      <c r="N53">
        <v>1.4677390000000001</v>
      </c>
      <c r="O53">
        <v>1.5161259999999999</v>
      </c>
      <c r="P53">
        <v>1.564513</v>
      </c>
      <c r="Q53">
        <v>1.5161259999999999</v>
      </c>
      <c r="R53">
        <v>1.241933</v>
      </c>
      <c r="S53">
        <v>0.74193399999999998</v>
      </c>
      <c r="T53">
        <v>0</v>
      </c>
      <c r="U53">
        <v>0</v>
      </c>
      <c r="V53">
        <v>0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t="s">
        <v>2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t="s">
        <v>2</v>
      </c>
      <c r="AM53" t="s">
        <v>2</v>
      </c>
      <c r="AN53" t="s">
        <v>2</v>
      </c>
      <c r="AO53" t="s">
        <v>2</v>
      </c>
      <c r="AP53" t="s">
        <v>2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0.30645100000000003</v>
      </c>
      <c r="AX53">
        <v>0.30645100000000003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0.30645100000000003</v>
      </c>
      <c r="BH53">
        <v>0.37096699999999999</v>
      </c>
      <c r="BI53">
        <v>0.43548300000000001</v>
      </c>
      <c r="BJ53">
        <v>0.37096699999999999</v>
      </c>
      <c r="BK53">
        <v>0</v>
      </c>
      <c r="BL53">
        <v>0</v>
      </c>
    </row>
    <row r="54" spans="1:64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0.37096699999999999</v>
      </c>
      <c r="H54">
        <v>0.30645100000000003</v>
      </c>
      <c r="I54">
        <v>0.62903100000000001</v>
      </c>
      <c r="J54">
        <v>0.67741799999999996</v>
      </c>
      <c r="K54">
        <v>0.80645</v>
      </c>
      <c r="L54">
        <v>0.91935299999999998</v>
      </c>
      <c r="M54">
        <v>1.145159</v>
      </c>
      <c r="N54">
        <v>1.241933</v>
      </c>
      <c r="O54">
        <v>1.241933</v>
      </c>
      <c r="P54">
        <v>1.3548359999999999</v>
      </c>
      <c r="Q54">
        <v>1.3548359999999999</v>
      </c>
      <c r="R54">
        <v>1.241933</v>
      </c>
      <c r="S54">
        <v>0.96773999999999993</v>
      </c>
      <c r="T54">
        <v>0.56451499999999999</v>
      </c>
      <c r="U54">
        <v>0</v>
      </c>
      <c r="V54">
        <v>0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t="s">
        <v>2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t="s">
        <v>2</v>
      </c>
      <c r="AM54" t="s">
        <v>2</v>
      </c>
      <c r="AN54" t="s">
        <v>2</v>
      </c>
      <c r="AO54" t="s">
        <v>2</v>
      </c>
      <c r="AP54" t="s">
        <v>2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0.37096699999999999</v>
      </c>
      <c r="AX54">
        <v>0.43548300000000001</v>
      </c>
      <c r="AY54">
        <v>0.30645100000000003</v>
      </c>
      <c r="AZ54">
        <v>0.30645100000000003</v>
      </c>
      <c r="BA54">
        <v>0</v>
      </c>
      <c r="BB54">
        <v>0</v>
      </c>
      <c r="BC54">
        <v>0</v>
      </c>
      <c r="BD54">
        <v>0</v>
      </c>
      <c r="BE54">
        <v>0.37096699999999999</v>
      </c>
      <c r="BF54">
        <v>0.56451499999999999</v>
      </c>
      <c r="BG54">
        <v>0.49999899999999997</v>
      </c>
      <c r="BH54">
        <v>0.30645100000000003</v>
      </c>
      <c r="BI54">
        <v>0.49999899999999997</v>
      </c>
      <c r="BJ54">
        <v>0.30645100000000003</v>
      </c>
      <c r="BK54">
        <v>0</v>
      </c>
      <c r="BL54">
        <v>0</v>
      </c>
    </row>
    <row r="55" spans="1:64">
      <c r="A55">
        <v>0</v>
      </c>
      <c r="B55">
        <v>0</v>
      </c>
      <c r="C55">
        <v>0</v>
      </c>
      <c r="D55">
        <v>0</v>
      </c>
      <c r="E55">
        <v>0</v>
      </c>
      <c r="F55">
        <v>0.30645100000000003</v>
      </c>
      <c r="G55">
        <v>0.43548300000000001</v>
      </c>
      <c r="H55">
        <v>0.49999899999999997</v>
      </c>
      <c r="I55">
        <v>0.56451499999999999</v>
      </c>
      <c r="J55">
        <v>0.67741799999999996</v>
      </c>
      <c r="K55">
        <v>0.74193399999999998</v>
      </c>
      <c r="L55">
        <v>0.80645</v>
      </c>
      <c r="M55">
        <v>0.96773999999999993</v>
      </c>
      <c r="N55">
        <v>0.96773999999999993</v>
      </c>
      <c r="O55">
        <v>1.145159</v>
      </c>
      <c r="P55">
        <v>1.080643</v>
      </c>
      <c r="Q55">
        <v>1.145159</v>
      </c>
      <c r="R55">
        <v>1.193546</v>
      </c>
      <c r="S55">
        <v>0.85483700000000007</v>
      </c>
      <c r="T55">
        <v>0.56451499999999999</v>
      </c>
      <c r="U55">
        <v>0.30645100000000003</v>
      </c>
      <c r="V55">
        <v>0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t="s">
        <v>2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t="s">
        <v>2</v>
      </c>
      <c r="AM55" t="s">
        <v>2</v>
      </c>
      <c r="AN55" t="s">
        <v>2</v>
      </c>
      <c r="AO55" t="s">
        <v>2</v>
      </c>
      <c r="AP55" t="s">
        <v>2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0.30645100000000003</v>
      </c>
      <c r="AX55">
        <v>0.37096699999999999</v>
      </c>
      <c r="AY55">
        <v>0.30645100000000003</v>
      </c>
      <c r="AZ55">
        <v>0</v>
      </c>
      <c r="BA55">
        <v>0</v>
      </c>
      <c r="BB55">
        <v>0</v>
      </c>
      <c r="BC55">
        <v>0</v>
      </c>
      <c r="BD55">
        <v>0.37096699999999999</v>
      </c>
      <c r="BE55">
        <v>0.30645100000000003</v>
      </c>
      <c r="BF55">
        <v>0.30645100000000003</v>
      </c>
      <c r="BG55">
        <v>0.49999899999999997</v>
      </c>
      <c r="BH55">
        <v>0.37096699999999999</v>
      </c>
      <c r="BI55">
        <v>0.49999899999999997</v>
      </c>
      <c r="BJ55">
        <v>0</v>
      </c>
      <c r="BK55">
        <v>0</v>
      </c>
      <c r="BL55">
        <v>0</v>
      </c>
    </row>
    <row r="56" spans="1:64">
      <c r="A56">
        <v>0</v>
      </c>
      <c r="B56">
        <v>0</v>
      </c>
      <c r="C56">
        <v>0</v>
      </c>
      <c r="D56">
        <v>0</v>
      </c>
      <c r="E56">
        <v>0</v>
      </c>
      <c r="F56">
        <v>0.37096699999999999</v>
      </c>
      <c r="G56">
        <v>0.49999899999999997</v>
      </c>
      <c r="H56">
        <v>0.43548300000000001</v>
      </c>
      <c r="I56">
        <v>0.56451499999999999</v>
      </c>
      <c r="J56">
        <v>0.49999899999999997</v>
      </c>
      <c r="K56">
        <v>0.62903100000000001</v>
      </c>
      <c r="L56">
        <v>0.67741799999999996</v>
      </c>
      <c r="M56">
        <v>0.74193399999999998</v>
      </c>
      <c r="N56">
        <v>0.85483700000000007</v>
      </c>
      <c r="O56">
        <v>0.80645</v>
      </c>
      <c r="P56">
        <v>0.80645</v>
      </c>
      <c r="Q56">
        <v>0.80645</v>
      </c>
      <c r="R56">
        <v>0.91935299999999998</v>
      </c>
      <c r="S56">
        <v>0.74193399999999998</v>
      </c>
      <c r="T56">
        <v>0.43548300000000001</v>
      </c>
      <c r="U56">
        <v>0.30645100000000003</v>
      </c>
      <c r="V56">
        <v>0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t="s">
        <v>2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t="s">
        <v>2</v>
      </c>
      <c r="AM56" t="s">
        <v>2</v>
      </c>
      <c r="AN56" t="s">
        <v>2</v>
      </c>
      <c r="AO56" t="s">
        <v>2</v>
      </c>
      <c r="AP56" t="s">
        <v>2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0.30645100000000003</v>
      </c>
      <c r="BC56">
        <v>0.30645100000000003</v>
      </c>
      <c r="BD56">
        <v>0.37096699999999999</v>
      </c>
      <c r="BE56">
        <v>0.43548300000000001</v>
      </c>
      <c r="BF56">
        <v>0</v>
      </c>
      <c r="BG56">
        <v>0.43548300000000001</v>
      </c>
      <c r="BH56">
        <v>0.30645100000000003</v>
      </c>
      <c r="BI56">
        <v>0.30645100000000003</v>
      </c>
      <c r="BJ56">
        <v>0</v>
      </c>
      <c r="BK56">
        <v>0</v>
      </c>
      <c r="BL56">
        <v>0</v>
      </c>
    </row>
    <row r="57" spans="1:64">
      <c r="A57">
        <v>0</v>
      </c>
      <c r="B57">
        <v>0</v>
      </c>
      <c r="C57">
        <v>0</v>
      </c>
      <c r="D57">
        <v>0</v>
      </c>
      <c r="E57">
        <v>0</v>
      </c>
      <c r="F57">
        <v>0.30645100000000003</v>
      </c>
      <c r="G57">
        <v>0.43548300000000001</v>
      </c>
      <c r="H57">
        <v>0.30645100000000003</v>
      </c>
      <c r="I57">
        <v>0.43548300000000001</v>
      </c>
      <c r="J57">
        <v>0.49999899999999997</v>
      </c>
      <c r="K57">
        <v>0.43548300000000001</v>
      </c>
      <c r="L57">
        <v>0.56451499999999999</v>
      </c>
      <c r="M57">
        <v>0.56451499999999999</v>
      </c>
      <c r="N57">
        <v>0.62903100000000001</v>
      </c>
      <c r="O57">
        <v>0.67741799999999996</v>
      </c>
      <c r="P57">
        <v>0.62903100000000001</v>
      </c>
      <c r="Q57">
        <v>0.67741799999999996</v>
      </c>
      <c r="R57">
        <v>0.56451499999999999</v>
      </c>
      <c r="S57">
        <v>0.49999899999999997</v>
      </c>
      <c r="T57">
        <v>0</v>
      </c>
      <c r="U57">
        <v>0</v>
      </c>
      <c r="V57">
        <v>0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t="s">
        <v>2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t="s">
        <v>2</v>
      </c>
      <c r="AM57" t="s">
        <v>2</v>
      </c>
      <c r="AN57" t="s">
        <v>2</v>
      </c>
      <c r="AO57" t="s">
        <v>2</v>
      </c>
      <c r="AP57" t="s">
        <v>2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0.30645100000000003</v>
      </c>
      <c r="BC57">
        <v>0.30645100000000003</v>
      </c>
      <c r="BD57">
        <v>0.37096699999999999</v>
      </c>
      <c r="BE57">
        <v>0.43548300000000001</v>
      </c>
      <c r="BF57">
        <v>0.37096699999999999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</row>
    <row r="58" spans="1:64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0.30645100000000003</v>
      </c>
      <c r="I58">
        <v>0.30645100000000003</v>
      </c>
      <c r="J58">
        <v>0.37096699999999999</v>
      </c>
      <c r="K58">
        <v>0.43548300000000001</v>
      </c>
      <c r="L58">
        <v>0.30645100000000003</v>
      </c>
      <c r="M58">
        <v>0.43548300000000001</v>
      </c>
      <c r="N58">
        <v>0.43548300000000001</v>
      </c>
      <c r="O58">
        <v>0.43548300000000001</v>
      </c>
      <c r="P58">
        <v>0.43548300000000001</v>
      </c>
      <c r="Q58">
        <v>0.37096699999999999</v>
      </c>
      <c r="R58">
        <v>0.37096699999999999</v>
      </c>
      <c r="S58">
        <v>0.37096699999999999</v>
      </c>
      <c r="T58">
        <v>0</v>
      </c>
      <c r="U58">
        <v>0</v>
      </c>
      <c r="V58">
        <v>0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t="s">
        <v>2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t="s">
        <v>2</v>
      </c>
      <c r="AM58" t="s">
        <v>2</v>
      </c>
      <c r="AN58" t="s">
        <v>2</v>
      </c>
      <c r="AO58" t="s">
        <v>2</v>
      </c>
      <c r="AP58" t="s">
        <v>2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0.30645100000000003</v>
      </c>
      <c r="BC58">
        <v>0.30645100000000003</v>
      </c>
      <c r="BD58">
        <v>0.30645100000000003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</row>
    <row r="59" spans="1:64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0.30645100000000003</v>
      </c>
      <c r="L59">
        <v>0</v>
      </c>
      <c r="M59">
        <v>0</v>
      </c>
      <c r="N59">
        <v>0.30645100000000003</v>
      </c>
      <c r="O59">
        <v>0.30645100000000003</v>
      </c>
      <c r="P59">
        <v>0.30645100000000003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t="s">
        <v>2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t="s">
        <v>2</v>
      </c>
      <c r="AM59" t="s">
        <v>2</v>
      </c>
      <c r="AN59" t="s">
        <v>2</v>
      </c>
      <c r="AO59" t="s">
        <v>2</v>
      </c>
      <c r="AP59" t="s">
        <v>2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</row>
    <row r="60" spans="1:64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t="s">
        <v>2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t="s">
        <v>2</v>
      </c>
      <c r="AM60" t="s">
        <v>2</v>
      </c>
      <c r="AN60" t="s">
        <v>2</v>
      </c>
      <c r="AO60" t="s">
        <v>2</v>
      </c>
      <c r="AP60" t="s">
        <v>2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</row>
    <row r="61" spans="1:64">
      <c r="A61" t="s">
        <v>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L61"/>
  <sheetViews>
    <sheetView topLeftCell="A25" workbookViewId="0">
      <selection activeCell="H31" sqref="H31:I31"/>
    </sheetView>
  </sheetViews>
  <sheetFormatPr defaultRowHeight="12.75"/>
  <sheetData>
    <row r="1" spans="1:64">
      <c r="A1" t="s">
        <v>35</v>
      </c>
      <c r="B1">
        <v>409.2</v>
      </c>
      <c r="C1" t="s">
        <v>36</v>
      </c>
    </row>
    <row r="2" spans="1:64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0.23</v>
      </c>
      <c r="H2">
        <v>0.39</v>
      </c>
      <c r="I2">
        <v>0.23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t="s">
        <v>2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t="s">
        <v>2</v>
      </c>
      <c r="AM2" t="s">
        <v>2</v>
      </c>
      <c r="AN2" t="s">
        <v>2</v>
      </c>
      <c r="AO2" t="s">
        <v>2</v>
      </c>
      <c r="AP2" t="s">
        <v>2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</row>
    <row r="3" spans="1:64">
      <c r="A3">
        <v>0</v>
      </c>
      <c r="B3">
        <v>0</v>
      </c>
      <c r="C3">
        <v>0</v>
      </c>
      <c r="D3">
        <v>0</v>
      </c>
      <c r="E3">
        <v>0</v>
      </c>
      <c r="F3">
        <v>0.39</v>
      </c>
      <c r="G3">
        <v>0.5</v>
      </c>
      <c r="H3">
        <v>0.6</v>
      </c>
      <c r="I3">
        <v>0.39</v>
      </c>
      <c r="J3">
        <v>0.19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</row>
    <row r="4" spans="1:64">
      <c r="A4">
        <v>0</v>
      </c>
      <c r="B4">
        <v>0</v>
      </c>
      <c r="C4">
        <v>0</v>
      </c>
      <c r="D4">
        <v>0</v>
      </c>
      <c r="E4">
        <v>0.27</v>
      </c>
      <c r="F4">
        <v>0.56999999999999995</v>
      </c>
      <c r="G4">
        <v>0.67</v>
      </c>
      <c r="H4">
        <v>0.81</v>
      </c>
      <c r="I4">
        <v>0.67</v>
      </c>
      <c r="J4">
        <v>0.46</v>
      </c>
      <c r="K4">
        <v>0.27</v>
      </c>
      <c r="L4">
        <v>0.19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t="s">
        <v>2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t="s">
        <v>2</v>
      </c>
      <c r="AM4" t="s">
        <v>2</v>
      </c>
      <c r="AN4" t="s">
        <v>2</v>
      </c>
      <c r="AO4" t="s">
        <v>2</v>
      </c>
      <c r="AP4" t="s">
        <v>2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0.19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</row>
    <row r="5" spans="1:64">
      <c r="A5">
        <v>0</v>
      </c>
      <c r="B5">
        <v>0</v>
      </c>
      <c r="C5">
        <v>0</v>
      </c>
      <c r="D5">
        <v>0</v>
      </c>
      <c r="E5">
        <v>0.46</v>
      </c>
      <c r="F5">
        <v>0.74</v>
      </c>
      <c r="G5">
        <v>0.91</v>
      </c>
      <c r="H5">
        <v>0.97</v>
      </c>
      <c r="I5">
        <v>0.84</v>
      </c>
      <c r="J5">
        <v>0.71</v>
      </c>
      <c r="K5">
        <v>0.53</v>
      </c>
      <c r="L5">
        <v>0.23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2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0.23</v>
      </c>
      <c r="BC5">
        <v>0.27</v>
      </c>
      <c r="BD5">
        <v>0.27</v>
      </c>
      <c r="BE5">
        <v>0.27</v>
      </c>
      <c r="BF5">
        <v>0.23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</row>
    <row r="6" spans="1:64">
      <c r="A6">
        <v>0</v>
      </c>
      <c r="B6">
        <v>0</v>
      </c>
      <c r="C6">
        <v>0</v>
      </c>
      <c r="D6">
        <v>0.23</v>
      </c>
      <c r="E6">
        <v>0.64</v>
      </c>
      <c r="F6">
        <v>0.94</v>
      </c>
      <c r="G6">
        <v>1.1000000000000001</v>
      </c>
      <c r="H6">
        <v>1.1599999999999999</v>
      </c>
      <c r="I6">
        <v>1.1000000000000001</v>
      </c>
      <c r="J6">
        <v>1</v>
      </c>
      <c r="K6">
        <v>0.71</v>
      </c>
      <c r="L6">
        <v>0.39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t="s">
        <v>2</v>
      </c>
      <c r="AM6" t="s">
        <v>2</v>
      </c>
      <c r="AN6" t="s">
        <v>2</v>
      </c>
      <c r="AO6" t="s">
        <v>2</v>
      </c>
      <c r="AP6" t="s">
        <v>2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0.27</v>
      </c>
      <c r="BC6">
        <v>0.35</v>
      </c>
      <c r="BD6">
        <v>0.27</v>
      </c>
      <c r="BE6">
        <v>0.23</v>
      </c>
      <c r="BF6">
        <v>0.23</v>
      </c>
      <c r="BG6">
        <v>0.19</v>
      </c>
      <c r="BH6">
        <v>0</v>
      </c>
      <c r="BI6">
        <v>0</v>
      </c>
      <c r="BJ6">
        <v>0</v>
      </c>
      <c r="BK6">
        <v>0</v>
      </c>
      <c r="BL6">
        <v>0</v>
      </c>
    </row>
    <row r="7" spans="1:64">
      <c r="A7">
        <v>0</v>
      </c>
      <c r="B7">
        <v>0</v>
      </c>
      <c r="C7">
        <v>0</v>
      </c>
      <c r="D7">
        <v>0.42</v>
      </c>
      <c r="E7">
        <v>0.77</v>
      </c>
      <c r="F7">
        <v>0.97</v>
      </c>
      <c r="G7">
        <v>1.26</v>
      </c>
      <c r="H7">
        <v>1.23</v>
      </c>
      <c r="I7">
        <v>1.35</v>
      </c>
      <c r="J7">
        <v>1.23</v>
      </c>
      <c r="K7">
        <v>0.84</v>
      </c>
      <c r="L7">
        <v>0.56999999999999995</v>
      </c>
      <c r="M7">
        <v>0.23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t="s">
        <v>2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2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0.23</v>
      </c>
      <c r="BC7">
        <v>0.23</v>
      </c>
      <c r="BD7">
        <v>0.27</v>
      </c>
      <c r="BE7">
        <v>0.23</v>
      </c>
      <c r="BF7">
        <v>0.19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</row>
    <row r="8" spans="1:64">
      <c r="A8">
        <v>0</v>
      </c>
      <c r="B8">
        <v>0</v>
      </c>
      <c r="C8">
        <v>0</v>
      </c>
      <c r="D8">
        <v>0.5</v>
      </c>
      <c r="E8">
        <v>0.87</v>
      </c>
      <c r="F8">
        <v>1.1000000000000001</v>
      </c>
      <c r="G8">
        <v>1.32</v>
      </c>
      <c r="H8">
        <v>1.41</v>
      </c>
      <c r="I8">
        <v>1.29</v>
      </c>
      <c r="J8">
        <v>0.97</v>
      </c>
      <c r="K8">
        <v>0.74</v>
      </c>
      <c r="L8">
        <v>0.67</v>
      </c>
      <c r="M8">
        <v>0.42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t="s">
        <v>2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t="s">
        <v>2</v>
      </c>
      <c r="AM8" t="s">
        <v>2</v>
      </c>
      <c r="AN8" t="s">
        <v>2</v>
      </c>
      <c r="AO8" t="s">
        <v>2</v>
      </c>
      <c r="AP8" t="s">
        <v>2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</row>
    <row r="9" spans="1:64">
      <c r="A9">
        <v>0</v>
      </c>
      <c r="B9">
        <v>0</v>
      </c>
      <c r="C9">
        <v>0</v>
      </c>
      <c r="D9">
        <v>0.56999999999999995</v>
      </c>
      <c r="E9">
        <v>0.91</v>
      </c>
      <c r="F9">
        <v>1.2</v>
      </c>
      <c r="G9">
        <v>1.29</v>
      </c>
      <c r="H9">
        <v>1.38</v>
      </c>
      <c r="I9">
        <v>0.94</v>
      </c>
      <c r="J9">
        <v>0.77</v>
      </c>
      <c r="K9">
        <v>0.84</v>
      </c>
      <c r="L9">
        <v>0.74</v>
      </c>
      <c r="M9">
        <v>0.39</v>
      </c>
      <c r="N9">
        <v>0.19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t="s">
        <v>2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2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</row>
    <row r="10" spans="1:64">
      <c r="A10">
        <v>0</v>
      </c>
      <c r="B10">
        <v>0</v>
      </c>
      <c r="C10">
        <v>0</v>
      </c>
      <c r="D10">
        <v>0.56999999999999995</v>
      </c>
      <c r="E10">
        <v>0.94</v>
      </c>
      <c r="F10">
        <v>1.2</v>
      </c>
      <c r="G10">
        <v>1.38</v>
      </c>
      <c r="H10">
        <v>0.84</v>
      </c>
      <c r="I10">
        <v>0.91</v>
      </c>
      <c r="J10">
        <v>1.29</v>
      </c>
      <c r="K10">
        <v>1.04</v>
      </c>
      <c r="L10">
        <v>0.77</v>
      </c>
      <c r="M10">
        <v>0.39</v>
      </c>
      <c r="N10">
        <v>0.39</v>
      </c>
      <c r="O10">
        <v>0.56999999999999995</v>
      </c>
      <c r="P10">
        <v>0.64</v>
      </c>
      <c r="Q10">
        <v>0.56999999999999995</v>
      </c>
      <c r="R10">
        <v>0.42</v>
      </c>
      <c r="S10">
        <v>0.27</v>
      </c>
      <c r="T10">
        <v>0.19</v>
      </c>
      <c r="U10">
        <v>0</v>
      </c>
      <c r="V10">
        <v>0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t="s">
        <v>2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t="s">
        <v>2</v>
      </c>
      <c r="AM10" t="s">
        <v>2</v>
      </c>
      <c r="AN10" t="s">
        <v>2</v>
      </c>
      <c r="AO10" t="s">
        <v>2</v>
      </c>
      <c r="AP10" t="s">
        <v>2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</row>
    <row r="11" spans="1:64">
      <c r="A11">
        <v>0</v>
      </c>
      <c r="B11">
        <v>0</v>
      </c>
      <c r="C11">
        <v>0.19</v>
      </c>
      <c r="D11">
        <v>0.5</v>
      </c>
      <c r="E11">
        <v>0.94</v>
      </c>
      <c r="F11">
        <v>1.29</v>
      </c>
      <c r="G11">
        <v>0.91</v>
      </c>
      <c r="H11">
        <v>1.26</v>
      </c>
      <c r="I11">
        <v>1.54</v>
      </c>
      <c r="J11">
        <v>1.54</v>
      </c>
      <c r="K11">
        <v>1.41</v>
      </c>
      <c r="L11">
        <v>1.29</v>
      </c>
      <c r="M11">
        <v>0.97</v>
      </c>
      <c r="N11">
        <v>1.1599999999999999</v>
      </c>
      <c r="O11">
        <v>1.26</v>
      </c>
      <c r="P11">
        <v>1.35</v>
      </c>
      <c r="Q11">
        <v>1.35</v>
      </c>
      <c r="R11">
        <v>1.1599999999999999</v>
      </c>
      <c r="S11">
        <v>1</v>
      </c>
      <c r="T11">
        <v>0.74</v>
      </c>
      <c r="U11">
        <v>0.23</v>
      </c>
      <c r="V11">
        <v>0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t="s">
        <v>2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t="s">
        <v>2</v>
      </c>
      <c r="AM11" t="s">
        <v>2</v>
      </c>
      <c r="AN11" t="s">
        <v>2</v>
      </c>
      <c r="AO11" t="s">
        <v>2</v>
      </c>
      <c r="AP11" t="s">
        <v>2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</row>
    <row r="12" spans="1:64">
      <c r="A12">
        <v>0</v>
      </c>
      <c r="B12">
        <v>0</v>
      </c>
      <c r="C12">
        <v>0</v>
      </c>
      <c r="D12">
        <v>0.46</v>
      </c>
      <c r="E12">
        <v>0.71</v>
      </c>
      <c r="F12">
        <v>0.97</v>
      </c>
      <c r="G12">
        <v>1</v>
      </c>
      <c r="H12">
        <v>1.38</v>
      </c>
      <c r="I12">
        <v>1.81</v>
      </c>
      <c r="J12">
        <v>1.81</v>
      </c>
      <c r="K12">
        <v>1.72</v>
      </c>
      <c r="L12">
        <v>1.66</v>
      </c>
      <c r="M12">
        <v>1.54</v>
      </c>
      <c r="N12">
        <v>1.72</v>
      </c>
      <c r="O12">
        <v>1.78</v>
      </c>
      <c r="P12">
        <v>1.84</v>
      </c>
      <c r="Q12">
        <v>1.84</v>
      </c>
      <c r="R12">
        <v>1.63</v>
      </c>
      <c r="S12">
        <v>1.48</v>
      </c>
      <c r="T12">
        <v>1.1299999999999999</v>
      </c>
      <c r="U12">
        <v>0.71</v>
      </c>
      <c r="V12">
        <v>0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t="s">
        <v>2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t="s">
        <v>2</v>
      </c>
      <c r="AM12" t="s">
        <v>2</v>
      </c>
      <c r="AN12" t="s">
        <v>2</v>
      </c>
      <c r="AO12" t="s">
        <v>2</v>
      </c>
      <c r="AP12" t="s">
        <v>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</row>
    <row r="13" spans="1:64">
      <c r="A13">
        <v>0</v>
      </c>
      <c r="B13">
        <v>0</v>
      </c>
      <c r="C13">
        <v>0</v>
      </c>
      <c r="D13">
        <v>0.46</v>
      </c>
      <c r="E13">
        <v>0.71</v>
      </c>
      <c r="F13">
        <v>0.84</v>
      </c>
      <c r="G13">
        <v>1.44</v>
      </c>
      <c r="H13">
        <v>1.72</v>
      </c>
      <c r="I13">
        <v>1.87</v>
      </c>
      <c r="J13">
        <v>1.96</v>
      </c>
      <c r="K13">
        <v>2.13</v>
      </c>
      <c r="L13">
        <v>1.96</v>
      </c>
      <c r="M13">
        <v>1.96</v>
      </c>
      <c r="N13">
        <v>1.96</v>
      </c>
      <c r="O13">
        <v>2.04</v>
      </c>
      <c r="P13">
        <v>2.0699999999999998</v>
      </c>
      <c r="Q13">
        <v>2.0699999999999998</v>
      </c>
      <c r="R13">
        <v>1.9</v>
      </c>
      <c r="S13">
        <v>1.78</v>
      </c>
      <c r="T13">
        <v>1.54</v>
      </c>
      <c r="U13">
        <v>1</v>
      </c>
      <c r="V13">
        <v>0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t="s">
        <v>2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t="s">
        <v>2</v>
      </c>
      <c r="AM13" t="s">
        <v>2</v>
      </c>
      <c r="AN13" t="s">
        <v>2</v>
      </c>
      <c r="AO13" t="s">
        <v>2</v>
      </c>
      <c r="AP13" t="s">
        <v>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</row>
    <row r="14" spans="1:64">
      <c r="A14">
        <v>0</v>
      </c>
      <c r="B14">
        <v>0</v>
      </c>
      <c r="C14">
        <v>0</v>
      </c>
      <c r="D14">
        <v>0.46</v>
      </c>
      <c r="E14">
        <v>0.64</v>
      </c>
      <c r="F14">
        <v>0.91</v>
      </c>
      <c r="G14">
        <v>1.29</v>
      </c>
      <c r="H14">
        <v>1.54</v>
      </c>
      <c r="I14">
        <v>1.87</v>
      </c>
      <c r="J14">
        <v>1.96</v>
      </c>
      <c r="K14">
        <v>2.19</v>
      </c>
      <c r="L14">
        <v>2.13</v>
      </c>
      <c r="M14">
        <v>1.9</v>
      </c>
      <c r="N14">
        <v>1.87</v>
      </c>
      <c r="O14">
        <v>1.96</v>
      </c>
      <c r="P14">
        <v>2.0099999999999998</v>
      </c>
      <c r="Q14">
        <v>1.93</v>
      </c>
      <c r="R14">
        <v>1.78</v>
      </c>
      <c r="S14">
        <v>1.69</v>
      </c>
      <c r="T14">
        <v>1.48</v>
      </c>
      <c r="U14">
        <v>0.94</v>
      </c>
      <c r="V14">
        <v>0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t="s">
        <v>2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t="s">
        <v>2</v>
      </c>
      <c r="AM14" t="s">
        <v>2</v>
      </c>
      <c r="AN14" t="s">
        <v>2</v>
      </c>
      <c r="AO14" t="s">
        <v>2</v>
      </c>
      <c r="AP14" t="s">
        <v>2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</row>
    <row r="15" spans="1:64">
      <c r="A15">
        <v>0</v>
      </c>
      <c r="B15">
        <v>0</v>
      </c>
      <c r="C15">
        <v>0.19</v>
      </c>
      <c r="D15">
        <v>0.42</v>
      </c>
      <c r="E15">
        <v>0.71</v>
      </c>
      <c r="F15">
        <v>0.77</v>
      </c>
      <c r="G15">
        <v>1.1599999999999999</v>
      </c>
      <c r="H15">
        <v>1.29</v>
      </c>
      <c r="I15">
        <v>1.63</v>
      </c>
      <c r="J15">
        <v>1.84</v>
      </c>
      <c r="K15">
        <v>2.0699999999999998</v>
      </c>
      <c r="L15">
        <v>2.0099999999999998</v>
      </c>
      <c r="M15">
        <v>1.66</v>
      </c>
      <c r="N15">
        <v>1.41</v>
      </c>
      <c r="O15">
        <v>1.35</v>
      </c>
      <c r="P15">
        <v>1.38</v>
      </c>
      <c r="Q15">
        <v>1.38</v>
      </c>
      <c r="R15">
        <v>1.29</v>
      </c>
      <c r="S15">
        <v>1.1000000000000001</v>
      </c>
      <c r="T15">
        <v>0.91</v>
      </c>
      <c r="U15">
        <v>0.5</v>
      </c>
      <c r="V15">
        <v>0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t="s">
        <v>2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t="s">
        <v>2</v>
      </c>
      <c r="AM15" t="s">
        <v>2</v>
      </c>
      <c r="AN15" t="s">
        <v>2</v>
      </c>
      <c r="AO15" t="s">
        <v>2</v>
      </c>
      <c r="AP15" t="s">
        <v>2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</row>
    <row r="16" spans="1:64">
      <c r="A16">
        <v>0</v>
      </c>
      <c r="B16">
        <v>0</v>
      </c>
      <c r="C16">
        <v>0</v>
      </c>
      <c r="D16">
        <v>0.35</v>
      </c>
      <c r="E16">
        <v>0.6</v>
      </c>
      <c r="F16">
        <v>0.71</v>
      </c>
      <c r="G16">
        <v>0.74</v>
      </c>
      <c r="H16">
        <v>1.1000000000000001</v>
      </c>
      <c r="I16">
        <v>1.29</v>
      </c>
      <c r="J16">
        <v>1.6</v>
      </c>
      <c r="K16">
        <v>1.57</v>
      </c>
      <c r="L16">
        <v>1.29</v>
      </c>
      <c r="M16">
        <v>1.1000000000000001</v>
      </c>
      <c r="N16">
        <v>0.97</v>
      </c>
      <c r="O16">
        <v>0.94</v>
      </c>
      <c r="P16">
        <v>0.84</v>
      </c>
      <c r="Q16">
        <v>0.67</v>
      </c>
      <c r="R16">
        <v>0.5</v>
      </c>
      <c r="S16">
        <v>0.46</v>
      </c>
      <c r="T16">
        <v>0.27</v>
      </c>
      <c r="U16">
        <v>0</v>
      </c>
      <c r="V16">
        <v>0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t="s">
        <v>2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t="s">
        <v>2</v>
      </c>
      <c r="AM16" t="s">
        <v>2</v>
      </c>
      <c r="AN16" t="s">
        <v>2</v>
      </c>
      <c r="AO16" t="s">
        <v>2</v>
      </c>
      <c r="AP16" t="s">
        <v>2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</row>
    <row r="17" spans="1:64">
      <c r="A17">
        <v>0</v>
      </c>
      <c r="B17">
        <v>0</v>
      </c>
      <c r="C17">
        <v>0</v>
      </c>
      <c r="D17">
        <v>0.31</v>
      </c>
      <c r="E17">
        <v>0.5</v>
      </c>
      <c r="F17">
        <v>0.74</v>
      </c>
      <c r="G17">
        <v>0.71</v>
      </c>
      <c r="H17">
        <v>0.87</v>
      </c>
      <c r="I17">
        <v>0.97</v>
      </c>
      <c r="J17">
        <v>1</v>
      </c>
      <c r="K17">
        <v>1.1000000000000001</v>
      </c>
      <c r="L17">
        <v>0.97</v>
      </c>
      <c r="M17">
        <v>0.91</v>
      </c>
      <c r="N17">
        <v>1.07</v>
      </c>
      <c r="O17">
        <v>1.1599999999999999</v>
      </c>
      <c r="P17">
        <v>1.1599999999999999</v>
      </c>
      <c r="Q17">
        <v>0.81</v>
      </c>
      <c r="R17">
        <v>0.56999999999999995</v>
      </c>
      <c r="S17">
        <v>0.19</v>
      </c>
      <c r="T17">
        <v>0</v>
      </c>
      <c r="U17">
        <v>0</v>
      </c>
      <c r="V17">
        <v>0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t="s">
        <v>2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t="s">
        <v>2</v>
      </c>
      <c r="AM17" t="s">
        <v>2</v>
      </c>
      <c r="AN17" t="s">
        <v>2</v>
      </c>
      <c r="AO17" t="s">
        <v>2</v>
      </c>
      <c r="AP17" t="s">
        <v>2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</row>
    <row r="18" spans="1:64">
      <c r="A18">
        <v>0</v>
      </c>
      <c r="B18">
        <v>0</v>
      </c>
      <c r="C18">
        <v>0</v>
      </c>
      <c r="D18">
        <v>0.23</v>
      </c>
      <c r="E18">
        <v>0.42</v>
      </c>
      <c r="F18">
        <v>0.5</v>
      </c>
      <c r="G18">
        <v>0.6</v>
      </c>
      <c r="H18">
        <v>0.67</v>
      </c>
      <c r="I18">
        <v>0.81</v>
      </c>
      <c r="J18">
        <v>0.87</v>
      </c>
      <c r="K18">
        <v>0.91</v>
      </c>
      <c r="L18">
        <v>0.97</v>
      </c>
      <c r="M18">
        <v>1.1000000000000001</v>
      </c>
      <c r="N18">
        <v>1.2</v>
      </c>
      <c r="O18">
        <v>1.1299999999999999</v>
      </c>
      <c r="P18">
        <v>1.1000000000000001</v>
      </c>
      <c r="Q18">
        <v>0.91</v>
      </c>
      <c r="R18">
        <v>0.71</v>
      </c>
      <c r="S18">
        <v>0.42</v>
      </c>
      <c r="T18">
        <v>0</v>
      </c>
      <c r="U18">
        <v>0</v>
      </c>
      <c r="V18">
        <v>0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t="s">
        <v>2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t="s">
        <v>2</v>
      </c>
      <c r="AM18" t="s">
        <v>2</v>
      </c>
      <c r="AN18" t="s">
        <v>2</v>
      </c>
      <c r="AO18" t="s">
        <v>2</v>
      </c>
      <c r="AP18" t="s">
        <v>2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</row>
    <row r="19" spans="1:64">
      <c r="A19">
        <v>0</v>
      </c>
      <c r="B19">
        <v>0</v>
      </c>
      <c r="C19">
        <v>0</v>
      </c>
      <c r="D19">
        <v>0.19</v>
      </c>
      <c r="E19">
        <v>0.39</v>
      </c>
      <c r="F19">
        <v>0.46</v>
      </c>
      <c r="G19">
        <v>0.39</v>
      </c>
      <c r="H19">
        <v>0.53</v>
      </c>
      <c r="I19">
        <v>0.64</v>
      </c>
      <c r="J19">
        <v>0.64</v>
      </c>
      <c r="K19">
        <v>0.71</v>
      </c>
      <c r="L19">
        <v>0.87</v>
      </c>
      <c r="M19">
        <v>0.97</v>
      </c>
      <c r="N19">
        <v>0.91</v>
      </c>
      <c r="O19">
        <v>1</v>
      </c>
      <c r="P19">
        <v>0.97</v>
      </c>
      <c r="Q19">
        <v>0.87</v>
      </c>
      <c r="R19">
        <v>0.71</v>
      </c>
      <c r="S19">
        <v>0.5</v>
      </c>
      <c r="T19">
        <v>0.23</v>
      </c>
      <c r="U19">
        <v>0</v>
      </c>
      <c r="V19">
        <v>0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t="s">
        <v>2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t="s">
        <v>2</v>
      </c>
      <c r="AM19" t="s">
        <v>2</v>
      </c>
      <c r="AN19" t="s">
        <v>2</v>
      </c>
      <c r="AO19" t="s">
        <v>2</v>
      </c>
      <c r="AP19" t="s">
        <v>2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</row>
    <row r="20" spans="1:64">
      <c r="A20">
        <v>0</v>
      </c>
      <c r="B20">
        <v>0</v>
      </c>
      <c r="C20">
        <v>0</v>
      </c>
      <c r="D20">
        <v>0.23</v>
      </c>
      <c r="E20">
        <v>0.35</v>
      </c>
      <c r="F20">
        <v>0.39</v>
      </c>
      <c r="G20">
        <v>0.31</v>
      </c>
      <c r="H20">
        <v>0.31</v>
      </c>
      <c r="I20">
        <v>0.53</v>
      </c>
      <c r="J20">
        <v>0.53</v>
      </c>
      <c r="K20">
        <v>0.56999999999999995</v>
      </c>
      <c r="L20">
        <v>0.71</v>
      </c>
      <c r="M20">
        <v>0.67</v>
      </c>
      <c r="N20">
        <v>0.77</v>
      </c>
      <c r="O20">
        <v>0.77</v>
      </c>
      <c r="P20">
        <v>0.77</v>
      </c>
      <c r="Q20">
        <v>0.74</v>
      </c>
      <c r="R20">
        <v>0.64</v>
      </c>
      <c r="S20">
        <v>0.5</v>
      </c>
      <c r="T20">
        <v>0.19</v>
      </c>
      <c r="U20">
        <v>0</v>
      </c>
      <c r="V20">
        <v>0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t="s">
        <v>2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t="s">
        <v>2</v>
      </c>
      <c r="AM20" t="s">
        <v>2</v>
      </c>
      <c r="AN20" t="s">
        <v>2</v>
      </c>
      <c r="AO20" t="s">
        <v>2</v>
      </c>
      <c r="AP20" t="s">
        <v>2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</row>
    <row r="21" spans="1:64">
      <c r="A21">
        <v>0</v>
      </c>
      <c r="B21">
        <v>0</v>
      </c>
      <c r="C21">
        <v>0</v>
      </c>
      <c r="D21">
        <v>0.23</v>
      </c>
      <c r="E21">
        <v>0.35</v>
      </c>
      <c r="F21">
        <v>0.31</v>
      </c>
      <c r="G21">
        <v>0.27</v>
      </c>
      <c r="H21">
        <v>0.23</v>
      </c>
      <c r="I21">
        <v>0.35</v>
      </c>
      <c r="J21">
        <v>0.42</v>
      </c>
      <c r="K21">
        <v>0.56999999999999995</v>
      </c>
      <c r="L21">
        <v>0.5</v>
      </c>
      <c r="M21">
        <v>0.56999999999999995</v>
      </c>
      <c r="N21">
        <v>0.6</v>
      </c>
      <c r="O21">
        <v>0.64</v>
      </c>
      <c r="P21">
        <v>0.6</v>
      </c>
      <c r="Q21">
        <v>0.64</v>
      </c>
      <c r="R21">
        <v>0.56999999999999995</v>
      </c>
      <c r="S21">
        <v>0.39</v>
      </c>
      <c r="T21">
        <v>0.19</v>
      </c>
      <c r="U21">
        <v>0</v>
      </c>
      <c r="V21">
        <v>0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t="s">
        <v>2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t="s">
        <v>2</v>
      </c>
      <c r="AM21" t="s">
        <v>2</v>
      </c>
      <c r="AN21" t="s">
        <v>2</v>
      </c>
      <c r="AO21" t="s">
        <v>2</v>
      </c>
      <c r="AP21" t="s">
        <v>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</row>
    <row r="22" spans="1:64">
      <c r="A22">
        <v>0</v>
      </c>
      <c r="B22">
        <v>0</v>
      </c>
      <c r="C22">
        <v>0</v>
      </c>
      <c r="D22">
        <v>0</v>
      </c>
      <c r="E22">
        <v>0.23</v>
      </c>
      <c r="F22">
        <v>0.23</v>
      </c>
      <c r="G22">
        <v>0</v>
      </c>
      <c r="H22">
        <v>0</v>
      </c>
      <c r="I22">
        <v>0.23</v>
      </c>
      <c r="J22">
        <v>0.31</v>
      </c>
      <c r="K22">
        <v>0.39</v>
      </c>
      <c r="L22">
        <v>0.39</v>
      </c>
      <c r="M22">
        <v>0.46</v>
      </c>
      <c r="N22">
        <v>0.46</v>
      </c>
      <c r="O22">
        <v>0.5</v>
      </c>
      <c r="P22">
        <v>0.46</v>
      </c>
      <c r="Q22">
        <v>0.5</v>
      </c>
      <c r="R22">
        <v>0.53</v>
      </c>
      <c r="S22">
        <v>0.27</v>
      </c>
      <c r="T22">
        <v>0.19</v>
      </c>
      <c r="U22">
        <v>0</v>
      </c>
      <c r="V22">
        <v>0.27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t="s">
        <v>2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t="s">
        <v>2</v>
      </c>
      <c r="AM22" t="s">
        <v>2</v>
      </c>
      <c r="AN22" t="s">
        <v>2</v>
      </c>
      <c r="AO22" t="s">
        <v>2</v>
      </c>
      <c r="AP22" t="s">
        <v>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</row>
    <row r="23" spans="1:64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0.23</v>
      </c>
      <c r="L23">
        <v>0.27</v>
      </c>
      <c r="M23">
        <v>0.27</v>
      </c>
      <c r="N23">
        <v>0.35</v>
      </c>
      <c r="O23">
        <v>0.31</v>
      </c>
      <c r="P23">
        <v>0.31</v>
      </c>
      <c r="Q23">
        <v>0.35</v>
      </c>
      <c r="R23">
        <v>0.35</v>
      </c>
      <c r="S23">
        <v>0.23</v>
      </c>
      <c r="T23">
        <v>0.19</v>
      </c>
      <c r="U23">
        <v>0.23</v>
      </c>
      <c r="V23">
        <v>0.39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t="s">
        <v>2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t="s">
        <v>2</v>
      </c>
      <c r="AM23" t="s">
        <v>2</v>
      </c>
      <c r="AN23" t="s">
        <v>2</v>
      </c>
      <c r="AO23" t="s">
        <v>2</v>
      </c>
      <c r="AP23" t="s">
        <v>2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</row>
    <row r="24" spans="1:64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0.19</v>
      </c>
      <c r="N24">
        <v>0.23</v>
      </c>
      <c r="O24">
        <v>0.23</v>
      </c>
      <c r="P24">
        <v>0</v>
      </c>
      <c r="Q24">
        <v>0</v>
      </c>
      <c r="R24">
        <v>0</v>
      </c>
      <c r="S24">
        <v>0</v>
      </c>
      <c r="T24">
        <v>0</v>
      </c>
      <c r="U24">
        <v>0.19</v>
      </c>
      <c r="V24">
        <v>0.27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t="s">
        <v>2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t="s">
        <v>2</v>
      </c>
      <c r="AM24" t="s">
        <v>2</v>
      </c>
      <c r="AN24" t="s">
        <v>2</v>
      </c>
      <c r="AO24" t="s">
        <v>2</v>
      </c>
      <c r="AP24" t="s">
        <v>2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</row>
    <row r="25" spans="1:64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0.19</v>
      </c>
      <c r="V25">
        <v>0.19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t="s">
        <v>2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t="s">
        <v>2</v>
      </c>
      <c r="AM25" t="s">
        <v>2</v>
      </c>
      <c r="AN25" t="s">
        <v>2</v>
      </c>
      <c r="AO25" t="s">
        <v>2</v>
      </c>
      <c r="AP25" t="s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</row>
    <row r="26" spans="1:64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t="s">
        <v>2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t="s">
        <v>2</v>
      </c>
      <c r="AM26" t="s">
        <v>2</v>
      </c>
      <c r="AN26" t="s">
        <v>2</v>
      </c>
      <c r="AO26" t="s">
        <v>2</v>
      </c>
      <c r="AP26" t="s">
        <v>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</row>
    <row r="27" spans="1:64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t="s">
        <v>2</v>
      </c>
      <c r="AM27" t="s">
        <v>2</v>
      </c>
      <c r="AN27" t="s">
        <v>2</v>
      </c>
      <c r="AO27" t="s">
        <v>2</v>
      </c>
      <c r="AP27" t="s">
        <v>2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</row>
    <row r="28" spans="1:64">
      <c r="A28" t="s">
        <v>3</v>
      </c>
    </row>
    <row r="30" spans="1:64" ht="25.5">
      <c r="A30" s="1" t="s">
        <v>4</v>
      </c>
      <c r="B30" s="1" t="s">
        <v>5</v>
      </c>
      <c r="C30" s="1" t="s">
        <v>6</v>
      </c>
      <c r="D30" s="1" t="s">
        <v>7</v>
      </c>
      <c r="E30" s="1" t="s">
        <v>8</v>
      </c>
      <c r="F30" s="1" t="s">
        <v>9</v>
      </c>
    </row>
    <row r="31" spans="1:64">
      <c r="A31">
        <f>COUNTIF(A2:V27,"&gt;0")*1.6129</f>
        <v>495.16030000000001</v>
      </c>
      <c r="B31">
        <f>MAX(A2:V27)</f>
        <v>2.19</v>
      </c>
      <c r="C31">
        <f>COUNTIF(AQ2:BL27,"&gt;0")*1.6129</f>
        <v>27.4193</v>
      </c>
      <c r="D31">
        <f>MAX(AQ2:BL27)</f>
        <v>0.35</v>
      </c>
      <c r="E31">
        <f>SUM(A35:V60)</f>
        <v>425.69269699999921</v>
      </c>
      <c r="F31">
        <f>SUM(AQ35:BL60)</f>
        <v>6.6935350000000016</v>
      </c>
      <c r="H31">
        <f>AVERAGEIF(C2:X27,"&gt;0")</f>
        <v>0.85970684039087797</v>
      </c>
      <c r="I31">
        <f>AVERAGEIF(AQ2:BL27,"&gt;0")</f>
        <v>0.24411764705882355</v>
      </c>
    </row>
    <row r="33" spans="1:64">
      <c r="A33">
        <f>SUM(A35:BL60)</f>
        <v>432.38623199999921</v>
      </c>
      <c r="C33">
        <v>1.6129</v>
      </c>
    </row>
    <row r="35" spans="1:64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0.37096699999999999</v>
      </c>
      <c r="H35">
        <v>0.62903100000000001</v>
      </c>
      <c r="I35">
        <v>0.37096699999999999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t="s">
        <v>2</v>
      </c>
      <c r="AM35" t="s">
        <v>2</v>
      </c>
      <c r="AN35" t="s">
        <v>2</v>
      </c>
      <c r="AO35" t="s">
        <v>2</v>
      </c>
      <c r="AP35" t="s">
        <v>2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</row>
    <row r="36" spans="1:64">
      <c r="A36">
        <v>0</v>
      </c>
      <c r="B36">
        <v>0</v>
      </c>
      <c r="C36">
        <v>0</v>
      </c>
      <c r="D36">
        <v>0</v>
      </c>
      <c r="E36">
        <v>0</v>
      </c>
      <c r="F36">
        <v>0.62903100000000001</v>
      </c>
      <c r="G36">
        <v>0.80645</v>
      </c>
      <c r="H36">
        <v>0.96773999999999993</v>
      </c>
      <c r="I36">
        <v>0.62903100000000001</v>
      </c>
      <c r="J36">
        <v>0.30645100000000003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t="s">
        <v>2</v>
      </c>
      <c r="AM36" t="s">
        <v>2</v>
      </c>
      <c r="AN36" t="s">
        <v>2</v>
      </c>
      <c r="AO36" t="s">
        <v>2</v>
      </c>
      <c r="AP36" t="s">
        <v>2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</row>
    <row r="37" spans="1:64">
      <c r="A37">
        <v>0</v>
      </c>
      <c r="B37">
        <v>0</v>
      </c>
      <c r="C37">
        <v>0</v>
      </c>
      <c r="D37">
        <v>0</v>
      </c>
      <c r="E37">
        <v>0.43548300000000001</v>
      </c>
      <c r="F37">
        <v>0.91935299999999998</v>
      </c>
      <c r="G37">
        <v>1.080643</v>
      </c>
      <c r="H37">
        <v>1.3064490000000002</v>
      </c>
      <c r="I37">
        <v>1.080643</v>
      </c>
      <c r="J37">
        <v>0.74193399999999998</v>
      </c>
      <c r="K37">
        <v>0.43548300000000001</v>
      </c>
      <c r="L37">
        <v>0.30645100000000003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t="s">
        <v>2</v>
      </c>
      <c r="AM37" t="s">
        <v>2</v>
      </c>
      <c r="AN37" t="s">
        <v>2</v>
      </c>
      <c r="AO37" t="s">
        <v>2</v>
      </c>
      <c r="AP37" t="s">
        <v>2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0.30645100000000003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</row>
    <row r="38" spans="1:64">
      <c r="A38">
        <v>0</v>
      </c>
      <c r="B38">
        <v>0</v>
      </c>
      <c r="C38">
        <v>0</v>
      </c>
      <c r="D38">
        <v>0</v>
      </c>
      <c r="E38">
        <v>0.74193399999999998</v>
      </c>
      <c r="F38">
        <v>1.193546</v>
      </c>
      <c r="G38">
        <v>1.4677390000000001</v>
      </c>
      <c r="H38">
        <v>1.564513</v>
      </c>
      <c r="I38">
        <v>1.3548359999999999</v>
      </c>
      <c r="J38">
        <v>1.145159</v>
      </c>
      <c r="K38">
        <v>0.85483700000000007</v>
      </c>
      <c r="L38">
        <v>0.37096699999999999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t="s">
        <v>2</v>
      </c>
      <c r="AM38" t="s">
        <v>2</v>
      </c>
      <c r="AN38" t="s">
        <v>2</v>
      </c>
      <c r="AO38" t="s">
        <v>2</v>
      </c>
      <c r="AP38" t="s">
        <v>2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0.37096699999999999</v>
      </c>
      <c r="BC38">
        <v>0.43548300000000001</v>
      </c>
      <c r="BD38">
        <v>0.43548300000000001</v>
      </c>
      <c r="BE38">
        <v>0.43548300000000001</v>
      </c>
      <c r="BF38">
        <v>0.37096699999999999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</row>
    <row r="39" spans="1:64">
      <c r="A39">
        <v>0</v>
      </c>
      <c r="B39">
        <v>0</v>
      </c>
      <c r="C39">
        <v>0</v>
      </c>
      <c r="D39">
        <v>0.37096699999999999</v>
      </c>
      <c r="E39">
        <v>1.0322560000000001</v>
      </c>
      <c r="F39">
        <v>1.5161259999999999</v>
      </c>
      <c r="G39">
        <v>1.7741900000000002</v>
      </c>
      <c r="H39">
        <v>1.8709639999999998</v>
      </c>
      <c r="I39">
        <v>1.7741900000000002</v>
      </c>
      <c r="J39">
        <v>1.6129</v>
      </c>
      <c r="K39">
        <v>1.145159</v>
      </c>
      <c r="L39">
        <v>0.62903100000000001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t="s">
        <v>2</v>
      </c>
      <c r="AM39" t="s">
        <v>2</v>
      </c>
      <c r="AN39" t="s">
        <v>2</v>
      </c>
      <c r="AO39" t="s">
        <v>2</v>
      </c>
      <c r="AP39" t="s">
        <v>2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0.43548300000000001</v>
      </c>
      <c r="BC39">
        <v>0.56451499999999999</v>
      </c>
      <c r="BD39">
        <v>0.43548300000000001</v>
      </c>
      <c r="BE39">
        <v>0.37096699999999999</v>
      </c>
      <c r="BF39">
        <v>0.37096699999999999</v>
      </c>
      <c r="BG39">
        <v>0.30645100000000003</v>
      </c>
      <c r="BH39">
        <v>0</v>
      </c>
      <c r="BI39">
        <v>0</v>
      </c>
      <c r="BJ39">
        <v>0</v>
      </c>
      <c r="BK39">
        <v>0</v>
      </c>
      <c r="BL39">
        <v>0</v>
      </c>
    </row>
    <row r="40" spans="1:64">
      <c r="A40">
        <v>0</v>
      </c>
      <c r="B40">
        <v>0</v>
      </c>
      <c r="C40">
        <v>0</v>
      </c>
      <c r="D40">
        <v>0.67741799999999996</v>
      </c>
      <c r="E40">
        <v>1.241933</v>
      </c>
      <c r="F40">
        <v>1.564513</v>
      </c>
      <c r="G40">
        <v>2.032254</v>
      </c>
      <c r="H40">
        <v>1.983867</v>
      </c>
      <c r="I40">
        <v>2.1774150000000003</v>
      </c>
      <c r="J40">
        <v>1.983867</v>
      </c>
      <c r="K40">
        <v>1.3548359999999999</v>
      </c>
      <c r="L40">
        <v>0.91935299999999998</v>
      </c>
      <c r="M40">
        <v>0.37096699999999999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t="s">
        <v>2</v>
      </c>
      <c r="AM40" t="s">
        <v>2</v>
      </c>
      <c r="AN40" t="s">
        <v>2</v>
      </c>
      <c r="AO40" t="s">
        <v>2</v>
      </c>
      <c r="AP40" t="s">
        <v>2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0.37096699999999999</v>
      </c>
      <c r="BC40">
        <v>0.37096699999999999</v>
      </c>
      <c r="BD40">
        <v>0.43548300000000001</v>
      </c>
      <c r="BE40">
        <v>0.37096699999999999</v>
      </c>
      <c r="BF40">
        <v>0.30645100000000003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</row>
    <row r="41" spans="1:64">
      <c r="A41">
        <v>0</v>
      </c>
      <c r="B41">
        <v>0</v>
      </c>
      <c r="C41">
        <v>0</v>
      </c>
      <c r="D41">
        <v>0.80645</v>
      </c>
      <c r="E41">
        <v>1.4032229999999999</v>
      </c>
      <c r="F41">
        <v>1.7741900000000002</v>
      </c>
      <c r="G41">
        <v>2.1290279999999999</v>
      </c>
      <c r="H41">
        <v>2.2741889999999998</v>
      </c>
      <c r="I41">
        <v>2.080641</v>
      </c>
      <c r="J41">
        <v>1.564513</v>
      </c>
      <c r="K41">
        <v>1.193546</v>
      </c>
      <c r="L41">
        <v>1.080643</v>
      </c>
      <c r="M41">
        <v>0.67741799999999996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t="s">
        <v>2</v>
      </c>
      <c r="AM41" t="s">
        <v>2</v>
      </c>
      <c r="AN41" t="s">
        <v>2</v>
      </c>
      <c r="AO41" t="s">
        <v>2</v>
      </c>
      <c r="AP41" t="s">
        <v>2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</row>
    <row r="42" spans="1:64">
      <c r="A42">
        <v>0</v>
      </c>
      <c r="B42">
        <v>0</v>
      </c>
      <c r="C42">
        <v>0</v>
      </c>
      <c r="D42">
        <v>0.91935299999999998</v>
      </c>
      <c r="E42">
        <v>1.4677390000000001</v>
      </c>
      <c r="F42">
        <v>1.9354799999999999</v>
      </c>
      <c r="G42">
        <v>2.080641</v>
      </c>
      <c r="H42">
        <v>2.2258019999999998</v>
      </c>
      <c r="I42">
        <v>1.5161259999999999</v>
      </c>
      <c r="J42">
        <v>1.241933</v>
      </c>
      <c r="K42">
        <v>1.3548359999999999</v>
      </c>
      <c r="L42">
        <v>1.193546</v>
      </c>
      <c r="M42">
        <v>0.62903100000000001</v>
      </c>
      <c r="N42">
        <v>0.30645100000000003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t="s">
        <v>2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t="s">
        <v>2</v>
      </c>
      <c r="AM42" t="s">
        <v>2</v>
      </c>
      <c r="AN42" t="s">
        <v>2</v>
      </c>
      <c r="AO42" t="s">
        <v>2</v>
      </c>
      <c r="AP42" t="s">
        <v>2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</row>
    <row r="43" spans="1:64">
      <c r="A43">
        <v>0</v>
      </c>
      <c r="B43">
        <v>0</v>
      </c>
      <c r="C43">
        <v>0</v>
      </c>
      <c r="D43">
        <v>0.91935299999999998</v>
      </c>
      <c r="E43">
        <v>1.5161259999999999</v>
      </c>
      <c r="F43">
        <v>1.9354799999999999</v>
      </c>
      <c r="G43">
        <v>2.2258019999999998</v>
      </c>
      <c r="H43">
        <v>1.3548359999999999</v>
      </c>
      <c r="I43">
        <v>1.4677390000000001</v>
      </c>
      <c r="J43">
        <v>2.080641</v>
      </c>
      <c r="K43">
        <v>1.677416</v>
      </c>
      <c r="L43">
        <v>1.241933</v>
      </c>
      <c r="M43">
        <v>0.62903100000000001</v>
      </c>
      <c r="N43">
        <v>0.62903100000000001</v>
      </c>
      <c r="O43">
        <v>0.91935299999999998</v>
      </c>
      <c r="P43">
        <v>1.0322560000000001</v>
      </c>
      <c r="Q43">
        <v>0.91935299999999998</v>
      </c>
      <c r="R43">
        <v>0.67741799999999996</v>
      </c>
      <c r="S43">
        <v>0.43548300000000001</v>
      </c>
      <c r="T43">
        <v>0.30645100000000003</v>
      </c>
      <c r="U43">
        <v>0</v>
      </c>
      <c r="V43">
        <v>0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t="s">
        <v>2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t="s">
        <v>2</v>
      </c>
      <c r="AM43" t="s">
        <v>2</v>
      </c>
      <c r="AN43" t="s">
        <v>2</v>
      </c>
      <c r="AO43" t="s">
        <v>2</v>
      </c>
      <c r="AP43" t="s">
        <v>2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</row>
    <row r="44" spans="1:64">
      <c r="A44">
        <v>0</v>
      </c>
      <c r="B44">
        <v>0</v>
      </c>
      <c r="C44">
        <v>0.30645100000000003</v>
      </c>
      <c r="D44">
        <v>0.80645</v>
      </c>
      <c r="E44">
        <v>1.5161259999999999</v>
      </c>
      <c r="F44">
        <v>2.080641</v>
      </c>
      <c r="G44">
        <v>1.4677390000000001</v>
      </c>
      <c r="H44">
        <v>2.032254</v>
      </c>
      <c r="I44">
        <v>2.4838659999999999</v>
      </c>
      <c r="J44">
        <v>2.4838659999999999</v>
      </c>
      <c r="K44">
        <v>2.2741889999999998</v>
      </c>
      <c r="L44">
        <v>2.080641</v>
      </c>
      <c r="M44">
        <v>1.564513</v>
      </c>
      <c r="N44">
        <v>1.8709639999999998</v>
      </c>
      <c r="O44">
        <v>2.032254</v>
      </c>
      <c r="P44">
        <v>2.1774150000000003</v>
      </c>
      <c r="Q44">
        <v>2.1774150000000003</v>
      </c>
      <c r="R44">
        <v>1.8709639999999998</v>
      </c>
      <c r="S44">
        <v>1.6129</v>
      </c>
      <c r="T44">
        <v>1.193546</v>
      </c>
      <c r="U44">
        <v>0.37096699999999999</v>
      </c>
      <c r="V44">
        <v>0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t="s">
        <v>2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t="s">
        <v>2</v>
      </c>
      <c r="AM44" t="s">
        <v>2</v>
      </c>
      <c r="AN44" t="s">
        <v>2</v>
      </c>
      <c r="AO44" t="s">
        <v>2</v>
      </c>
      <c r="AP44" t="s">
        <v>2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</row>
    <row r="45" spans="1:64">
      <c r="A45">
        <v>0</v>
      </c>
      <c r="B45">
        <v>0</v>
      </c>
      <c r="C45">
        <v>0</v>
      </c>
      <c r="D45">
        <v>0.74193399999999998</v>
      </c>
      <c r="E45">
        <v>1.145159</v>
      </c>
      <c r="F45">
        <v>1.564513</v>
      </c>
      <c r="G45">
        <v>1.6129</v>
      </c>
      <c r="H45">
        <v>2.2258019999999998</v>
      </c>
      <c r="I45">
        <v>2.919349</v>
      </c>
      <c r="J45">
        <v>2.919349</v>
      </c>
      <c r="K45">
        <v>2.7741880000000001</v>
      </c>
      <c r="L45">
        <v>2.6774139999999997</v>
      </c>
      <c r="M45">
        <v>2.4838659999999999</v>
      </c>
      <c r="N45">
        <v>2.7741880000000001</v>
      </c>
      <c r="O45">
        <v>2.870962</v>
      </c>
      <c r="P45">
        <v>2.9677359999999999</v>
      </c>
      <c r="Q45">
        <v>2.9677359999999999</v>
      </c>
      <c r="R45">
        <v>2.6290269999999998</v>
      </c>
      <c r="S45">
        <v>2.387092</v>
      </c>
      <c r="T45">
        <v>1.8225769999999999</v>
      </c>
      <c r="U45">
        <v>1.145159</v>
      </c>
      <c r="V45">
        <v>0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t="s">
        <v>2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t="s">
        <v>2</v>
      </c>
      <c r="AM45" t="s">
        <v>2</v>
      </c>
      <c r="AN45" t="s">
        <v>2</v>
      </c>
      <c r="AO45" t="s">
        <v>2</v>
      </c>
      <c r="AP45" t="s">
        <v>2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</row>
    <row r="46" spans="1:64">
      <c r="A46">
        <v>0</v>
      </c>
      <c r="B46">
        <v>0</v>
      </c>
      <c r="C46">
        <v>0</v>
      </c>
      <c r="D46">
        <v>0.74193399999999998</v>
      </c>
      <c r="E46">
        <v>1.145159</v>
      </c>
      <c r="F46">
        <v>1.3548359999999999</v>
      </c>
      <c r="G46">
        <v>2.3225759999999998</v>
      </c>
      <c r="H46">
        <v>2.7741880000000001</v>
      </c>
      <c r="I46">
        <v>3.0161230000000003</v>
      </c>
      <c r="J46">
        <v>3.1612839999999998</v>
      </c>
      <c r="K46">
        <v>3.4354769999999997</v>
      </c>
      <c r="L46">
        <v>3.1612839999999998</v>
      </c>
      <c r="M46">
        <v>3.1612839999999998</v>
      </c>
      <c r="N46">
        <v>3.1612839999999998</v>
      </c>
      <c r="O46">
        <v>3.2903160000000002</v>
      </c>
      <c r="P46">
        <v>3.3387029999999998</v>
      </c>
      <c r="Q46">
        <v>3.3387029999999998</v>
      </c>
      <c r="R46">
        <v>3.0645099999999998</v>
      </c>
      <c r="S46">
        <v>2.870962</v>
      </c>
      <c r="T46">
        <v>2.4838659999999999</v>
      </c>
      <c r="U46">
        <v>1.6129</v>
      </c>
      <c r="V46">
        <v>0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t="s">
        <v>2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t="s">
        <v>2</v>
      </c>
      <c r="AM46" t="s">
        <v>2</v>
      </c>
      <c r="AN46" t="s">
        <v>2</v>
      </c>
      <c r="AO46" t="s">
        <v>2</v>
      </c>
      <c r="AP46" t="s">
        <v>2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</row>
    <row r="47" spans="1:64">
      <c r="A47">
        <v>0</v>
      </c>
      <c r="B47">
        <v>0</v>
      </c>
      <c r="C47">
        <v>0</v>
      </c>
      <c r="D47">
        <v>0.74193399999999998</v>
      </c>
      <c r="E47">
        <v>1.0322560000000001</v>
      </c>
      <c r="F47">
        <v>1.4677390000000001</v>
      </c>
      <c r="G47">
        <v>2.080641</v>
      </c>
      <c r="H47">
        <v>2.4838659999999999</v>
      </c>
      <c r="I47">
        <v>3.0161230000000003</v>
      </c>
      <c r="J47">
        <v>3.1612839999999998</v>
      </c>
      <c r="K47">
        <v>3.532251</v>
      </c>
      <c r="L47">
        <v>3.4354769999999997</v>
      </c>
      <c r="M47">
        <v>3.0645099999999998</v>
      </c>
      <c r="N47">
        <v>3.0161230000000003</v>
      </c>
      <c r="O47">
        <v>3.1612839999999998</v>
      </c>
      <c r="P47">
        <v>3.2419289999999998</v>
      </c>
      <c r="Q47">
        <v>3.1128969999999998</v>
      </c>
      <c r="R47">
        <v>2.870962</v>
      </c>
      <c r="S47">
        <v>2.7258009999999997</v>
      </c>
      <c r="T47">
        <v>2.387092</v>
      </c>
      <c r="U47">
        <v>1.5161259999999999</v>
      </c>
      <c r="V47">
        <v>0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t="s">
        <v>2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t="s">
        <v>2</v>
      </c>
      <c r="AM47" t="s">
        <v>2</v>
      </c>
      <c r="AN47" t="s">
        <v>2</v>
      </c>
      <c r="AO47" t="s">
        <v>2</v>
      </c>
      <c r="AP47" t="s">
        <v>2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</row>
    <row r="48" spans="1:64">
      <c r="A48">
        <v>0</v>
      </c>
      <c r="B48">
        <v>0</v>
      </c>
      <c r="C48">
        <v>0.30645100000000003</v>
      </c>
      <c r="D48">
        <v>0.67741799999999996</v>
      </c>
      <c r="E48">
        <v>1.145159</v>
      </c>
      <c r="F48">
        <v>1.241933</v>
      </c>
      <c r="G48">
        <v>1.8709639999999998</v>
      </c>
      <c r="H48">
        <v>2.080641</v>
      </c>
      <c r="I48">
        <v>2.6290269999999998</v>
      </c>
      <c r="J48">
        <v>2.9677359999999999</v>
      </c>
      <c r="K48">
        <v>3.3387029999999998</v>
      </c>
      <c r="L48">
        <v>3.2419289999999998</v>
      </c>
      <c r="M48">
        <v>2.6774139999999997</v>
      </c>
      <c r="N48">
        <v>2.2741889999999998</v>
      </c>
      <c r="O48">
        <v>2.1774150000000003</v>
      </c>
      <c r="P48">
        <v>2.2258019999999998</v>
      </c>
      <c r="Q48">
        <v>2.2258019999999998</v>
      </c>
      <c r="R48">
        <v>2.080641</v>
      </c>
      <c r="S48">
        <v>1.7741900000000002</v>
      </c>
      <c r="T48">
        <v>1.4677390000000001</v>
      </c>
      <c r="U48">
        <v>0.80645</v>
      </c>
      <c r="V48">
        <v>0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t="s">
        <v>2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t="s">
        <v>2</v>
      </c>
      <c r="AM48" t="s">
        <v>2</v>
      </c>
      <c r="AN48" t="s">
        <v>2</v>
      </c>
      <c r="AO48" t="s">
        <v>2</v>
      </c>
      <c r="AP48" t="s">
        <v>2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</row>
    <row r="49" spans="1:64">
      <c r="A49">
        <v>0</v>
      </c>
      <c r="B49">
        <v>0</v>
      </c>
      <c r="C49">
        <v>0</v>
      </c>
      <c r="D49">
        <v>0.56451499999999999</v>
      </c>
      <c r="E49">
        <v>0.96773999999999993</v>
      </c>
      <c r="F49">
        <v>1.145159</v>
      </c>
      <c r="G49">
        <v>1.193546</v>
      </c>
      <c r="H49">
        <v>1.7741900000000002</v>
      </c>
      <c r="I49">
        <v>2.080641</v>
      </c>
      <c r="J49">
        <v>2.5806400000000003</v>
      </c>
      <c r="K49">
        <v>2.5322530000000003</v>
      </c>
      <c r="L49">
        <v>2.080641</v>
      </c>
      <c r="M49">
        <v>1.7741900000000002</v>
      </c>
      <c r="N49">
        <v>1.564513</v>
      </c>
      <c r="O49">
        <v>1.5161259999999999</v>
      </c>
      <c r="P49">
        <v>1.3548359999999999</v>
      </c>
      <c r="Q49">
        <v>1.080643</v>
      </c>
      <c r="R49">
        <v>0.80645</v>
      </c>
      <c r="S49">
        <v>0.74193399999999998</v>
      </c>
      <c r="T49">
        <v>0.43548300000000001</v>
      </c>
      <c r="U49">
        <v>0</v>
      </c>
      <c r="V49">
        <v>0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t="s">
        <v>2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t="s">
        <v>2</v>
      </c>
      <c r="AM49" t="s">
        <v>2</v>
      </c>
      <c r="AN49" t="s">
        <v>2</v>
      </c>
      <c r="AO49" t="s">
        <v>2</v>
      </c>
      <c r="AP49" t="s">
        <v>2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</row>
    <row r="50" spans="1:64">
      <c r="A50">
        <v>0</v>
      </c>
      <c r="B50">
        <v>0</v>
      </c>
      <c r="C50">
        <v>0</v>
      </c>
      <c r="D50">
        <v>0.49999899999999997</v>
      </c>
      <c r="E50">
        <v>0.80645</v>
      </c>
      <c r="F50">
        <v>1.193546</v>
      </c>
      <c r="G50">
        <v>1.145159</v>
      </c>
      <c r="H50">
        <v>1.4032229999999999</v>
      </c>
      <c r="I50">
        <v>1.564513</v>
      </c>
      <c r="J50">
        <v>1.6129</v>
      </c>
      <c r="K50">
        <v>1.7741900000000002</v>
      </c>
      <c r="L50">
        <v>1.564513</v>
      </c>
      <c r="M50">
        <v>1.4677390000000001</v>
      </c>
      <c r="N50">
        <v>1.7258030000000002</v>
      </c>
      <c r="O50">
        <v>1.8709639999999998</v>
      </c>
      <c r="P50">
        <v>1.8709639999999998</v>
      </c>
      <c r="Q50">
        <v>1.3064490000000002</v>
      </c>
      <c r="R50">
        <v>0.91935299999999998</v>
      </c>
      <c r="S50">
        <v>0.30645100000000003</v>
      </c>
      <c r="T50">
        <v>0</v>
      </c>
      <c r="U50">
        <v>0</v>
      </c>
      <c r="V50">
        <v>0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t="s">
        <v>2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t="s">
        <v>2</v>
      </c>
      <c r="AM50" t="s">
        <v>2</v>
      </c>
      <c r="AN50" t="s">
        <v>2</v>
      </c>
      <c r="AO50" t="s">
        <v>2</v>
      </c>
      <c r="AP50" t="s">
        <v>2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</row>
    <row r="51" spans="1:64">
      <c r="A51">
        <v>0</v>
      </c>
      <c r="B51">
        <v>0</v>
      </c>
      <c r="C51">
        <v>0</v>
      </c>
      <c r="D51">
        <v>0.37096699999999999</v>
      </c>
      <c r="E51">
        <v>0.67741799999999996</v>
      </c>
      <c r="F51">
        <v>0.80645</v>
      </c>
      <c r="G51">
        <v>0.96773999999999993</v>
      </c>
      <c r="H51">
        <v>1.080643</v>
      </c>
      <c r="I51">
        <v>1.3064490000000002</v>
      </c>
      <c r="J51">
        <v>1.4032229999999999</v>
      </c>
      <c r="K51">
        <v>1.4677390000000001</v>
      </c>
      <c r="L51">
        <v>1.564513</v>
      </c>
      <c r="M51">
        <v>1.7741900000000002</v>
      </c>
      <c r="N51">
        <v>1.9354799999999999</v>
      </c>
      <c r="O51">
        <v>1.8225769999999999</v>
      </c>
      <c r="P51">
        <v>1.7741900000000002</v>
      </c>
      <c r="Q51">
        <v>1.4677390000000001</v>
      </c>
      <c r="R51">
        <v>1.145159</v>
      </c>
      <c r="S51">
        <v>0.67741799999999996</v>
      </c>
      <c r="T51">
        <v>0</v>
      </c>
      <c r="U51">
        <v>0</v>
      </c>
      <c r="V51">
        <v>0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t="s">
        <v>2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t="s">
        <v>2</v>
      </c>
      <c r="AM51" t="s">
        <v>2</v>
      </c>
      <c r="AN51" t="s">
        <v>2</v>
      </c>
      <c r="AO51" t="s">
        <v>2</v>
      </c>
      <c r="AP51" t="s">
        <v>2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</row>
    <row r="52" spans="1:64">
      <c r="A52">
        <v>0</v>
      </c>
      <c r="B52">
        <v>0</v>
      </c>
      <c r="C52">
        <v>0</v>
      </c>
      <c r="D52">
        <v>0.30645100000000003</v>
      </c>
      <c r="E52">
        <v>0.62903100000000001</v>
      </c>
      <c r="F52">
        <v>0.74193399999999998</v>
      </c>
      <c r="G52">
        <v>0.62903100000000001</v>
      </c>
      <c r="H52">
        <v>0.85483700000000007</v>
      </c>
      <c r="I52">
        <v>1.0322560000000001</v>
      </c>
      <c r="J52">
        <v>1.0322560000000001</v>
      </c>
      <c r="K52">
        <v>1.145159</v>
      </c>
      <c r="L52">
        <v>1.4032229999999999</v>
      </c>
      <c r="M52">
        <v>1.564513</v>
      </c>
      <c r="N52">
        <v>1.4677390000000001</v>
      </c>
      <c r="O52">
        <v>1.6129</v>
      </c>
      <c r="P52">
        <v>1.564513</v>
      </c>
      <c r="Q52">
        <v>1.4032229999999999</v>
      </c>
      <c r="R52">
        <v>1.145159</v>
      </c>
      <c r="S52">
        <v>0.80645</v>
      </c>
      <c r="T52">
        <v>0.37096699999999999</v>
      </c>
      <c r="U52">
        <v>0</v>
      </c>
      <c r="V52">
        <v>0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t="s">
        <v>2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t="s">
        <v>2</v>
      </c>
      <c r="AM52" t="s">
        <v>2</v>
      </c>
      <c r="AN52" t="s">
        <v>2</v>
      </c>
      <c r="AO52" t="s">
        <v>2</v>
      </c>
      <c r="AP52" t="s">
        <v>2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</row>
    <row r="53" spans="1:64">
      <c r="A53">
        <v>0</v>
      </c>
      <c r="B53">
        <v>0</v>
      </c>
      <c r="C53">
        <v>0</v>
      </c>
      <c r="D53">
        <v>0.37096699999999999</v>
      </c>
      <c r="E53">
        <v>0.56451499999999999</v>
      </c>
      <c r="F53">
        <v>0.62903100000000001</v>
      </c>
      <c r="G53">
        <v>0.49999899999999997</v>
      </c>
      <c r="H53">
        <v>0.49999899999999997</v>
      </c>
      <c r="I53">
        <v>0.85483700000000007</v>
      </c>
      <c r="J53">
        <v>0.85483700000000007</v>
      </c>
      <c r="K53">
        <v>0.91935299999999998</v>
      </c>
      <c r="L53">
        <v>1.145159</v>
      </c>
      <c r="M53">
        <v>1.080643</v>
      </c>
      <c r="N53">
        <v>1.241933</v>
      </c>
      <c r="O53">
        <v>1.241933</v>
      </c>
      <c r="P53">
        <v>1.241933</v>
      </c>
      <c r="Q53">
        <v>1.193546</v>
      </c>
      <c r="R53">
        <v>1.0322560000000001</v>
      </c>
      <c r="S53">
        <v>0.80645</v>
      </c>
      <c r="T53">
        <v>0.30645100000000003</v>
      </c>
      <c r="U53">
        <v>0</v>
      </c>
      <c r="V53">
        <v>0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t="s">
        <v>2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t="s">
        <v>2</v>
      </c>
      <c r="AM53" t="s">
        <v>2</v>
      </c>
      <c r="AN53" t="s">
        <v>2</v>
      </c>
      <c r="AO53" t="s">
        <v>2</v>
      </c>
      <c r="AP53" t="s">
        <v>2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</row>
    <row r="54" spans="1:64">
      <c r="A54">
        <v>0</v>
      </c>
      <c r="B54">
        <v>0</v>
      </c>
      <c r="C54">
        <v>0</v>
      </c>
      <c r="D54">
        <v>0.37096699999999999</v>
      </c>
      <c r="E54">
        <v>0.56451499999999999</v>
      </c>
      <c r="F54">
        <v>0.49999899999999997</v>
      </c>
      <c r="G54">
        <v>0.43548300000000001</v>
      </c>
      <c r="H54">
        <v>0.37096699999999999</v>
      </c>
      <c r="I54">
        <v>0.56451499999999999</v>
      </c>
      <c r="J54">
        <v>0.67741799999999996</v>
      </c>
      <c r="K54">
        <v>0.91935299999999998</v>
      </c>
      <c r="L54">
        <v>0.80645</v>
      </c>
      <c r="M54">
        <v>0.91935299999999998</v>
      </c>
      <c r="N54">
        <v>0.96773999999999993</v>
      </c>
      <c r="O54">
        <v>1.0322560000000001</v>
      </c>
      <c r="P54">
        <v>0.96773999999999993</v>
      </c>
      <c r="Q54">
        <v>1.0322560000000001</v>
      </c>
      <c r="R54">
        <v>0.91935299999999998</v>
      </c>
      <c r="S54">
        <v>0.62903100000000001</v>
      </c>
      <c r="T54">
        <v>0.30645100000000003</v>
      </c>
      <c r="U54">
        <v>0</v>
      </c>
      <c r="V54">
        <v>0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t="s">
        <v>2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t="s">
        <v>2</v>
      </c>
      <c r="AM54" t="s">
        <v>2</v>
      </c>
      <c r="AN54" t="s">
        <v>2</v>
      </c>
      <c r="AO54" t="s">
        <v>2</v>
      </c>
      <c r="AP54" t="s">
        <v>2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</row>
    <row r="55" spans="1:64">
      <c r="A55">
        <v>0</v>
      </c>
      <c r="B55">
        <v>0</v>
      </c>
      <c r="C55">
        <v>0</v>
      </c>
      <c r="D55">
        <v>0</v>
      </c>
      <c r="E55">
        <v>0.37096699999999999</v>
      </c>
      <c r="F55">
        <v>0.37096699999999999</v>
      </c>
      <c r="G55">
        <v>0</v>
      </c>
      <c r="H55">
        <v>0</v>
      </c>
      <c r="I55">
        <v>0.37096699999999999</v>
      </c>
      <c r="J55">
        <v>0.49999899999999997</v>
      </c>
      <c r="K55">
        <v>0.62903100000000001</v>
      </c>
      <c r="L55">
        <v>0.62903100000000001</v>
      </c>
      <c r="M55">
        <v>0.74193399999999998</v>
      </c>
      <c r="N55">
        <v>0.74193399999999998</v>
      </c>
      <c r="O55">
        <v>0.80645</v>
      </c>
      <c r="P55">
        <v>0.74193399999999998</v>
      </c>
      <c r="Q55">
        <v>0.80645</v>
      </c>
      <c r="R55">
        <v>0.85483700000000007</v>
      </c>
      <c r="S55">
        <v>0.43548300000000001</v>
      </c>
      <c r="T55">
        <v>0.30645100000000003</v>
      </c>
      <c r="U55">
        <v>0</v>
      </c>
      <c r="V55">
        <v>0.43548300000000001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t="s">
        <v>2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t="s">
        <v>2</v>
      </c>
      <c r="AM55" t="s">
        <v>2</v>
      </c>
      <c r="AN55" t="s">
        <v>2</v>
      </c>
      <c r="AO55" t="s">
        <v>2</v>
      </c>
      <c r="AP55" t="s">
        <v>2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</row>
    <row r="56" spans="1:64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0.37096699999999999</v>
      </c>
      <c r="L56">
        <v>0.43548300000000001</v>
      </c>
      <c r="M56">
        <v>0.43548300000000001</v>
      </c>
      <c r="N56">
        <v>0.56451499999999999</v>
      </c>
      <c r="O56">
        <v>0.49999899999999997</v>
      </c>
      <c r="P56">
        <v>0.49999899999999997</v>
      </c>
      <c r="Q56">
        <v>0.56451499999999999</v>
      </c>
      <c r="R56">
        <v>0.56451499999999999</v>
      </c>
      <c r="S56">
        <v>0.37096699999999999</v>
      </c>
      <c r="T56">
        <v>0.30645100000000003</v>
      </c>
      <c r="U56">
        <v>0.37096699999999999</v>
      </c>
      <c r="V56">
        <v>0.62903100000000001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t="s">
        <v>2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t="s">
        <v>2</v>
      </c>
      <c r="AM56" t="s">
        <v>2</v>
      </c>
      <c r="AN56" t="s">
        <v>2</v>
      </c>
      <c r="AO56" t="s">
        <v>2</v>
      </c>
      <c r="AP56" t="s">
        <v>2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</row>
    <row r="57" spans="1:64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0.30645100000000003</v>
      </c>
      <c r="N57">
        <v>0.37096699999999999</v>
      </c>
      <c r="O57">
        <v>0.37096699999999999</v>
      </c>
      <c r="P57">
        <v>0</v>
      </c>
      <c r="Q57">
        <v>0</v>
      </c>
      <c r="R57">
        <v>0</v>
      </c>
      <c r="S57">
        <v>0</v>
      </c>
      <c r="T57">
        <v>0</v>
      </c>
      <c r="U57">
        <v>0.30645100000000003</v>
      </c>
      <c r="V57">
        <v>0.43548300000000001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t="s">
        <v>2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t="s">
        <v>2</v>
      </c>
      <c r="AM57" t="s">
        <v>2</v>
      </c>
      <c r="AN57" t="s">
        <v>2</v>
      </c>
      <c r="AO57" t="s">
        <v>2</v>
      </c>
      <c r="AP57" t="s">
        <v>2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</row>
    <row r="58" spans="1:64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0.30645100000000003</v>
      </c>
      <c r="V58">
        <v>0.30645100000000003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t="s">
        <v>2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t="s">
        <v>2</v>
      </c>
      <c r="AM58" t="s">
        <v>2</v>
      </c>
      <c r="AN58" t="s">
        <v>2</v>
      </c>
      <c r="AO58" t="s">
        <v>2</v>
      </c>
      <c r="AP58" t="s">
        <v>2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</row>
    <row r="59" spans="1:64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t="s">
        <v>2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t="s">
        <v>2</v>
      </c>
      <c r="AM59" t="s">
        <v>2</v>
      </c>
      <c r="AN59" t="s">
        <v>2</v>
      </c>
      <c r="AO59" t="s">
        <v>2</v>
      </c>
      <c r="AP59" t="s">
        <v>2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</row>
    <row r="60" spans="1:64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t="s">
        <v>2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t="s">
        <v>2</v>
      </c>
      <c r="AM60" t="s">
        <v>2</v>
      </c>
      <c r="AN60" t="s">
        <v>2</v>
      </c>
      <c r="AO60" t="s">
        <v>2</v>
      </c>
      <c r="AP60" t="s">
        <v>2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</row>
    <row r="61" spans="1:64">
      <c r="A61" t="s">
        <v>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L61"/>
  <sheetViews>
    <sheetView topLeftCell="A19" workbookViewId="0">
      <selection activeCell="H31" sqref="H31:I31"/>
    </sheetView>
  </sheetViews>
  <sheetFormatPr defaultRowHeight="12.75"/>
  <sheetData>
    <row r="1" spans="1:64">
      <c r="A1" t="s">
        <v>37</v>
      </c>
      <c r="B1">
        <v>280</v>
      </c>
      <c r="C1" t="s">
        <v>38</v>
      </c>
    </row>
    <row r="2" spans="1:64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t="s">
        <v>2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t="s">
        <v>2</v>
      </c>
      <c r="AM2" t="s">
        <v>2</v>
      </c>
      <c r="AN2" t="s">
        <v>2</v>
      </c>
      <c r="AO2" t="s">
        <v>2</v>
      </c>
      <c r="AP2" t="s">
        <v>2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</row>
    <row r="3" spans="1:64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</row>
    <row r="4" spans="1:64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t="s">
        <v>2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t="s">
        <v>2</v>
      </c>
      <c r="AM4" t="s">
        <v>2</v>
      </c>
      <c r="AN4" t="s">
        <v>2</v>
      </c>
      <c r="AO4" t="s">
        <v>2</v>
      </c>
      <c r="AP4" t="s">
        <v>2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</row>
    <row r="5" spans="1:64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0.19</v>
      </c>
      <c r="J5">
        <v>0.19</v>
      </c>
      <c r="K5">
        <v>0.19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2</v>
      </c>
      <c r="AQ5">
        <v>0.19</v>
      </c>
      <c r="AR5">
        <v>0.27</v>
      </c>
      <c r="AS5">
        <v>0.19</v>
      </c>
      <c r="AT5">
        <v>0</v>
      </c>
      <c r="AU5">
        <v>0</v>
      </c>
      <c r="AV5">
        <v>0.19</v>
      </c>
      <c r="AW5">
        <v>0.19</v>
      </c>
      <c r="AX5">
        <v>0.27</v>
      </c>
      <c r="AY5">
        <v>0.31</v>
      </c>
      <c r="AZ5">
        <v>0.23</v>
      </c>
      <c r="BA5">
        <v>0.23</v>
      </c>
      <c r="BB5">
        <v>0.31</v>
      </c>
      <c r="BC5">
        <v>0.27</v>
      </c>
      <c r="BD5">
        <v>0.23</v>
      </c>
      <c r="BE5">
        <v>0.23</v>
      </c>
      <c r="BF5">
        <v>0.19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</row>
    <row r="6" spans="1:64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0.19</v>
      </c>
      <c r="H6">
        <v>0.27</v>
      </c>
      <c r="I6">
        <v>0.35</v>
      </c>
      <c r="J6">
        <v>0.35</v>
      </c>
      <c r="K6">
        <v>0.35</v>
      </c>
      <c r="L6">
        <v>0.35</v>
      </c>
      <c r="M6">
        <v>0.27</v>
      </c>
      <c r="N6">
        <v>0.19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t="s">
        <v>2</v>
      </c>
      <c r="AM6" t="s">
        <v>2</v>
      </c>
      <c r="AN6" t="s">
        <v>2</v>
      </c>
      <c r="AO6" t="s">
        <v>2</v>
      </c>
      <c r="AP6" t="s">
        <v>2</v>
      </c>
      <c r="AQ6">
        <v>0.31</v>
      </c>
      <c r="AR6">
        <v>0.31</v>
      </c>
      <c r="AS6">
        <v>0.23</v>
      </c>
      <c r="AT6">
        <v>0</v>
      </c>
      <c r="AU6">
        <v>0</v>
      </c>
      <c r="AV6">
        <v>0</v>
      </c>
      <c r="AW6">
        <v>0.42</v>
      </c>
      <c r="AX6">
        <v>0.53</v>
      </c>
      <c r="AY6">
        <v>0.53</v>
      </c>
      <c r="AZ6">
        <v>0.64</v>
      </c>
      <c r="BA6">
        <v>0.56999999999999995</v>
      </c>
      <c r="BB6">
        <v>0.64</v>
      </c>
      <c r="BC6">
        <v>0.5</v>
      </c>
      <c r="BD6">
        <v>0.42</v>
      </c>
      <c r="BE6">
        <v>0.31</v>
      </c>
      <c r="BF6">
        <v>0.27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</row>
    <row r="7" spans="1:64">
      <c r="A7">
        <v>0</v>
      </c>
      <c r="B7">
        <v>0</v>
      </c>
      <c r="C7">
        <v>0</v>
      </c>
      <c r="D7">
        <v>0</v>
      </c>
      <c r="E7">
        <v>0</v>
      </c>
      <c r="F7">
        <v>0.19</v>
      </c>
      <c r="G7">
        <v>0.27</v>
      </c>
      <c r="H7">
        <v>0.31</v>
      </c>
      <c r="I7">
        <v>0.46</v>
      </c>
      <c r="J7">
        <v>0.5</v>
      </c>
      <c r="K7">
        <v>0.42</v>
      </c>
      <c r="L7">
        <v>0.46</v>
      </c>
      <c r="M7">
        <v>0.42</v>
      </c>
      <c r="N7">
        <v>0.5</v>
      </c>
      <c r="O7">
        <v>0.31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t="s">
        <v>2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2</v>
      </c>
      <c r="AQ7">
        <v>0.23</v>
      </c>
      <c r="AR7">
        <v>0.23</v>
      </c>
      <c r="AS7">
        <v>0</v>
      </c>
      <c r="AT7">
        <v>0</v>
      </c>
      <c r="AU7">
        <v>0</v>
      </c>
      <c r="AV7">
        <v>0</v>
      </c>
      <c r="AW7">
        <v>0.31</v>
      </c>
      <c r="AX7">
        <v>0.46</v>
      </c>
      <c r="AY7">
        <v>0.74</v>
      </c>
      <c r="AZ7">
        <v>0.84</v>
      </c>
      <c r="BA7">
        <v>0.81</v>
      </c>
      <c r="BB7">
        <v>0.77</v>
      </c>
      <c r="BC7">
        <v>0.64</v>
      </c>
      <c r="BD7">
        <v>0.53</v>
      </c>
      <c r="BE7">
        <v>0.39</v>
      </c>
      <c r="BF7">
        <v>0.31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</row>
    <row r="8" spans="1:64">
      <c r="A8">
        <v>0</v>
      </c>
      <c r="B8">
        <v>0</v>
      </c>
      <c r="C8">
        <v>0</v>
      </c>
      <c r="D8">
        <v>0</v>
      </c>
      <c r="E8">
        <v>0.19</v>
      </c>
      <c r="F8">
        <v>0.23</v>
      </c>
      <c r="G8">
        <v>0.31</v>
      </c>
      <c r="H8">
        <v>0.35</v>
      </c>
      <c r="I8">
        <v>0.42</v>
      </c>
      <c r="J8">
        <v>0.39</v>
      </c>
      <c r="K8">
        <v>0.35</v>
      </c>
      <c r="L8">
        <v>0.5</v>
      </c>
      <c r="M8">
        <v>0.64</v>
      </c>
      <c r="N8">
        <v>0.53</v>
      </c>
      <c r="O8">
        <v>0.42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t="s">
        <v>2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t="s">
        <v>2</v>
      </c>
      <c r="AM8" t="s">
        <v>2</v>
      </c>
      <c r="AN8" t="s">
        <v>2</v>
      </c>
      <c r="AO8" t="s">
        <v>2</v>
      </c>
      <c r="AP8" t="s">
        <v>2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0.35</v>
      </c>
      <c r="AX8">
        <v>0.42</v>
      </c>
      <c r="AY8">
        <v>0.94</v>
      </c>
      <c r="AZ8">
        <v>1.04</v>
      </c>
      <c r="BA8">
        <v>0.87</v>
      </c>
      <c r="BB8">
        <v>0.81</v>
      </c>
      <c r="BC8">
        <v>0.64</v>
      </c>
      <c r="BD8">
        <v>0.56999999999999995</v>
      </c>
      <c r="BE8">
        <v>0.39</v>
      </c>
      <c r="BF8">
        <v>0.27</v>
      </c>
      <c r="BG8">
        <v>0.19</v>
      </c>
      <c r="BH8">
        <v>0</v>
      </c>
      <c r="BI8">
        <v>0</v>
      </c>
      <c r="BJ8">
        <v>0</v>
      </c>
      <c r="BK8">
        <v>0</v>
      </c>
      <c r="BL8">
        <v>0</v>
      </c>
    </row>
    <row r="9" spans="1:64">
      <c r="A9">
        <v>0</v>
      </c>
      <c r="B9">
        <v>0</v>
      </c>
      <c r="C9">
        <v>0</v>
      </c>
      <c r="D9">
        <v>0</v>
      </c>
      <c r="E9">
        <v>0.19</v>
      </c>
      <c r="F9">
        <v>0.23</v>
      </c>
      <c r="G9">
        <v>0.35</v>
      </c>
      <c r="H9">
        <v>0.31</v>
      </c>
      <c r="I9">
        <v>0.27</v>
      </c>
      <c r="J9">
        <v>0.23</v>
      </c>
      <c r="K9">
        <v>0.35</v>
      </c>
      <c r="L9">
        <v>0.46</v>
      </c>
      <c r="M9">
        <v>0.5</v>
      </c>
      <c r="N9">
        <v>0.35</v>
      </c>
      <c r="O9">
        <v>0.31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t="s">
        <v>2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2</v>
      </c>
      <c r="AQ9">
        <v>0</v>
      </c>
      <c r="AR9">
        <v>0</v>
      </c>
      <c r="AS9">
        <v>0</v>
      </c>
      <c r="AT9">
        <v>0</v>
      </c>
      <c r="AU9">
        <v>0</v>
      </c>
      <c r="AV9">
        <v>0.19</v>
      </c>
      <c r="AW9">
        <v>0.35</v>
      </c>
      <c r="AX9">
        <v>0.64</v>
      </c>
      <c r="AY9">
        <v>1.1299999999999999</v>
      </c>
      <c r="AZ9">
        <v>1.1000000000000001</v>
      </c>
      <c r="BA9">
        <v>1</v>
      </c>
      <c r="BB9">
        <v>0.87</v>
      </c>
      <c r="BC9">
        <v>0.74</v>
      </c>
      <c r="BD9">
        <v>0.64</v>
      </c>
      <c r="BE9">
        <v>0.42</v>
      </c>
      <c r="BF9">
        <v>0.35</v>
      </c>
      <c r="BG9">
        <v>0.19</v>
      </c>
      <c r="BH9">
        <v>0</v>
      </c>
      <c r="BI9">
        <v>0</v>
      </c>
      <c r="BJ9">
        <v>0</v>
      </c>
      <c r="BK9">
        <v>0</v>
      </c>
      <c r="BL9">
        <v>0</v>
      </c>
    </row>
    <row r="10" spans="1:64">
      <c r="A10">
        <v>0</v>
      </c>
      <c r="B10">
        <v>0</v>
      </c>
      <c r="C10">
        <v>0</v>
      </c>
      <c r="D10">
        <v>0</v>
      </c>
      <c r="E10">
        <v>0</v>
      </c>
      <c r="F10">
        <v>0.19</v>
      </c>
      <c r="G10">
        <v>0.23</v>
      </c>
      <c r="H10">
        <v>0</v>
      </c>
      <c r="I10">
        <v>0.27</v>
      </c>
      <c r="J10">
        <v>0.46</v>
      </c>
      <c r="K10">
        <v>0.5</v>
      </c>
      <c r="L10">
        <v>0.42</v>
      </c>
      <c r="M10">
        <v>0.31</v>
      </c>
      <c r="N10">
        <v>0.23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t="s">
        <v>2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t="s">
        <v>2</v>
      </c>
      <c r="AM10" t="s">
        <v>2</v>
      </c>
      <c r="AN10" t="s">
        <v>2</v>
      </c>
      <c r="AO10" t="s">
        <v>2</v>
      </c>
      <c r="AP10" t="s">
        <v>2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0.23</v>
      </c>
      <c r="AW10">
        <v>0.35</v>
      </c>
      <c r="AX10">
        <v>0.91</v>
      </c>
      <c r="AY10">
        <v>1.1599999999999999</v>
      </c>
      <c r="AZ10">
        <v>1.23</v>
      </c>
      <c r="BA10">
        <v>1.23</v>
      </c>
      <c r="BB10">
        <v>0.94</v>
      </c>
      <c r="BC10">
        <v>0.84</v>
      </c>
      <c r="BD10">
        <v>0.71</v>
      </c>
      <c r="BE10">
        <v>0.5</v>
      </c>
      <c r="BF10">
        <v>0.39</v>
      </c>
      <c r="BG10">
        <v>0.27</v>
      </c>
      <c r="BH10">
        <v>0</v>
      </c>
      <c r="BI10">
        <v>0</v>
      </c>
      <c r="BJ10">
        <v>0</v>
      </c>
      <c r="BK10">
        <v>0</v>
      </c>
      <c r="BL10">
        <v>0</v>
      </c>
    </row>
    <row r="11" spans="1:64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0.27</v>
      </c>
      <c r="I11">
        <v>0.53</v>
      </c>
      <c r="J11">
        <v>0.64</v>
      </c>
      <c r="K11">
        <v>0.77</v>
      </c>
      <c r="L11">
        <v>0.77</v>
      </c>
      <c r="M11">
        <v>0.5</v>
      </c>
      <c r="N11">
        <v>0.27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t="s">
        <v>2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t="s">
        <v>2</v>
      </c>
      <c r="AM11" t="s">
        <v>2</v>
      </c>
      <c r="AN11" t="s">
        <v>2</v>
      </c>
      <c r="AO11" t="s">
        <v>2</v>
      </c>
      <c r="AP11" t="s">
        <v>2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0.23</v>
      </c>
      <c r="AX11">
        <v>0.81</v>
      </c>
      <c r="AY11">
        <v>1.04</v>
      </c>
      <c r="AZ11">
        <v>1.23</v>
      </c>
      <c r="BA11">
        <v>1.29</v>
      </c>
      <c r="BB11">
        <v>1.1299999999999999</v>
      </c>
      <c r="BC11">
        <v>0.84</v>
      </c>
      <c r="BD11">
        <v>0.77</v>
      </c>
      <c r="BE11">
        <v>0.56999999999999995</v>
      </c>
      <c r="BF11">
        <v>0.39</v>
      </c>
      <c r="BG11">
        <v>0.35</v>
      </c>
      <c r="BH11">
        <v>0.23</v>
      </c>
      <c r="BI11">
        <v>0</v>
      </c>
      <c r="BJ11">
        <v>0</v>
      </c>
      <c r="BK11">
        <v>0</v>
      </c>
      <c r="BL11">
        <v>0</v>
      </c>
    </row>
    <row r="12" spans="1:64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0.23</v>
      </c>
      <c r="H12">
        <v>0.39</v>
      </c>
      <c r="I12">
        <v>0.56999999999999995</v>
      </c>
      <c r="J12">
        <v>0.64</v>
      </c>
      <c r="K12">
        <v>0.84</v>
      </c>
      <c r="L12">
        <v>0.81</v>
      </c>
      <c r="M12">
        <v>0.56999999999999995</v>
      </c>
      <c r="N12">
        <v>0.19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t="s">
        <v>2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t="s">
        <v>2</v>
      </c>
      <c r="AM12" t="s">
        <v>2</v>
      </c>
      <c r="AN12" t="s">
        <v>2</v>
      </c>
      <c r="AO12" t="s">
        <v>2</v>
      </c>
      <c r="AP12" t="s">
        <v>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0.19</v>
      </c>
      <c r="AX12">
        <v>0.64</v>
      </c>
      <c r="AY12">
        <v>1.07</v>
      </c>
      <c r="AZ12">
        <v>1.26</v>
      </c>
      <c r="BA12">
        <v>1.38</v>
      </c>
      <c r="BB12">
        <v>1.1599999999999999</v>
      </c>
      <c r="BC12">
        <v>0.97</v>
      </c>
      <c r="BD12">
        <v>0.74</v>
      </c>
      <c r="BE12">
        <v>0.64</v>
      </c>
      <c r="BF12">
        <v>0.46</v>
      </c>
      <c r="BG12">
        <v>0.42</v>
      </c>
      <c r="BH12">
        <v>0.23</v>
      </c>
      <c r="BI12">
        <v>0.19</v>
      </c>
      <c r="BJ12">
        <v>0</v>
      </c>
      <c r="BK12">
        <v>0</v>
      </c>
      <c r="BL12">
        <v>0</v>
      </c>
    </row>
    <row r="13" spans="1:64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0.39</v>
      </c>
      <c r="H13">
        <v>0.5</v>
      </c>
      <c r="I13">
        <v>0.6</v>
      </c>
      <c r="J13">
        <v>0.67</v>
      </c>
      <c r="K13">
        <v>0.87</v>
      </c>
      <c r="L13">
        <v>0.74</v>
      </c>
      <c r="M13">
        <v>0.5</v>
      </c>
      <c r="N13">
        <v>0.27</v>
      </c>
      <c r="O13">
        <v>0</v>
      </c>
      <c r="P13">
        <v>0</v>
      </c>
      <c r="Q13">
        <v>0</v>
      </c>
      <c r="R13">
        <v>0.19</v>
      </c>
      <c r="S13">
        <v>0.27</v>
      </c>
      <c r="T13">
        <v>0.23</v>
      </c>
      <c r="U13">
        <v>0</v>
      </c>
      <c r="V13">
        <v>0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t="s">
        <v>2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t="s">
        <v>2</v>
      </c>
      <c r="AM13" t="s">
        <v>2</v>
      </c>
      <c r="AN13" t="s">
        <v>2</v>
      </c>
      <c r="AO13" t="s">
        <v>2</v>
      </c>
      <c r="AP13" t="s">
        <v>2</v>
      </c>
      <c r="AQ13">
        <v>0</v>
      </c>
      <c r="AR13">
        <v>0</v>
      </c>
      <c r="AS13">
        <v>0</v>
      </c>
      <c r="AT13">
        <v>0</v>
      </c>
      <c r="AU13">
        <v>0.23</v>
      </c>
      <c r="AV13">
        <v>0.53</v>
      </c>
      <c r="AW13">
        <v>0.53</v>
      </c>
      <c r="AX13">
        <v>0.31</v>
      </c>
      <c r="AY13">
        <v>0.91</v>
      </c>
      <c r="AZ13">
        <v>1.26</v>
      </c>
      <c r="BA13">
        <v>1.29</v>
      </c>
      <c r="BB13">
        <v>1.1000000000000001</v>
      </c>
      <c r="BC13">
        <v>0.84</v>
      </c>
      <c r="BD13">
        <v>0.74</v>
      </c>
      <c r="BE13">
        <v>0.71</v>
      </c>
      <c r="BF13">
        <v>0.56999999999999995</v>
      </c>
      <c r="BG13">
        <v>0.42</v>
      </c>
      <c r="BH13">
        <v>0.35</v>
      </c>
      <c r="BI13">
        <v>0.23</v>
      </c>
      <c r="BJ13">
        <v>0</v>
      </c>
      <c r="BK13">
        <v>0</v>
      </c>
      <c r="BL13">
        <v>0</v>
      </c>
    </row>
    <row r="14" spans="1:64">
      <c r="A14">
        <v>0</v>
      </c>
      <c r="B14">
        <v>0</v>
      </c>
      <c r="C14">
        <v>0</v>
      </c>
      <c r="D14">
        <v>0</v>
      </c>
      <c r="E14">
        <v>0</v>
      </c>
      <c r="F14">
        <v>0.23</v>
      </c>
      <c r="G14">
        <v>0.31</v>
      </c>
      <c r="H14">
        <v>0.5</v>
      </c>
      <c r="I14">
        <v>0.64</v>
      </c>
      <c r="J14">
        <v>0.67</v>
      </c>
      <c r="K14">
        <v>0.91</v>
      </c>
      <c r="L14">
        <v>0.81</v>
      </c>
      <c r="M14">
        <v>0.56999999999999995</v>
      </c>
      <c r="N14">
        <v>0.42</v>
      </c>
      <c r="O14">
        <v>0.27</v>
      </c>
      <c r="P14">
        <v>0.23</v>
      </c>
      <c r="Q14">
        <v>0.31</v>
      </c>
      <c r="R14">
        <v>0.5</v>
      </c>
      <c r="S14">
        <v>0.64</v>
      </c>
      <c r="T14">
        <v>0.67</v>
      </c>
      <c r="U14">
        <v>0.5</v>
      </c>
      <c r="V14">
        <v>0.23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t="s">
        <v>2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t="s">
        <v>2</v>
      </c>
      <c r="AM14" t="s">
        <v>2</v>
      </c>
      <c r="AN14" t="s">
        <v>2</v>
      </c>
      <c r="AO14" t="s">
        <v>2</v>
      </c>
      <c r="AP14" t="s">
        <v>2</v>
      </c>
      <c r="AQ14">
        <v>0</v>
      </c>
      <c r="AR14">
        <v>0</v>
      </c>
      <c r="AS14">
        <v>0.19</v>
      </c>
      <c r="AT14">
        <v>0.31</v>
      </c>
      <c r="AU14">
        <v>0.67</v>
      </c>
      <c r="AV14">
        <v>1.1000000000000001</v>
      </c>
      <c r="AW14">
        <v>1.1000000000000001</v>
      </c>
      <c r="AX14">
        <v>0.53</v>
      </c>
      <c r="AY14">
        <v>0.53</v>
      </c>
      <c r="AZ14">
        <v>1.04</v>
      </c>
      <c r="BA14">
        <v>1.04</v>
      </c>
      <c r="BB14">
        <v>0.94</v>
      </c>
      <c r="BC14">
        <v>0.71</v>
      </c>
      <c r="BD14">
        <v>0.71</v>
      </c>
      <c r="BE14">
        <v>0.74</v>
      </c>
      <c r="BF14">
        <v>0.6</v>
      </c>
      <c r="BG14">
        <v>0.53</v>
      </c>
      <c r="BH14">
        <v>0.42</v>
      </c>
      <c r="BI14">
        <v>0.31</v>
      </c>
      <c r="BJ14">
        <v>0.19</v>
      </c>
      <c r="BK14">
        <v>0</v>
      </c>
      <c r="BL14">
        <v>0</v>
      </c>
    </row>
    <row r="15" spans="1:64">
      <c r="A15">
        <v>0</v>
      </c>
      <c r="B15">
        <v>0</v>
      </c>
      <c r="C15">
        <v>0</v>
      </c>
      <c r="D15">
        <v>0</v>
      </c>
      <c r="E15">
        <v>0.19</v>
      </c>
      <c r="F15">
        <v>0.23</v>
      </c>
      <c r="G15">
        <v>0.31</v>
      </c>
      <c r="H15">
        <v>0.46</v>
      </c>
      <c r="I15">
        <v>0.64</v>
      </c>
      <c r="J15">
        <v>0.74</v>
      </c>
      <c r="K15">
        <v>0.91</v>
      </c>
      <c r="L15">
        <v>0.84</v>
      </c>
      <c r="M15">
        <v>0.64</v>
      </c>
      <c r="N15">
        <v>0.46</v>
      </c>
      <c r="O15">
        <v>0.39</v>
      </c>
      <c r="P15">
        <v>0.46</v>
      </c>
      <c r="Q15">
        <v>0.5</v>
      </c>
      <c r="R15">
        <v>0.6</v>
      </c>
      <c r="S15">
        <v>0.64</v>
      </c>
      <c r="T15">
        <v>0.74</v>
      </c>
      <c r="U15">
        <v>0.64</v>
      </c>
      <c r="V15">
        <v>0.39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t="s">
        <v>2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t="s">
        <v>2</v>
      </c>
      <c r="AM15" t="s">
        <v>2</v>
      </c>
      <c r="AN15" t="s">
        <v>2</v>
      </c>
      <c r="AO15" t="s">
        <v>2</v>
      </c>
      <c r="AP15" t="s">
        <v>2</v>
      </c>
      <c r="AQ15">
        <v>0</v>
      </c>
      <c r="AR15">
        <v>0.46</v>
      </c>
      <c r="AS15">
        <v>0.81</v>
      </c>
      <c r="AT15">
        <v>0.91</v>
      </c>
      <c r="AU15">
        <v>1.23</v>
      </c>
      <c r="AV15">
        <v>1.38</v>
      </c>
      <c r="AW15">
        <v>1.29</v>
      </c>
      <c r="AX15">
        <v>0.91</v>
      </c>
      <c r="AY15">
        <v>0.35</v>
      </c>
      <c r="AZ15">
        <v>0.56999999999999995</v>
      </c>
      <c r="BA15">
        <v>0.81</v>
      </c>
      <c r="BB15">
        <v>0.77</v>
      </c>
      <c r="BC15">
        <v>0.56999999999999995</v>
      </c>
      <c r="BD15">
        <v>0.5</v>
      </c>
      <c r="BE15">
        <v>0.53</v>
      </c>
      <c r="BF15">
        <v>0.53</v>
      </c>
      <c r="BG15">
        <v>0.5</v>
      </c>
      <c r="BH15">
        <v>0.46</v>
      </c>
      <c r="BI15">
        <v>0.27</v>
      </c>
      <c r="BJ15">
        <v>0.23</v>
      </c>
      <c r="BK15">
        <v>0</v>
      </c>
      <c r="BL15">
        <v>0</v>
      </c>
    </row>
    <row r="16" spans="1:64">
      <c r="A16">
        <v>0</v>
      </c>
      <c r="B16">
        <v>0</v>
      </c>
      <c r="C16">
        <v>0</v>
      </c>
      <c r="D16">
        <v>0</v>
      </c>
      <c r="E16">
        <v>0.19</v>
      </c>
      <c r="F16">
        <v>0.19</v>
      </c>
      <c r="G16">
        <v>0.27</v>
      </c>
      <c r="H16">
        <v>0.42</v>
      </c>
      <c r="I16">
        <v>0.56999999999999995</v>
      </c>
      <c r="J16">
        <v>0.74</v>
      </c>
      <c r="K16">
        <v>0.74</v>
      </c>
      <c r="L16">
        <v>0.67</v>
      </c>
      <c r="M16">
        <v>0.6</v>
      </c>
      <c r="N16">
        <v>0.53</v>
      </c>
      <c r="O16">
        <v>0.5</v>
      </c>
      <c r="P16">
        <v>0.5</v>
      </c>
      <c r="Q16">
        <v>0.5</v>
      </c>
      <c r="R16">
        <v>0.46</v>
      </c>
      <c r="S16">
        <v>0.64</v>
      </c>
      <c r="T16">
        <v>0.67</v>
      </c>
      <c r="U16">
        <v>0.46</v>
      </c>
      <c r="V16">
        <v>0.31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t="s">
        <v>2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t="s">
        <v>2</v>
      </c>
      <c r="AM16" t="s">
        <v>2</v>
      </c>
      <c r="AN16" t="s">
        <v>2</v>
      </c>
      <c r="AO16" t="s">
        <v>2</v>
      </c>
      <c r="AP16" t="s">
        <v>2</v>
      </c>
      <c r="AQ16">
        <v>0.23</v>
      </c>
      <c r="AR16">
        <v>0.56999999999999995</v>
      </c>
      <c r="AS16">
        <v>1.07</v>
      </c>
      <c r="AT16">
        <v>1.23</v>
      </c>
      <c r="AU16">
        <v>1.1599999999999999</v>
      </c>
      <c r="AV16">
        <v>1.2</v>
      </c>
      <c r="AW16">
        <v>1.1299999999999999</v>
      </c>
      <c r="AX16">
        <v>0.91</v>
      </c>
      <c r="AY16">
        <v>0.53</v>
      </c>
      <c r="AZ16">
        <v>0.39</v>
      </c>
      <c r="BA16">
        <v>0.53</v>
      </c>
      <c r="BB16">
        <v>0.46</v>
      </c>
      <c r="BC16">
        <v>0.42</v>
      </c>
      <c r="BD16">
        <v>0.46</v>
      </c>
      <c r="BE16">
        <v>0.46</v>
      </c>
      <c r="BF16">
        <v>0.46</v>
      </c>
      <c r="BG16">
        <v>0.46</v>
      </c>
      <c r="BH16">
        <v>0.39</v>
      </c>
      <c r="BI16">
        <v>0.27</v>
      </c>
      <c r="BJ16">
        <v>0.31</v>
      </c>
      <c r="BK16">
        <v>0.19</v>
      </c>
      <c r="BL16">
        <v>0</v>
      </c>
    </row>
    <row r="17" spans="1:64">
      <c r="A17">
        <v>0</v>
      </c>
      <c r="B17">
        <v>0</v>
      </c>
      <c r="C17">
        <v>0</v>
      </c>
      <c r="D17">
        <v>0</v>
      </c>
      <c r="E17">
        <v>0.23</v>
      </c>
      <c r="F17">
        <v>0.27</v>
      </c>
      <c r="G17">
        <v>0.31</v>
      </c>
      <c r="H17">
        <v>0.42</v>
      </c>
      <c r="I17">
        <v>0.64</v>
      </c>
      <c r="J17">
        <v>0.67</v>
      </c>
      <c r="K17">
        <v>0.71</v>
      </c>
      <c r="L17">
        <v>0.67</v>
      </c>
      <c r="M17">
        <v>0.71</v>
      </c>
      <c r="N17">
        <v>0.77</v>
      </c>
      <c r="O17">
        <v>0.71</v>
      </c>
      <c r="P17">
        <v>0.64</v>
      </c>
      <c r="Q17">
        <v>0.56999999999999995</v>
      </c>
      <c r="R17">
        <v>0.56999999999999995</v>
      </c>
      <c r="S17">
        <v>0.46</v>
      </c>
      <c r="T17">
        <v>0.39</v>
      </c>
      <c r="U17">
        <v>0.19</v>
      </c>
      <c r="V17">
        <v>0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t="s">
        <v>2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t="s">
        <v>2</v>
      </c>
      <c r="AM17" t="s">
        <v>2</v>
      </c>
      <c r="AN17" t="s">
        <v>2</v>
      </c>
      <c r="AO17" t="s">
        <v>2</v>
      </c>
      <c r="AP17" t="s">
        <v>2</v>
      </c>
      <c r="AQ17">
        <v>0</v>
      </c>
      <c r="AR17">
        <v>0.46</v>
      </c>
      <c r="AS17">
        <v>0.81</v>
      </c>
      <c r="AT17">
        <v>1.07</v>
      </c>
      <c r="AU17">
        <v>1.1000000000000001</v>
      </c>
      <c r="AV17">
        <v>0.81</v>
      </c>
      <c r="AW17">
        <v>0.64</v>
      </c>
      <c r="AX17">
        <v>0.64</v>
      </c>
      <c r="AY17">
        <v>0.64</v>
      </c>
      <c r="AZ17">
        <v>0.42</v>
      </c>
      <c r="BA17">
        <v>0.42</v>
      </c>
      <c r="BB17">
        <v>0.39</v>
      </c>
      <c r="BC17">
        <v>0.35</v>
      </c>
      <c r="BD17">
        <v>0.35</v>
      </c>
      <c r="BE17">
        <v>0.39</v>
      </c>
      <c r="BF17">
        <v>0.31</v>
      </c>
      <c r="BG17">
        <v>0.27</v>
      </c>
      <c r="BH17">
        <v>0.35</v>
      </c>
      <c r="BI17">
        <v>0.31</v>
      </c>
      <c r="BJ17">
        <v>0.23</v>
      </c>
      <c r="BK17">
        <v>0.19</v>
      </c>
      <c r="BL17">
        <v>0</v>
      </c>
    </row>
    <row r="18" spans="1:64">
      <c r="A18">
        <v>0</v>
      </c>
      <c r="B18">
        <v>0</v>
      </c>
      <c r="C18">
        <v>0</v>
      </c>
      <c r="D18">
        <v>0</v>
      </c>
      <c r="E18">
        <v>0.23</v>
      </c>
      <c r="F18">
        <v>0.35</v>
      </c>
      <c r="G18">
        <v>0.39</v>
      </c>
      <c r="H18">
        <v>0.42</v>
      </c>
      <c r="I18">
        <v>0.56999999999999995</v>
      </c>
      <c r="J18">
        <v>0.71</v>
      </c>
      <c r="K18">
        <v>0.74</v>
      </c>
      <c r="L18">
        <v>0.87</v>
      </c>
      <c r="M18">
        <v>1.04</v>
      </c>
      <c r="N18">
        <v>1</v>
      </c>
      <c r="O18">
        <v>0.87</v>
      </c>
      <c r="P18">
        <v>0.67</v>
      </c>
      <c r="Q18">
        <v>0.53</v>
      </c>
      <c r="R18">
        <v>0.39</v>
      </c>
      <c r="S18">
        <v>0.23</v>
      </c>
      <c r="T18">
        <v>0</v>
      </c>
      <c r="U18">
        <v>0</v>
      </c>
      <c r="V18">
        <v>0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t="s">
        <v>2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t="s">
        <v>2</v>
      </c>
      <c r="AM18" t="s">
        <v>2</v>
      </c>
      <c r="AN18" t="s">
        <v>2</v>
      </c>
      <c r="AO18" t="s">
        <v>2</v>
      </c>
      <c r="AP18" t="s">
        <v>2</v>
      </c>
      <c r="AQ18">
        <v>0</v>
      </c>
      <c r="AR18">
        <v>0</v>
      </c>
      <c r="AS18">
        <v>0.39</v>
      </c>
      <c r="AT18">
        <v>0.5</v>
      </c>
      <c r="AU18">
        <v>0.5</v>
      </c>
      <c r="AV18">
        <v>0.42</v>
      </c>
      <c r="AW18">
        <v>0.5</v>
      </c>
      <c r="AX18">
        <v>0.5</v>
      </c>
      <c r="AY18">
        <v>0.46</v>
      </c>
      <c r="AZ18">
        <v>0.42</v>
      </c>
      <c r="BA18">
        <v>0.39</v>
      </c>
      <c r="BB18">
        <v>0.39</v>
      </c>
      <c r="BC18">
        <v>0.35</v>
      </c>
      <c r="BD18">
        <v>0.27</v>
      </c>
      <c r="BE18">
        <v>0.31</v>
      </c>
      <c r="BF18">
        <v>0.27</v>
      </c>
      <c r="BG18">
        <v>0.42</v>
      </c>
      <c r="BH18">
        <v>0</v>
      </c>
      <c r="BI18">
        <v>0.19</v>
      </c>
      <c r="BJ18">
        <v>0.27</v>
      </c>
      <c r="BK18">
        <v>0.27</v>
      </c>
      <c r="BL18">
        <v>0</v>
      </c>
    </row>
    <row r="19" spans="1:64">
      <c r="A19">
        <v>0</v>
      </c>
      <c r="B19">
        <v>0</v>
      </c>
      <c r="C19">
        <v>0</v>
      </c>
      <c r="D19">
        <v>0.19</v>
      </c>
      <c r="E19">
        <v>0.31</v>
      </c>
      <c r="F19">
        <v>0.42</v>
      </c>
      <c r="G19">
        <v>0.5</v>
      </c>
      <c r="H19">
        <v>0.56999999999999995</v>
      </c>
      <c r="I19">
        <v>0.42</v>
      </c>
      <c r="J19">
        <v>0.67</v>
      </c>
      <c r="K19">
        <v>0.87</v>
      </c>
      <c r="L19">
        <v>0.97</v>
      </c>
      <c r="M19">
        <v>1.07</v>
      </c>
      <c r="N19">
        <v>0.97</v>
      </c>
      <c r="O19">
        <v>0.97</v>
      </c>
      <c r="P19">
        <v>0.84</v>
      </c>
      <c r="Q19">
        <v>0.74</v>
      </c>
      <c r="R19">
        <v>0.56999999999999995</v>
      </c>
      <c r="S19">
        <v>0.23</v>
      </c>
      <c r="T19">
        <v>0</v>
      </c>
      <c r="U19">
        <v>0</v>
      </c>
      <c r="V19">
        <v>0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t="s">
        <v>2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t="s">
        <v>2</v>
      </c>
      <c r="AM19" t="s">
        <v>2</v>
      </c>
      <c r="AN19" t="s">
        <v>2</v>
      </c>
      <c r="AO19" t="s">
        <v>2</v>
      </c>
      <c r="AP19" t="s">
        <v>2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0.19</v>
      </c>
      <c r="AW19">
        <v>0.42</v>
      </c>
      <c r="AX19">
        <v>0.35</v>
      </c>
      <c r="AY19">
        <v>0.31</v>
      </c>
      <c r="AZ19">
        <v>0.31</v>
      </c>
      <c r="BA19">
        <v>0.27</v>
      </c>
      <c r="BB19">
        <v>0.27</v>
      </c>
      <c r="BC19">
        <v>0.23</v>
      </c>
      <c r="BD19">
        <v>0.27</v>
      </c>
      <c r="BE19">
        <v>0.27</v>
      </c>
      <c r="BF19">
        <v>0.35</v>
      </c>
      <c r="BG19">
        <v>0</v>
      </c>
      <c r="BH19">
        <v>0.27</v>
      </c>
      <c r="BI19">
        <v>0.35</v>
      </c>
      <c r="BJ19">
        <v>0.31</v>
      </c>
      <c r="BK19">
        <v>0.19</v>
      </c>
      <c r="BL19">
        <v>0</v>
      </c>
    </row>
    <row r="20" spans="1:64">
      <c r="A20">
        <v>0</v>
      </c>
      <c r="B20">
        <v>0</v>
      </c>
      <c r="C20">
        <v>0</v>
      </c>
      <c r="D20">
        <v>0.27</v>
      </c>
      <c r="E20">
        <v>0.42</v>
      </c>
      <c r="F20">
        <v>0.5</v>
      </c>
      <c r="G20">
        <v>0.42</v>
      </c>
      <c r="H20">
        <v>0.56999999999999995</v>
      </c>
      <c r="I20">
        <v>0.71</v>
      </c>
      <c r="J20">
        <v>0.46</v>
      </c>
      <c r="K20">
        <v>0.74</v>
      </c>
      <c r="L20">
        <v>1</v>
      </c>
      <c r="M20">
        <v>0.97</v>
      </c>
      <c r="N20">
        <v>0.97</v>
      </c>
      <c r="O20">
        <v>0.91</v>
      </c>
      <c r="P20">
        <v>0.87</v>
      </c>
      <c r="Q20">
        <v>0.81</v>
      </c>
      <c r="R20">
        <v>0.67</v>
      </c>
      <c r="S20">
        <v>0.46</v>
      </c>
      <c r="T20">
        <v>0</v>
      </c>
      <c r="U20">
        <v>0</v>
      </c>
      <c r="V20">
        <v>0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t="s">
        <v>2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t="s">
        <v>2</v>
      </c>
      <c r="AM20" t="s">
        <v>2</v>
      </c>
      <c r="AN20" t="s">
        <v>2</v>
      </c>
      <c r="AO20" t="s">
        <v>2</v>
      </c>
      <c r="AP20" t="s">
        <v>2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0.19</v>
      </c>
      <c r="AX20">
        <v>0.19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0.27</v>
      </c>
      <c r="BH20">
        <v>0.31</v>
      </c>
      <c r="BI20">
        <v>0.35</v>
      </c>
      <c r="BJ20">
        <v>0.27</v>
      </c>
      <c r="BK20">
        <v>0</v>
      </c>
      <c r="BL20">
        <v>0</v>
      </c>
    </row>
    <row r="21" spans="1:64">
      <c r="A21">
        <v>0</v>
      </c>
      <c r="B21">
        <v>0</v>
      </c>
      <c r="C21">
        <v>0</v>
      </c>
      <c r="D21">
        <v>0.27</v>
      </c>
      <c r="E21">
        <v>0.5</v>
      </c>
      <c r="F21">
        <v>0.53</v>
      </c>
      <c r="G21">
        <v>0.56999999999999995</v>
      </c>
      <c r="H21">
        <v>0.46</v>
      </c>
      <c r="I21">
        <v>0.6</v>
      </c>
      <c r="J21">
        <v>0.6</v>
      </c>
      <c r="K21">
        <v>0.6</v>
      </c>
      <c r="L21">
        <v>0.77</v>
      </c>
      <c r="M21">
        <v>0.81</v>
      </c>
      <c r="N21">
        <v>0.87</v>
      </c>
      <c r="O21">
        <v>0.81</v>
      </c>
      <c r="P21">
        <v>0.77</v>
      </c>
      <c r="Q21">
        <v>0.81</v>
      </c>
      <c r="R21">
        <v>0.74</v>
      </c>
      <c r="S21">
        <v>0.64</v>
      </c>
      <c r="T21">
        <v>0.42</v>
      </c>
      <c r="U21">
        <v>0.19</v>
      </c>
      <c r="V21">
        <v>0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t="s">
        <v>2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t="s">
        <v>2</v>
      </c>
      <c r="AM21" t="s">
        <v>2</v>
      </c>
      <c r="AN21" t="s">
        <v>2</v>
      </c>
      <c r="AO21" t="s">
        <v>2</v>
      </c>
      <c r="AP21" t="s">
        <v>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0.23</v>
      </c>
      <c r="AX21">
        <v>0.27</v>
      </c>
      <c r="AY21">
        <v>0.19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0.27</v>
      </c>
      <c r="BF21">
        <v>0.39</v>
      </c>
      <c r="BG21">
        <v>0.31</v>
      </c>
      <c r="BH21">
        <v>0.27</v>
      </c>
      <c r="BI21">
        <v>0.31</v>
      </c>
      <c r="BJ21">
        <v>0.19</v>
      </c>
      <c r="BK21">
        <v>0</v>
      </c>
      <c r="BL21">
        <v>0</v>
      </c>
    </row>
    <row r="22" spans="1:64">
      <c r="A22">
        <v>0</v>
      </c>
      <c r="B22">
        <v>0</v>
      </c>
      <c r="C22">
        <v>0</v>
      </c>
      <c r="D22">
        <v>0.19</v>
      </c>
      <c r="E22">
        <v>0.46</v>
      </c>
      <c r="F22">
        <v>0.64</v>
      </c>
      <c r="G22">
        <v>0.6</v>
      </c>
      <c r="H22">
        <v>0.53</v>
      </c>
      <c r="I22">
        <v>0.53</v>
      </c>
      <c r="J22">
        <v>0.6</v>
      </c>
      <c r="K22">
        <v>0.64</v>
      </c>
      <c r="L22">
        <v>0.64</v>
      </c>
      <c r="M22">
        <v>0.77</v>
      </c>
      <c r="N22">
        <v>0.74</v>
      </c>
      <c r="O22">
        <v>0.74</v>
      </c>
      <c r="P22">
        <v>0.6</v>
      </c>
      <c r="Q22">
        <v>0.67</v>
      </c>
      <c r="R22">
        <v>0.71</v>
      </c>
      <c r="S22">
        <v>0.64</v>
      </c>
      <c r="T22">
        <v>0.5</v>
      </c>
      <c r="U22">
        <v>0.35</v>
      </c>
      <c r="V22">
        <v>0.19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t="s">
        <v>2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t="s">
        <v>2</v>
      </c>
      <c r="AM22" t="s">
        <v>2</v>
      </c>
      <c r="AN22" t="s">
        <v>2</v>
      </c>
      <c r="AO22" t="s">
        <v>2</v>
      </c>
      <c r="AP22" t="s">
        <v>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0.27</v>
      </c>
      <c r="AX22">
        <v>0.31</v>
      </c>
      <c r="AY22">
        <v>0.27</v>
      </c>
      <c r="AZ22">
        <v>0.19</v>
      </c>
      <c r="BA22">
        <v>0</v>
      </c>
      <c r="BB22">
        <v>0.23</v>
      </c>
      <c r="BC22">
        <v>0.23</v>
      </c>
      <c r="BD22">
        <v>0.27</v>
      </c>
      <c r="BE22">
        <v>0.23</v>
      </c>
      <c r="BF22">
        <v>0.31</v>
      </c>
      <c r="BG22">
        <v>0.31</v>
      </c>
      <c r="BH22">
        <v>0.27</v>
      </c>
      <c r="BI22">
        <v>0.31</v>
      </c>
      <c r="BJ22">
        <v>0</v>
      </c>
      <c r="BK22">
        <v>0</v>
      </c>
      <c r="BL22">
        <v>0</v>
      </c>
    </row>
    <row r="23" spans="1:64">
      <c r="A23">
        <v>0</v>
      </c>
      <c r="B23">
        <v>0</v>
      </c>
      <c r="C23">
        <v>0</v>
      </c>
      <c r="D23">
        <v>0</v>
      </c>
      <c r="E23">
        <v>0.39</v>
      </c>
      <c r="F23">
        <v>0.56999999999999995</v>
      </c>
      <c r="G23">
        <v>0.56999999999999995</v>
      </c>
      <c r="H23">
        <v>0.53</v>
      </c>
      <c r="I23">
        <v>0.53</v>
      </c>
      <c r="J23">
        <v>0.46</v>
      </c>
      <c r="K23">
        <v>0.5</v>
      </c>
      <c r="L23">
        <v>0.64</v>
      </c>
      <c r="M23">
        <v>0.6</v>
      </c>
      <c r="N23">
        <v>0.64</v>
      </c>
      <c r="O23">
        <v>0.6</v>
      </c>
      <c r="P23">
        <v>0.53</v>
      </c>
      <c r="Q23">
        <v>0.53</v>
      </c>
      <c r="R23">
        <v>0.6</v>
      </c>
      <c r="S23">
        <v>0.56999999999999995</v>
      </c>
      <c r="T23">
        <v>0.35</v>
      </c>
      <c r="U23">
        <v>0.27</v>
      </c>
      <c r="V23">
        <v>0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t="s">
        <v>2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t="s">
        <v>2</v>
      </c>
      <c r="AM23" t="s">
        <v>2</v>
      </c>
      <c r="AN23" t="s">
        <v>2</v>
      </c>
      <c r="AO23" t="s">
        <v>2</v>
      </c>
      <c r="AP23" t="s">
        <v>2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0.19</v>
      </c>
      <c r="AY23">
        <v>0.19</v>
      </c>
      <c r="AZ23">
        <v>0.19</v>
      </c>
      <c r="BA23">
        <v>0.23</v>
      </c>
      <c r="BB23">
        <v>0.23</v>
      </c>
      <c r="BC23">
        <v>0.31</v>
      </c>
      <c r="BD23">
        <v>0.31</v>
      </c>
      <c r="BE23">
        <v>0.31</v>
      </c>
      <c r="BF23">
        <v>0.31</v>
      </c>
      <c r="BG23">
        <v>0.31</v>
      </c>
      <c r="BH23">
        <v>0.27</v>
      </c>
      <c r="BI23">
        <v>0.19</v>
      </c>
      <c r="BJ23">
        <v>0</v>
      </c>
      <c r="BK23">
        <v>0</v>
      </c>
      <c r="BL23">
        <v>0</v>
      </c>
    </row>
    <row r="24" spans="1:64">
      <c r="A24">
        <v>0</v>
      </c>
      <c r="B24">
        <v>0</v>
      </c>
      <c r="C24">
        <v>0</v>
      </c>
      <c r="D24">
        <v>0</v>
      </c>
      <c r="E24">
        <v>0.31</v>
      </c>
      <c r="F24">
        <v>0.46</v>
      </c>
      <c r="G24">
        <v>0.46</v>
      </c>
      <c r="H24">
        <v>0.35</v>
      </c>
      <c r="I24">
        <v>0.42</v>
      </c>
      <c r="J24">
        <v>0.46</v>
      </c>
      <c r="K24">
        <v>0.39</v>
      </c>
      <c r="L24">
        <v>0.5</v>
      </c>
      <c r="M24">
        <v>0.42</v>
      </c>
      <c r="N24">
        <v>0.5</v>
      </c>
      <c r="O24">
        <v>0.53</v>
      </c>
      <c r="P24">
        <v>0.42</v>
      </c>
      <c r="Q24">
        <v>0.42</v>
      </c>
      <c r="R24">
        <v>0.42</v>
      </c>
      <c r="S24">
        <v>0.35</v>
      </c>
      <c r="T24">
        <v>0.27</v>
      </c>
      <c r="U24">
        <v>0</v>
      </c>
      <c r="V24">
        <v>0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t="s">
        <v>2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t="s">
        <v>2</v>
      </c>
      <c r="AM24" t="s">
        <v>2</v>
      </c>
      <c r="AN24" t="s">
        <v>2</v>
      </c>
      <c r="AO24" t="s">
        <v>2</v>
      </c>
      <c r="AP24" t="s">
        <v>2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0.19</v>
      </c>
      <c r="BB24">
        <v>0.27</v>
      </c>
      <c r="BC24">
        <v>0.31</v>
      </c>
      <c r="BD24">
        <v>0.31</v>
      </c>
      <c r="BE24">
        <v>0.35</v>
      </c>
      <c r="BF24">
        <v>0.27</v>
      </c>
      <c r="BG24">
        <v>0.19</v>
      </c>
      <c r="BH24">
        <v>0</v>
      </c>
      <c r="BI24">
        <v>0</v>
      </c>
      <c r="BJ24">
        <v>0</v>
      </c>
      <c r="BK24">
        <v>0</v>
      </c>
      <c r="BL24">
        <v>0</v>
      </c>
    </row>
    <row r="25" spans="1:64">
      <c r="A25">
        <v>0</v>
      </c>
      <c r="B25">
        <v>0</v>
      </c>
      <c r="C25">
        <v>0</v>
      </c>
      <c r="D25">
        <v>0</v>
      </c>
      <c r="E25">
        <v>0.19</v>
      </c>
      <c r="F25">
        <v>0.35</v>
      </c>
      <c r="G25">
        <v>0.31</v>
      </c>
      <c r="H25">
        <v>0.35</v>
      </c>
      <c r="I25">
        <v>0.31</v>
      </c>
      <c r="J25">
        <v>0.39</v>
      </c>
      <c r="K25">
        <v>0.39</v>
      </c>
      <c r="L25">
        <v>0.31</v>
      </c>
      <c r="M25">
        <v>0.39</v>
      </c>
      <c r="N25">
        <v>0.39</v>
      </c>
      <c r="O25">
        <v>0.39</v>
      </c>
      <c r="P25">
        <v>0.35</v>
      </c>
      <c r="Q25">
        <v>0.27</v>
      </c>
      <c r="R25">
        <v>0.27</v>
      </c>
      <c r="S25">
        <v>0.31</v>
      </c>
      <c r="T25">
        <v>0.19</v>
      </c>
      <c r="U25">
        <v>0</v>
      </c>
      <c r="V25">
        <v>0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t="s">
        <v>2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t="s">
        <v>2</v>
      </c>
      <c r="AM25" t="s">
        <v>2</v>
      </c>
      <c r="AN25" t="s">
        <v>2</v>
      </c>
      <c r="AO25" t="s">
        <v>2</v>
      </c>
      <c r="AP25" t="s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0.19</v>
      </c>
      <c r="BA25">
        <v>0.23</v>
      </c>
      <c r="BB25">
        <v>0.31</v>
      </c>
      <c r="BC25">
        <v>0.31</v>
      </c>
      <c r="BD25">
        <v>0.23</v>
      </c>
      <c r="BE25">
        <v>0.23</v>
      </c>
      <c r="BF25">
        <v>0.19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</row>
    <row r="26" spans="1:64">
      <c r="A26">
        <v>0</v>
      </c>
      <c r="B26">
        <v>0</v>
      </c>
      <c r="C26">
        <v>0</v>
      </c>
      <c r="D26">
        <v>0</v>
      </c>
      <c r="E26">
        <v>0</v>
      </c>
      <c r="F26">
        <v>0.23</v>
      </c>
      <c r="G26">
        <v>0.31</v>
      </c>
      <c r="H26">
        <v>0.27</v>
      </c>
      <c r="I26">
        <v>0.27</v>
      </c>
      <c r="J26">
        <v>0.27</v>
      </c>
      <c r="K26">
        <v>0.35</v>
      </c>
      <c r="L26">
        <v>0.31</v>
      </c>
      <c r="M26">
        <v>0.23</v>
      </c>
      <c r="N26">
        <v>0.31</v>
      </c>
      <c r="O26">
        <v>0.31</v>
      </c>
      <c r="P26">
        <v>0.23</v>
      </c>
      <c r="Q26">
        <v>0.19</v>
      </c>
      <c r="R26">
        <v>0.19</v>
      </c>
      <c r="S26">
        <v>0</v>
      </c>
      <c r="T26">
        <v>0</v>
      </c>
      <c r="U26">
        <v>0</v>
      </c>
      <c r="V26">
        <v>0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t="s">
        <v>2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t="s">
        <v>2</v>
      </c>
      <c r="AM26" t="s">
        <v>2</v>
      </c>
      <c r="AN26" t="s">
        <v>2</v>
      </c>
      <c r="AO26" t="s">
        <v>2</v>
      </c>
      <c r="AP26" t="s">
        <v>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0.19</v>
      </c>
      <c r="BC26">
        <v>0.19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</row>
    <row r="27" spans="1:64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0.19</v>
      </c>
      <c r="H27">
        <v>0.19</v>
      </c>
      <c r="I27">
        <v>0.19</v>
      </c>
      <c r="J27">
        <v>0.19</v>
      </c>
      <c r="K27">
        <v>0.19</v>
      </c>
      <c r="L27">
        <v>0.23</v>
      </c>
      <c r="M27">
        <v>0.23</v>
      </c>
      <c r="N27">
        <v>0.19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t="s">
        <v>2</v>
      </c>
      <c r="AM27" t="s">
        <v>2</v>
      </c>
      <c r="AN27" t="s">
        <v>2</v>
      </c>
      <c r="AO27" t="s">
        <v>2</v>
      </c>
      <c r="AP27" t="s">
        <v>2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</row>
    <row r="28" spans="1:64">
      <c r="A28" t="s">
        <v>3</v>
      </c>
    </row>
    <row r="30" spans="1:64" ht="25.5">
      <c r="A30" s="1" t="s">
        <v>4</v>
      </c>
      <c r="B30" s="1" t="s">
        <v>5</v>
      </c>
      <c r="C30" s="1" t="s">
        <v>6</v>
      </c>
      <c r="D30" s="1" t="s">
        <v>7</v>
      </c>
      <c r="E30" s="1" t="s">
        <v>8</v>
      </c>
      <c r="F30" s="1" t="s">
        <v>9</v>
      </c>
      <c r="I30" t="s">
        <v>39</v>
      </c>
    </row>
    <row r="31" spans="1:64">
      <c r="A31">
        <f>COUNTIF(A2:V27,"&gt;0")*1.6129</f>
        <v>485.48289999999997</v>
      </c>
      <c r="B31">
        <f>MAX(A2:V27)</f>
        <v>1.07</v>
      </c>
      <c r="C31">
        <f>COUNTIF(AQ2:BL27,"&gt;0")*1.6129</f>
        <v>451.61200000000002</v>
      </c>
      <c r="D31">
        <f>MAX(AQ2:BL27)</f>
        <v>1.38</v>
      </c>
      <c r="E31">
        <f>SUM(A35:V60)</f>
        <v>232.38663199999993</v>
      </c>
      <c r="F31">
        <f>SUM(AQ35:BL60)</f>
        <v>224.95116300000026</v>
      </c>
      <c r="H31">
        <f>AVERAGEIF(C2:X27,"&gt;0")</f>
        <v>0.47867109634551397</v>
      </c>
      <c r="I31">
        <f>AVERAGEIF(AQ2:BL27,"&gt;0")</f>
        <v>0.49810714285714214</v>
      </c>
    </row>
    <row r="33" spans="1:64">
      <c r="C33">
        <v>1.6129</v>
      </c>
    </row>
    <row r="35" spans="1:64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t="s">
        <v>2</v>
      </c>
      <c r="AM35" t="s">
        <v>2</v>
      </c>
      <c r="AN35" t="s">
        <v>2</v>
      </c>
      <c r="AO35" t="s">
        <v>2</v>
      </c>
      <c r="AP35" t="s">
        <v>2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</row>
    <row r="36" spans="1:64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t="s">
        <v>2</v>
      </c>
      <c r="AM36" t="s">
        <v>2</v>
      </c>
      <c r="AN36" t="s">
        <v>2</v>
      </c>
      <c r="AO36" t="s">
        <v>2</v>
      </c>
      <c r="AP36" t="s">
        <v>2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</row>
    <row r="37" spans="1:64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t="s">
        <v>2</v>
      </c>
      <c r="AM37" t="s">
        <v>2</v>
      </c>
      <c r="AN37" t="s">
        <v>2</v>
      </c>
      <c r="AO37" t="s">
        <v>2</v>
      </c>
      <c r="AP37" t="s">
        <v>2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</row>
    <row r="38" spans="1:64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0.30645100000000003</v>
      </c>
      <c r="J38">
        <v>0.30645100000000003</v>
      </c>
      <c r="K38">
        <v>0.30645100000000003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t="s">
        <v>2</v>
      </c>
      <c r="AM38" t="s">
        <v>2</v>
      </c>
      <c r="AN38" t="s">
        <v>2</v>
      </c>
      <c r="AO38" t="s">
        <v>2</v>
      </c>
      <c r="AP38" t="s">
        <v>2</v>
      </c>
      <c r="AQ38">
        <v>0.30645100000000003</v>
      </c>
      <c r="AR38">
        <v>0.43548300000000001</v>
      </c>
      <c r="AS38">
        <v>0.30645100000000003</v>
      </c>
      <c r="AT38">
        <v>0</v>
      </c>
      <c r="AU38">
        <v>0</v>
      </c>
      <c r="AV38">
        <v>0.30645100000000003</v>
      </c>
      <c r="AW38">
        <v>0.30645100000000003</v>
      </c>
      <c r="AX38">
        <v>0.43548300000000001</v>
      </c>
      <c r="AY38">
        <v>0.49999899999999997</v>
      </c>
      <c r="AZ38">
        <v>0.37096699999999999</v>
      </c>
      <c r="BA38">
        <v>0.37096699999999999</v>
      </c>
      <c r="BB38">
        <v>0.49999899999999997</v>
      </c>
      <c r="BC38">
        <v>0.43548300000000001</v>
      </c>
      <c r="BD38">
        <v>0.37096699999999999</v>
      </c>
      <c r="BE38">
        <v>0.37096699999999999</v>
      </c>
      <c r="BF38">
        <v>0.30645100000000003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</row>
    <row r="39" spans="1:64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0.30645100000000003</v>
      </c>
      <c r="H39">
        <v>0.43548300000000001</v>
      </c>
      <c r="I39">
        <v>0.56451499999999999</v>
      </c>
      <c r="J39">
        <v>0.56451499999999999</v>
      </c>
      <c r="K39">
        <v>0.56451499999999999</v>
      </c>
      <c r="L39">
        <v>0.56451499999999999</v>
      </c>
      <c r="M39">
        <v>0.43548300000000001</v>
      </c>
      <c r="N39">
        <v>0.30645100000000003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t="s">
        <v>2</v>
      </c>
      <c r="AM39" t="s">
        <v>2</v>
      </c>
      <c r="AN39" t="s">
        <v>2</v>
      </c>
      <c r="AO39" t="s">
        <v>2</v>
      </c>
      <c r="AP39" t="s">
        <v>2</v>
      </c>
      <c r="AQ39">
        <v>0.49999899999999997</v>
      </c>
      <c r="AR39">
        <v>0.49999899999999997</v>
      </c>
      <c r="AS39">
        <v>0.37096699999999999</v>
      </c>
      <c r="AT39">
        <v>0</v>
      </c>
      <c r="AU39">
        <v>0</v>
      </c>
      <c r="AV39">
        <v>0</v>
      </c>
      <c r="AW39">
        <v>0.67741799999999996</v>
      </c>
      <c r="AX39">
        <v>0.85483700000000007</v>
      </c>
      <c r="AY39">
        <v>0.85483700000000007</v>
      </c>
      <c r="AZ39">
        <v>1.0322560000000001</v>
      </c>
      <c r="BA39">
        <v>0.91935299999999998</v>
      </c>
      <c r="BB39">
        <v>1.0322560000000001</v>
      </c>
      <c r="BC39">
        <v>0.80645</v>
      </c>
      <c r="BD39">
        <v>0.67741799999999996</v>
      </c>
      <c r="BE39">
        <v>0.49999899999999997</v>
      </c>
      <c r="BF39">
        <v>0.43548300000000001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</row>
    <row r="40" spans="1:64">
      <c r="A40">
        <v>0</v>
      </c>
      <c r="B40">
        <v>0</v>
      </c>
      <c r="C40">
        <v>0</v>
      </c>
      <c r="D40">
        <v>0</v>
      </c>
      <c r="E40">
        <v>0</v>
      </c>
      <c r="F40">
        <v>0.30645100000000003</v>
      </c>
      <c r="G40">
        <v>0.43548300000000001</v>
      </c>
      <c r="H40">
        <v>0.49999899999999997</v>
      </c>
      <c r="I40">
        <v>0.74193399999999998</v>
      </c>
      <c r="J40">
        <v>0.80645</v>
      </c>
      <c r="K40">
        <v>0.67741799999999996</v>
      </c>
      <c r="L40">
        <v>0.74193399999999998</v>
      </c>
      <c r="M40">
        <v>0.67741799999999996</v>
      </c>
      <c r="N40">
        <v>0.80645</v>
      </c>
      <c r="O40">
        <v>0.49999899999999997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t="s">
        <v>2</v>
      </c>
      <c r="AM40" t="s">
        <v>2</v>
      </c>
      <c r="AN40" t="s">
        <v>2</v>
      </c>
      <c r="AO40" t="s">
        <v>2</v>
      </c>
      <c r="AP40" t="s">
        <v>2</v>
      </c>
      <c r="AQ40">
        <v>0.37096699999999999</v>
      </c>
      <c r="AR40">
        <v>0.37096699999999999</v>
      </c>
      <c r="AS40">
        <v>0</v>
      </c>
      <c r="AT40">
        <v>0</v>
      </c>
      <c r="AU40">
        <v>0</v>
      </c>
      <c r="AV40">
        <v>0</v>
      </c>
      <c r="AW40">
        <v>0.49999899999999997</v>
      </c>
      <c r="AX40">
        <v>0.74193399999999998</v>
      </c>
      <c r="AY40">
        <v>1.193546</v>
      </c>
      <c r="AZ40">
        <v>1.3548359999999999</v>
      </c>
      <c r="BA40">
        <v>1.3064490000000002</v>
      </c>
      <c r="BB40">
        <v>1.241933</v>
      </c>
      <c r="BC40">
        <v>1.0322560000000001</v>
      </c>
      <c r="BD40">
        <v>0.85483700000000007</v>
      </c>
      <c r="BE40">
        <v>0.62903100000000001</v>
      </c>
      <c r="BF40">
        <v>0.49999899999999997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</row>
    <row r="41" spans="1:64">
      <c r="A41">
        <v>0</v>
      </c>
      <c r="B41">
        <v>0</v>
      </c>
      <c r="C41">
        <v>0</v>
      </c>
      <c r="D41">
        <v>0</v>
      </c>
      <c r="E41">
        <v>0.30645100000000003</v>
      </c>
      <c r="F41">
        <v>0.37096699999999999</v>
      </c>
      <c r="G41">
        <v>0.49999899999999997</v>
      </c>
      <c r="H41">
        <v>0.56451499999999999</v>
      </c>
      <c r="I41">
        <v>0.67741799999999996</v>
      </c>
      <c r="J41">
        <v>0.62903100000000001</v>
      </c>
      <c r="K41">
        <v>0.56451499999999999</v>
      </c>
      <c r="L41">
        <v>0.80645</v>
      </c>
      <c r="M41">
        <v>1.0322560000000001</v>
      </c>
      <c r="N41">
        <v>0.85483700000000007</v>
      </c>
      <c r="O41">
        <v>0.67741799999999996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t="s">
        <v>2</v>
      </c>
      <c r="AM41" t="s">
        <v>2</v>
      </c>
      <c r="AN41" t="s">
        <v>2</v>
      </c>
      <c r="AO41" t="s">
        <v>2</v>
      </c>
      <c r="AP41" t="s">
        <v>2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0.56451499999999999</v>
      </c>
      <c r="AX41">
        <v>0.67741799999999996</v>
      </c>
      <c r="AY41">
        <v>1.5161259999999999</v>
      </c>
      <c r="AZ41">
        <v>1.677416</v>
      </c>
      <c r="BA41">
        <v>1.4032229999999999</v>
      </c>
      <c r="BB41">
        <v>1.3064490000000002</v>
      </c>
      <c r="BC41">
        <v>1.0322560000000001</v>
      </c>
      <c r="BD41">
        <v>0.91935299999999998</v>
      </c>
      <c r="BE41">
        <v>0.62903100000000001</v>
      </c>
      <c r="BF41">
        <v>0.43548300000000001</v>
      </c>
      <c r="BG41">
        <v>0.30645100000000003</v>
      </c>
      <c r="BH41">
        <v>0</v>
      </c>
      <c r="BI41">
        <v>0</v>
      </c>
      <c r="BJ41">
        <v>0</v>
      </c>
      <c r="BK41">
        <v>0</v>
      </c>
      <c r="BL41">
        <v>0</v>
      </c>
    </row>
    <row r="42" spans="1:64">
      <c r="A42">
        <v>0</v>
      </c>
      <c r="B42">
        <v>0</v>
      </c>
      <c r="C42">
        <v>0</v>
      </c>
      <c r="D42">
        <v>0</v>
      </c>
      <c r="E42">
        <v>0.30645100000000003</v>
      </c>
      <c r="F42">
        <v>0.37096699999999999</v>
      </c>
      <c r="G42">
        <v>0.56451499999999999</v>
      </c>
      <c r="H42">
        <v>0.49999899999999997</v>
      </c>
      <c r="I42">
        <v>0.43548300000000001</v>
      </c>
      <c r="J42">
        <v>0.37096699999999999</v>
      </c>
      <c r="K42">
        <v>0.56451499999999999</v>
      </c>
      <c r="L42">
        <v>0.74193399999999998</v>
      </c>
      <c r="M42">
        <v>0.80645</v>
      </c>
      <c r="N42">
        <v>0.56451499999999999</v>
      </c>
      <c r="O42">
        <v>0.49999899999999997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t="s">
        <v>2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t="s">
        <v>2</v>
      </c>
      <c r="AM42" t="s">
        <v>2</v>
      </c>
      <c r="AN42" t="s">
        <v>2</v>
      </c>
      <c r="AO42" t="s">
        <v>2</v>
      </c>
      <c r="AP42" t="s">
        <v>2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0.30645100000000003</v>
      </c>
      <c r="AW42">
        <v>0.56451499999999999</v>
      </c>
      <c r="AX42">
        <v>1.0322560000000001</v>
      </c>
      <c r="AY42">
        <v>1.8225769999999999</v>
      </c>
      <c r="AZ42">
        <v>1.7741900000000002</v>
      </c>
      <c r="BA42">
        <v>1.6129</v>
      </c>
      <c r="BB42">
        <v>1.4032229999999999</v>
      </c>
      <c r="BC42">
        <v>1.193546</v>
      </c>
      <c r="BD42">
        <v>1.0322560000000001</v>
      </c>
      <c r="BE42">
        <v>0.67741799999999996</v>
      </c>
      <c r="BF42">
        <v>0.56451499999999999</v>
      </c>
      <c r="BG42">
        <v>0.30645100000000003</v>
      </c>
      <c r="BH42">
        <v>0</v>
      </c>
      <c r="BI42">
        <v>0</v>
      </c>
      <c r="BJ42">
        <v>0</v>
      </c>
      <c r="BK42">
        <v>0</v>
      </c>
      <c r="BL42">
        <v>0</v>
      </c>
    </row>
    <row r="43" spans="1:64">
      <c r="A43">
        <v>0</v>
      </c>
      <c r="B43">
        <v>0</v>
      </c>
      <c r="C43">
        <v>0</v>
      </c>
      <c r="D43">
        <v>0</v>
      </c>
      <c r="E43">
        <v>0</v>
      </c>
      <c r="F43">
        <v>0.30645100000000003</v>
      </c>
      <c r="G43">
        <v>0.37096699999999999</v>
      </c>
      <c r="H43">
        <v>0</v>
      </c>
      <c r="I43">
        <v>0.43548300000000001</v>
      </c>
      <c r="J43">
        <v>0.74193399999999998</v>
      </c>
      <c r="K43">
        <v>0.80645</v>
      </c>
      <c r="L43">
        <v>0.67741799999999996</v>
      </c>
      <c r="M43">
        <v>0.49999899999999997</v>
      </c>
      <c r="N43">
        <v>0.37096699999999999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t="s">
        <v>2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t="s">
        <v>2</v>
      </c>
      <c r="AM43" t="s">
        <v>2</v>
      </c>
      <c r="AN43" t="s">
        <v>2</v>
      </c>
      <c r="AO43" t="s">
        <v>2</v>
      </c>
      <c r="AP43" t="s">
        <v>2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0.37096699999999999</v>
      </c>
      <c r="AW43">
        <v>0.56451499999999999</v>
      </c>
      <c r="AX43">
        <v>1.4677390000000001</v>
      </c>
      <c r="AY43">
        <v>1.8709639999999998</v>
      </c>
      <c r="AZ43">
        <v>1.983867</v>
      </c>
      <c r="BA43">
        <v>1.983867</v>
      </c>
      <c r="BB43">
        <v>1.5161259999999999</v>
      </c>
      <c r="BC43">
        <v>1.3548359999999999</v>
      </c>
      <c r="BD43">
        <v>1.145159</v>
      </c>
      <c r="BE43">
        <v>0.80645</v>
      </c>
      <c r="BF43">
        <v>0.62903100000000001</v>
      </c>
      <c r="BG43">
        <v>0.43548300000000001</v>
      </c>
      <c r="BH43">
        <v>0</v>
      </c>
      <c r="BI43">
        <v>0</v>
      </c>
      <c r="BJ43">
        <v>0</v>
      </c>
      <c r="BK43">
        <v>0</v>
      </c>
      <c r="BL43">
        <v>0</v>
      </c>
    </row>
    <row r="44" spans="1:64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0.43548300000000001</v>
      </c>
      <c r="I44">
        <v>0.85483700000000007</v>
      </c>
      <c r="J44">
        <v>1.0322560000000001</v>
      </c>
      <c r="K44">
        <v>1.241933</v>
      </c>
      <c r="L44">
        <v>1.241933</v>
      </c>
      <c r="M44">
        <v>0.80645</v>
      </c>
      <c r="N44">
        <v>0.43548300000000001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t="s">
        <v>2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t="s">
        <v>2</v>
      </c>
      <c r="AM44" t="s">
        <v>2</v>
      </c>
      <c r="AN44" t="s">
        <v>2</v>
      </c>
      <c r="AO44" t="s">
        <v>2</v>
      </c>
      <c r="AP44" t="s">
        <v>2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0.37096699999999999</v>
      </c>
      <c r="AX44">
        <v>1.3064490000000002</v>
      </c>
      <c r="AY44">
        <v>1.677416</v>
      </c>
      <c r="AZ44">
        <v>1.983867</v>
      </c>
      <c r="BA44">
        <v>2.080641</v>
      </c>
      <c r="BB44">
        <v>1.8225769999999999</v>
      </c>
      <c r="BC44">
        <v>1.3548359999999999</v>
      </c>
      <c r="BD44">
        <v>1.241933</v>
      </c>
      <c r="BE44">
        <v>0.91935299999999998</v>
      </c>
      <c r="BF44">
        <v>0.62903100000000001</v>
      </c>
      <c r="BG44">
        <v>0.56451499999999999</v>
      </c>
      <c r="BH44">
        <v>0.37096699999999999</v>
      </c>
      <c r="BI44">
        <v>0</v>
      </c>
      <c r="BJ44">
        <v>0</v>
      </c>
      <c r="BK44">
        <v>0</v>
      </c>
      <c r="BL44">
        <v>0</v>
      </c>
    </row>
    <row r="45" spans="1:64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0.37096699999999999</v>
      </c>
      <c r="H45">
        <v>0.62903100000000001</v>
      </c>
      <c r="I45">
        <v>0.91935299999999998</v>
      </c>
      <c r="J45">
        <v>1.0322560000000001</v>
      </c>
      <c r="K45">
        <v>1.3548359999999999</v>
      </c>
      <c r="L45">
        <v>1.3064490000000002</v>
      </c>
      <c r="M45">
        <v>0.91935299999999998</v>
      </c>
      <c r="N45">
        <v>0.30645100000000003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t="s">
        <v>2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t="s">
        <v>2</v>
      </c>
      <c r="AM45" t="s">
        <v>2</v>
      </c>
      <c r="AN45" t="s">
        <v>2</v>
      </c>
      <c r="AO45" t="s">
        <v>2</v>
      </c>
      <c r="AP45" t="s">
        <v>2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0.30645100000000003</v>
      </c>
      <c r="AX45">
        <v>1.0322560000000001</v>
      </c>
      <c r="AY45">
        <v>1.7258030000000002</v>
      </c>
      <c r="AZ45">
        <v>2.032254</v>
      </c>
      <c r="BA45">
        <v>2.2258019999999998</v>
      </c>
      <c r="BB45">
        <v>1.8709639999999998</v>
      </c>
      <c r="BC45">
        <v>1.564513</v>
      </c>
      <c r="BD45">
        <v>1.193546</v>
      </c>
      <c r="BE45">
        <v>1.0322560000000001</v>
      </c>
      <c r="BF45">
        <v>0.74193399999999998</v>
      </c>
      <c r="BG45">
        <v>0.67741799999999996</v>
      </c>
      <c r="BH45">
        <v>0.37096699999999999</v>
      </c>
      <c r="BI45">
        <v>0.30645100000000003</v>
      </c>
      <c r="BJ45">
        <v>0</v>
      </c>
      <c r="BK45">
        <v>0</v>
      </c>
      <c r="BL45">
        <v>0</v>
      </c>
    </row>
    <row r="46" spans="1:64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0.62903100000000001</v>
      </c>
      <c r="H46">
        <v>0.80645</v>
      </c>
      <c r="I46">
        <v>0.96773999999999993</v>
      </c>
      <c r="J46">
        <v>1.080643</v>
      </c>
      <c r="K46">
        <v>1.4032229999999999</v>
      </c>
      <c r="L46">
        <v>1.193546</v>
      </c>
      <c r="M46">
        <v>0.80645</v>
      </c>
      <c r="N46">
        <v>0.43548300000000001</v>
      </c>
      <c r="O46">
        <v>0</v>
      </c>
      <c r="P46">
        <v>0</v>
      </c>
      <c r="Q46">
        <v>0</v>
      </c>
      <c r="R46">
        <v>0.30645100000000003</v>
      </c>
      <c r="S46">
        <v>0.43548300000000001</v>
      </c>
      <c r="T46">
        <v>0.37096699999999999</v>
      </c>
      <c r="U46">
        <v>0</v>
      </c>
      <c r="V46">
        <v>0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t="s">
        <v>2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t="s">
        <v>2</v>
      </c>
      <c r="AM46" t="s">
        <v>2</v>
      </c>
      <c r="AN46" t="s">
        <v>2</v>
      </c>
      <c r="AO46" t="s">
        <v>2</v>
      </c>
      <c r="AP46" t="s">
        <v>2</v>
      </c>
      <c r="AQ46">
        <v>0</v>
      </c>
      <c r="AR46">
        <v>0</v>
      </c>
      <c r="AS46">
        <v>0</v>
      </c>
      <c r="AT46">
        <v>0</v>
      </c>
      <c r="AU46">
        <v>0.37096699999999999</v>
      </c>
      <c r="AV46">
        <v>0.85483700000000007</v>
      </c>
      <c r="AW46">
        <v>0.85483700000000007</v>
      </c>
      <c r="AX46">
        <v>0.49999899999999997</v>
      </c>
      <c r="AY46">
        <v>1.4677390000000001</v>
      </c>
      <c r="AZ46">
        <v>2.032254</v>
      </c>
      <c r="BA46">
        <v>2.080641</v>
      </c>
      <c r="BB46">
        <v>1.7741900000000002</v>
      </c>
      <c r="BC46">
        <v>1.3548359999999999</v>
      </c>
      <c r="BD46">
        <v>1.193546</v>
      </c>
      <c r="BE46">
        <v>1.145159</v>
      </c>
      <c r="BF46">
        <v>0.91935299999999998</v>
      </c>
      <c r="BG46">
        <v>0.67741799999999996</v>
      </c>
      <c r="BH46">
        <v>0.56451499999999999</v>
      </c>
      <c r="BI46">
        <v>0.37096699999999999</v>
      </c>
      <c r="BJ46">
        <v>0</v>
      </c>
      <c r="BK46">
        <v>0</v>
      </c>
      <c r="BL46">
        <v>0</v>
      </c>
    </row>
    <row r="47" spans="1:64">
      <c r="A47">
        <v>0</v>
      </c>
      <c r="B47">
        <v>0</v>
      </c>
      <c r="C47">
        <v>0</v>
      </c>
      <c r="D47">
        <v>0</v>
      </c>
      <c r="E47">
        <v>0</v>
      </c>
      <c r="F47">
        <v>0.37096699999999999</v>
      </c>
      <c r="G47">
        <v>0.49999899999999997</v>
      </c>
      <c r="H47">
        <v>0.80645</v>
      </c>
      <c r="I47">
        <v>1.0322560000000001</v>
      </c>
      <c r="J47">
        <v>1.080643</v>
      </c>
      <c r="K47">
        <v>1.4677390000000001</v>
      </c>
      <c r="L47">
        <v>1.3064490000000002</v>
      </c>
      <c r="M47">
        <v>0.91935299999999998</v>
      </c>
      <c r="N47">
        <v>0.67741799999999996</v>
      </c>
      <c r="O47">
        <v>0.43548300000000001</v>
      </c>
      <c r="P47">
        <v>0.37096699999999999</v>
      </c>
      <c r="Q47">
        <v>0.49999899999999997</v>
      </c>
      <c r="R47">
        <v>0.80645</v>
      </c>
      <c r="S47">
        <v>1.0322560000000001</v>
      </c>
      <c r="T47">
        <v>1.080643</v>
      </c>
      <c r="U47">
        <v>0.80645</v>
      </c>
      <c r="V47">
        <v>0.37096699999999999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t="s">
        <v>2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t="s">
        <v>2</v>
      </c>
      <c r="AM47" t="s">
        <v>2</v>
      </c>
      <c r="AN47" t="s">
        <v>2</v>
      </c>
      <c r="AO47" t="s">
        <v>2</v>
      </c>
      <c r="AP47" t="s">
        <v>2</v>
      </c>
      <c r="AQ47">
        <v>0</v>
      </c>
      <c r="AR47">
        <v>0</v>
      </c>
      <c r="AS47">
        <v>0.30645100000000003</v>
      </c>
      <c r="AT47">
        <v>0.49999899999999997</v>
      </c>
      <c r="AU47">
        <v>1.080643</v>
      </c>
      <c r="AV47">
        <v>1.7741900000000002</v>
      </c>
      <c r="AW47">
        <v>1.7741900000000002</v>
      </c>
      <c r="AX47">
        <v>0.85483700000000007</v>
      </c>
      <c r="AY47">
        <v>0.85483700000000007</v>
      </c>
      <c r="AZ47">
        <v>1.677416</v>
      </c>
      <c r="BA47">
        <v>1.677416</v>
      </c>
      <c r="BB47">
        <v>1.5161259999999999</v>
      </c>
      <c r="BC47">
        <v>1.145159</v>
      </c>
      <c r="BD47">
        <v>1.145159</v>
      </c>
      <c r="BE47">
        <v>1.193546</v>
      </c>
      <c r="BF47">
        <v>0.96773999999999993</v>
      </c>
      <c r="BG47">
        <v>0.85483700000000007</v>
      </c>
      <c r="BH47">
        <v>0.67741799999999996</v>
      </c>
      <c r="BI47">
        <v>0.49999899999999997</v>
      </c>
      <c r="BJ47">
        <v>0.30645100000000003</v>
      </c>
      <c r="BK47">
        <v>0</v>
      </c>
      <c r="BL47">
        <v>0</v>
      </c>
    </row>
    <row r="48" spans="1:64">
      <c r="A48">
        <v>0</v>
      </c>
      <c r="B48">
        <v>0</v>
      </c>
      <c r="C48">
        <v>0</v>
      </c>
      <c r="D48">
        <v>0</v>
      </c>
      <c r="E48">
        <v>0.30645100000000003</v>
      </c>
      <c r="F48">
        <v>0.37096699999999999</v>
      </c>
      <c r="G48">
        <v>0.49999899999999997</v>
      </c>
      <c r="H48">
        <v>0.74193399999999998</v>
      </c>
      <c r="I48">
        <v>1.0322560000000001</v>
      </c>
      <c r="J48">
        <v>1.193546</v>
      </c>
      <c r="K48">
        <v>1.4677390000000001</v>
      </c>
      <c r="L48">
        <v>1.3548359999999999</v>
      </c>
      <c r="M48">
        <v>1.0322560000000001</v>
      </c>
      <c r="N48">
        <v>0.74193399999999998</v>
      </c>
      <c r="O48">
        <v>0.62903100000000001</v>
      </c>
      <c r="P48">
        <v>0.74193399999999998</v>
      </c>
      <c r="Q48">
        <v>0.80645</v>
      </c>
      <c r="R48">
        <v>0.96773999999999993</v>
      </c>
      <c r="S48">
        <v>1.0322560000000001</v>
      </c>
      <c r="T48">
        <v>1.193546</v>
      </c>
      <c r="U48">
        <v>1.0322560000000001</v>
      </c>
      <c r="V48">
        <v>0.62903100000000001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t="s">
        <v>2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t="s">
        <v>2</v>
      </c>
      <c r="AM48" t="s">
        <v>2</v>
      </c>
      <c r="AN48" t="s">
        <v>2</v>
      </c>
      <c r="AO48" t="s">
        <v>2</v>
      </c>
      <c r="AP48" t="s">
        <v>2</v>
      </c>
      <c r="AQ48">
        <v>0</v>
      </c>
      <c r="AR48">
        <v>0.74193399999999998</v>
      </c>
      <c r="AS48">
        <v>1.3064490000000002</v>
      </c>
      <c r="AT48">
        <v>1.4677390000000001</v>
      </c>
      <c r="AU48">
        <v>1.983867</v>
      </c>
      <c r="AV48">
        <v>2.2258019999999998</v>
      </c>
      <c r="AW48">
        <v>2.080641</v>
      </c>
      <c r="AX48">
        <v>1.4677390000000001</v>
      </c>
      <c r="AY48">
        <v>0.56451499999999999</v>
      </c>
      <c r="AZ48">
        <v>0.91935299999999998</v>
      </c>
      <c r="BA48">
        <v>1.3064490000000002</v>
      </c>
      <c r="BB48">
        <v>1.241933</v>
      </c>
      <c r="BC48">
        <v>0.91935299999999998</v>
      </c>
      <c r="BD48">
        <v>0.80645</v>
      </c>
      <c r="BE48">
        <v>0.85483700000000007</v>
      </c>
      <c r="BF48">
        <v>0.85483700000000007</v>
      </c>
      <c r="BG48">
        <v>0.80645</v>
      </c>
      <c r="BH48">
        <v>0.74193399999999998</v>
      </c>
      <c r="BI48">
        <v>0.43548300000000001</v>
      </c>
      <c r="BJ48">
        <v>0.37096699999999999</v>
      </c>
      <c r="BK48">
        <v>0</v>
      </c>
      <c r="BL48">
        <v>0</v>
      </c>
    </row>
    <row r="49" spans="1:64">
      <c r="A49">
        <v>0</v>
      </c>
      <c r="B49">
        <v>0</v>
      </c>
      <c r="C49">
        <v>0</v>
      </c>
      <c r="D49">
        <v>0</v>
      </c>
      <c r="E49">
        <v>0.30645100000000003</v>
      </c>
      <c r="F49">
        <v>0.30645100000000003</v>
      </c>
      <c r="G49">
        <v>0.43548300000000001</v>
      </c>
      <c r="H49">
        <v>0.67741799999999996</v>
      </c>
      <c r="I49">
        <v>0.91935299999999998</v>
      </c>
      <c r="J49">
        <v>1.193546</v>
      </c>
      <c r="K49">
        <v>1.193546</v>
      </c>
      <c r="L49">
        <v>1.080643</v>
      </c>
      <c r="M49">
        <v>0.96773999999999993</v>
      </c>
      <c r="N49">
        <v>0.85483700000000007</v>
      </c>
      <c r="O49">
        <v>0.80645</v>
      </c>
      <c r="P49">
        <v>0.80645</v>
      </c>
      <c r="Q49">
        <v>0.80645</v>
      </c>
      <c r="R49">
        <v>0.74193399999999998</v>
      </c>
      <c r="S49">
        <v>1.0322560000000001</v>
      </c>
      <c r="T49">
        <v>1.080643</v>
      </c>
      <c r="U49">
        <v>0.74193399999999998</v>
      </c>
      <c r="V49">
        <v>0.49999899999999997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t="s">
        <v>2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t="s">
        <v>2</v>
      </c>
      <c r="AM49" t="s">
        <v>2</v>
      </c>
      <c r="AN49" t="s">
        <v>2</v>
      </c>
      <c r="AO49" t="s">
        <v>2</v>
      </c>
      <c r="AP49" t="s">
        <v>2</v>
      </c>
      <c r="AQ49">
        <v>0.37096699999999999</v>
      </c>
      <c r="AR49">
        <v>0.91935299999999998</v>
      </c>
      <c r="AS49">
        <v>1.7258030000000002</v>
      </c>
      <c r="AT49">
        <v>1.983867</v>
      </c>
      <c r="AU49">
        <v>1.8709639999999998</v>
      </c>
      <c r="AV49">
        <v>1.9354799999999999</v>
      </c>
      <c r="AW49">
        <v>1.8225769999999999</v>
      </c>
      <c r="AX49">
        <v>1.4677390000000001</v>
      </c>
      <c r="AY49">
        <v>0.85483700000000007</v>
      </c>
      <c r="AZ49">
        <v>0.62903100000000001</v>
      </c>
      <c r="BA49">
        <v>0.85483700000000007</v>
      </c>
      <c r="BB49">
        <v>0.74193399999999998</v>
      </c>
      <c r="BC49">
        <v>0.67741799999999996</v>
      </c>
      <c r="BD49">
        <v>0.74193399999999998</v>
      </c>
      <c r="BE49">
        <v>0.74193399999999998</v>
      </c>
      <c r="BF49">
        <v>0.74193399999999998</v>
      </c>
      <c r="BG49">
        <v>0.74193399999999998</v>
      </c>
      <c r="BH49">
        <v>0.62903100000000001</v>
      </c>
      <c r="BI49">
        <v>0.43548300000000001</v>
      </c>
      <c r="BJ49">
        <v>0.49999899999999997</v>
      </c>
      <c r="BK49">
        <v>0.30645100000000003</v>
      </c>
      <c r="BL49">
        <v>0</v>
      </c>
    </row>
    <row r="50" spans="1:64">
      <c r="A50">
        <v>0</v>
      </c>
      <c r="B50">
        <v>0</v>
      </c>
      <c r="C50">
        <v>0</v>
      </c>
      <c r="D50">
        <v>0</v>
      </c>
      <c r="E50">
        <v>0.37096699999999999</v>
      </c>
      <c r="F50">
        <v>0.43548300000000001</v>
      </c>
      <c r="G50">
        <v>0.49999899999999997</v>
      </c>
      <c r="H50">
        <v>0.67741799999999996</v>
      </c>
      <c r="I50">
        <v>1.0322560000000001</v>
      </c>
      <c r="J50">
        <v>1.080643</v>
      </c>
      <c r="K50">
        <v>1.145159</v>
      </c>
      <c r="L50">
        <v>1.080643</v>
      </c>
      <c r="M50">
        <v>1.145159</v>
      </c>
      <c r="N50">
        <v>1.241933</v>
      </c>
      <c r="O50">
        <v>1.145159</v>
      </c>
      <c r="P50">
        <v>1.0322560000000001</v>
      </c>
      <c r="Q50">
        <v>0.91935299999999998</v>
      </c>
      <c r="R50">
        <v>0.91935299999999998</v>
      </c>
      <c r="S50">
        <v>0.74193399999999998</v>
      </c>
      <c r="T50">
        <v>0.62903100000000001</v>
      </c>
      <c r="U50">
        <v>0.30645100000000003</v>
      </c>
      <c r="V50">
        <v>0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t="s">
        <v>2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t="s">
        <v>2</v>
      </c>
      <c r="AM50" t="s">
        <v>2</v>
      </c>
      <c r="AN50" t="s">
        <v>2</v>
      </c>
      <c r="AO50" t="s">
        <v>2</v>
      </c>
      <c r="AP50" t="s">
        <v>2</v>
      </c>
      <c r="AQ50">
        <v>0</v>
      </c>
      <c r="AR50">
        <v>0.74193399999999998</v>
      </c>
      <c r="AS50">
        <v>1.3064490000000002</v>
      </c>
      <c r="AT50">
        <v>1.7258030000000002</v>
      </c>
      <c r="AU50">
        <v>1.7741900000000002</v>
      </c>
      <c r="AV50">
        <v>1.3064490000000002</v>
      </c>
      <c r="AW50">
        <v>1.0322560000000001</v>
      </c>
      <c r="AX50">
        <v>1.0322560000000001</v>
      </c>
      <c r="AY50">
        <v>1.0322560000000001</v>
      </c>
      <c r="AZ50">
        <v>0.67741799999999996</v>
      </c>
      <c r="BA50">
        <v>0.67741799999999996</v>
      </c>
      <c r="BB50">
        <v>0.62903100000000001</v>
      </c>
      <c r="BC50">
        <v>0.56451499999999999</v>
      </c>
      <c r="BD50">
        <v>0.56451499999999999</v>
      </c>
      <c r="BE50">
        <v>0.62903100000000001</v>
      </c>
      <c r="BF50">
        <v>0.49999899999999997</v>
      </c>
      <c r="BG50">
        <v>0.43548300000000001</v>
      </c>
      <c r="BH50">
        <v>0.56451499999999999</v>
      </c>
      <c r="BI50">
        <v>0.49999899999999997</v>
      </c>
      <c r="BJ50">
        <v>0.37096699999999999</v>
      </c>
      <c r="BK50">
        <v>0.30645100000000003</v>
      </c>
      <c r="BL50">
        <v>0</v>
      </c>
    </row>
    <row r="51" spans="1:64">
      <c r="A51">
        <v>0</v>
      </c>
      <c r="B51">
        <v>0</v>
      </c>
      <c r="C51">
        <v>0</v>
      </c>
      <c r="D51">
        <v>0</v>
      </c>
      <c r="E51">
        <v>0.37096699999999999</v>
      </c>
      <c r="F51">
        <v>0.56451499999999999</v>
      </c>
      <c r="G51">
        <v>0.62903100000000001</v>
      </c>
      <c r="H51">
        <v>0.67741799999999996</v>
      </c>
      <c r="I51">
        <v>0.91935299999999998</v>
      </c>
      <c r="J51">
        <v>1.145159</v>
      </c>
      <c r="K51">
        <v>1.193546</v>
      </c>
      <c r="L51">
        <v>1.4032229999999999</v>
      </c>
      <c r="M51">
        <v>1.677416</v>
      </c>
      <c r="N51">
        <v>1.6129</v>
      </c>
      <c r="O51">
        <v>1.4032229999999999</v>
      </c>
      <c r="P51">
        <v>1.080643</v>
      </c>
      <c r="Q51">
        <v>0.85483700000000007</v>
      </c>
      <c r="R51">
        <v>0.62903100000000001</v>
      </c>
      <c r="S51">
        <v>0.37096699999999999</v>
      </c>
      <c r="T51">
        <v>0</v>
      </c>
      <c r="U51">
        <v>0</v>
      </c>
      <c r="V51">
        <v>0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t="s">
        <v>2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t="s">
        <v>2</v>
      </c>
      <c r="AM51" t="s">
        <v>2</v>
      </c>
      <c r="AN51" t="s">
        <v>2</v>
      </c>
      <c r="AO51" t="s">
        <v>2</v>
      </c>
      <c r="AP51" t="s">
        <v>2</v>
      </c>
      <c r="AQ51">
        <v>0</v>
      </c>
      <c r="AR51">
        <v>0</v>
      </c>
      <c r="AS51">
        <v>0.62903100000000001</v>
      </c>
      <c r="AT51">
        <v>0.80645</v>
      </c>
      <c r="AU51">
        <v>0.80645</v>
      </c>
      <c r="AV51">
        <v>0.67741799999999996</v>
      </c>
      <c r="AW51">
        <v>0.80645</v>
      </c>
      <c r="AX51">
        <v>0.80645</v>
      </c>
      <c r="AY51">
        <v>0.74193399999999998</v>
      </c>
      <c r="AZ51">
        <v>0.67741799999999996</v>
      </c>
      <c r="BA51">
        <v>0.62903100000000001</v>
      </c>
      <c r="BB51">
        <v>0.62903100000000001</v>
      </c>
      <c r="BC51">
        <v>0.56451499999999999</v>
      </c>
      <c r="BD51">
        <v>0.43548300000000001</v>
      </c>
      <c r="BE51">
        <v>0.49999899999999997</v>
      </c>
      <c r="BF51">
        <v>0.43548300000000001</v>
      </c>
      <c r="BG51">
        <v>0.67741799999999996</v>
      </c>
      <c r="BH51">
        <v>0</v>
      </c>
      <c r="BI51">
        <v>0.30645100000000003</v>
      </c>
      <c r="BJ51">
        <v>0.43548300000000001</v>
      </c>
      <c r="BK51">
        <v>0.43548300000000001</v>
      </c>
      <c r="BL51">
        <v>0</v>
      </c>
    </row>
    <row r="52" spans="1:64">
      <c r="A52">
        <v>0</v>
      </c>
      <c r="B52">
        <v>0</v>
      </c>
      <c r="C52">
        <v>0</v>
      </c>
      <c r="D52">
        <v>0.30645100000000003</v>
      </c>
      <c r="E52">
        <v>0.49999899999999997</v>
      </c>
      <c r="F52">
        <v>0.67741799999999996</v>
      </c>
      <c r="G52">
        <v>0.80645</v>
      </c>
      <c r="H52">
        <v>0.91935299999999998</v>
      </c>
      <c r="I52">
        <v>0.67741799999999996</v>
      </c>
      <c r="J52">
        <v>1.080643</v>
      </c>
      <c r="K52">
        <v>1.4032229999999999</v>
      </c>
      <c r="L52">
        <v>1.564513</v>
      </c>
      <c r="M52">
        <v>1.7258030000000002</v>
      </c>
      <c r="N52">
        <v>1.564513</v>
      </c>
      <c r="O52">
        <v>1.564513</v>
      </c>
      <c r="P52">
        <v>1.3548359999999999</v>
      </c>
      <c r="Q52">
        <v>1.193546</v>
      </c>
      <c r="R52">
        <v>0.91935299999999998</v>
      </c>
      <c r="S52">
        <v>0.37096699999999999</v>
      </c>
      <c r="T52">
        <v>0</v>
      </c>
      <c r="U52">
        <v>0</v>
      </c>
      <c r="V52">
        <v>0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t="s">
        <v>2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t="s">
        <v>2</v>
      </c>
      <c r="AM52" t="s">
        <v>2</v>
      </c>
      <c r="AN52" t="s">
        <v>2</v>
      </c>
      <c r="AO52" t="s">
        <v>2</v>
      </c>
      <c r="AP52" t="s">
        <v>2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0.30645100000000003</v>
      </c>
      <c r="AW52">
        <v>0.67741799999999996</v>
      </c>
      <c r="AX52">
        <v>0.56451499999999999</v>
      </c>
      <c r="AY52">
        <v>0.49999899999999997</v>
      </c>
      <c r="AZ52">
        <v>0.49999899999999997</v>
      </c>
      <c r="BA52">
        <v>0.43548300000000001</v>
      </c>
      <c r="BB52">
        <v>0.43548300000000001</v>
      </c>
      <c r="BC52">
        <v>0.37096699999999999</v>
      </c>
      <c r="BD52">
        <v>0.43548300000000001</v>
      </c>
      <c r="BE52">
        <v>0.43548300000000001</v>
      </c>
      <c r="BF52">
        <v>0.56451499999999999</v>
      </c>
      <c r="BG52">
        <v>0</v>
      </c>
      <c r="BH52">
        <v>0.43548300000000001</v>
      </c>
      <c r="BI52">
        <v>0.56451499999999999</v>
      </c>
      <c r="BJ52">
        <v>0.49999899999999997</v>
      </c>
      <c r="BK52">
        <v>0.30645100000000003</v>
      </c>
      <c r="BL52">
        <v>0</v>
      </c>
    </row>
    <row r="53" spans="1:64">
      <c r="A53">
        <v>0</v>
      </c>
      <c r="B53">
        <v>0</v>
      </c>
      <c r="C53">
        <v>0</v>
      </c>
      <c r="D53">
        <v>0.43548300000000001</v>
      </c>
      <c r="E53">
        <v>0.67741799999999996</v>
      </c>
      <c r="F53">
        <v>0.80645</v>
      </c>
      <c r="G53">
        <v>0.67741799999999996</v>
      </c>
      <c r="H53">
        <v>0.91935299999999998</v>
      </c>
      <c r="I53">
        <v>1.145159</v>
      </c>
      <c r="J53">
        <v>0.74193399999999998</v>
      </c>
      <c r="K53">
        <v>1.193546</v>
      </c>
      <c r="L53">
        <v>1.6129</v>
      </c>
      <c r="M53">
        <v>1.564513</v>
      </c>
      <c r="N53">
        <v>1.564513</v>
      </c>
      <c r="O53">
        <v>1.4677390000000001</v>
      </c>
      <c r="P53">
        <v>1.4032229999999999</v>
      </c>
      <c r="Q53">
        <v>1.3064490000000002</v>
      </c>
      <c r="R53">
        <v>1.080643</v>
      </c>
      <c r="S53">
        <v>0.74193399999999998</v>
      </c>
      <c r="T53">
        <v>0</v>
      </c>
      <c r="U53">
        <v>0</v>
      </c>
      <c r="V53">
        <v>0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t="s">
        <v>2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t="s">
        <v>2</v>
      </c>
      <c r="AM53" t="s">
        <v>2</v>
      </c>
      <c r="AN53" t="s">
        <v>2</v>
      </c>
      <c r="AO53" t="s">
        <v>2</v>
      </c>
      <c r="AP53" t="s">
        <v>2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0.30645100000000003</v>
      </c>
      <c r="AX53">
        <v>0.30645100000000003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0.43548300000000001</v>
      </c>
      <c r="BH53">
        <v>0.49999899999999997</v>
      </c>
      <c r="BI53">
        <v>0.56451499999999999</v>
      </c>
      <c r="BJ53">
        <v>0.43548300000000001</v>
      </c>
      <c r="BK53">
        <v>0</v>
      </c>
      <c r="BL53">
        <v>0</v>
      </c>
    </row>
    <row r="54" spans="1:64">
      <c r="A54">
        <v>0</v>
      </c>
      <c r="B54">
        <v>0</v>
      </c>
      <c r="C54">
        <v>0</v>
      </c>
      <c r="D54">
        <v>0.43548300000000001</v>
      </c>
      <c r="E54">
        <v>0.80645</v>
      </c>
      <c r="F54">
        <v>0.85483700000000007</v>
      </c>
      <c r="G54">
        <v>0.91935299999999998</v>
      </c>
      <c r="H54">
        <v>0.74193399999999998</v>
      </c>
      <c r="I54">
        <v>0.96773999999999993</v>
      </c>
      <c r="J54">
        <v>0.96773999999999993</v>
      </c>
      <c r="K54">
        <v>0.96773999999999993</v>
      </c>
      <c r="L54">
        <v>1.241933</v>
      </c>
      <c r="M54">
        <v>1.3064490000000002</v>
      </c>
      <c r="N54">
        <v>1.4032229999999999</v>
      </c>
      <c r="O54">
        <v>1.3064490000000002</v>
      </c>
      <c r="P54">
        <v>1.241933</v>
      </c>
      <c r="Q54">
        <v>1.3064490000000002</v>
      </c>
      <c r="R54">
        <v>1.193546</v>
      </c>
      <c r="S54">
        <v>1.0322560000000001</v>
      </c>
      <c r="T54">
        <v>0.67741799999999996</v>
      </c>
      <c r="U54">
        <v>0.30645100000000003</v>
      </c>
      <c r="V54">
        <v>0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t="s">
        <v>2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t="s">
        <v>2</v>
      </c>
      <c r="AM54" t="s">
        <v>2</v>
      </c>
      <c r="AN54" t="s">
        <v>2</v>
      </c>
      <c r="AO54" t="s">
        <v>2</v>
      </c>
      <c r="AP54" t="s">
        <v>2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0.37096699999999999</v>
      </c>
      <c r="AX54">
        <v>0.43548300000000001</v>
      </c>
      <c r="AY54">
        <v>0.30645100000000003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0.43548300000000001</v>
      </c>
      <c r="BF54">
        <v>0.62903100000000001</v>
      </c>
      <c r="BG54">
        <v>0.49999899999999997</v>
      </c>
      <c r="BH54">
        <v>0.43548300000000001</v>
      </c>
      <c r="BI54">
        <v>0.49999899999999997</v>
      </c>
      <c r="BJ54">
        <v>0.30645100000000003</v>
      </c>
      <c r="BK54">
        <v>0</v>
      </c>
      <c r="BL54">
        <v>0</v>
      </c>
    </row>
    <row r="55" spans="1:64">
      <c r="A55">
        <v>0</v>
      </c>
      <c r="B55">
        <v>0</v>
      </c>
      <c r="C55">
        <v>0</v>
      </c>
      <c r="D55">
        <v>0.30645100000000003</v>
      </c>
      <c r="E55">
        <v>0.74193399999999998</v>
      </c>
      <c r="F55">
        <v>1.0322560000000001</v>
      </c>
      <c r="G55">
        <v>0.96773999999999993</v>
      </c>
      <c r="H55">
        <v>0.85483700000000007</v>
      </c>
      <c r="I55">
        <v>0.85483700000000007</v>
      </c>
      <c r="J55">
        <v>0.96773999999999993</v>
      </c>
      <c r="K55">
        <v>1.0322560000000001</v>
      </c>
      <c r="L55">
        <v>1.0322560000000001</v>
      </c>
      <c r="M55">
        <v>1.241933</v>
      </c>
      <c r="N55">
        <v>1.193546</v>
      </c>
      <c r="O55">
        <v>1.193546</v>
      </c>
      <c r="P55">
        <v>0.96773999999999993</v>
      </c>
      <c r="Q55">
        <v>1.080643</v>
      </c>
      <c r="R55">
        <v>1.145159</v>
      </c>
      <c r="S55">
        <v>1.0322560000000001</v>
      </c>
      <c r="T55">
        <v>0.80645</v>
      </c>
      <c r="U55">
        <v>0.56451499999999999</v>
      </c>
      <c r="V55">
        <v>0.30645100000000003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t="s">
        <v>2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t="s">
        <v>2</v>
      </c>
      <c r="AM55" t="s">
        <v>2</v>
      </c>
      <c r="AN55" t="s">
        <v>2</v>
      </c>
      <c r="AO55" t="s">
        <v>2</v>
      </c>
      <c r="AP55" t="s">
        <v>2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0.43548300000000001</v>
      </c>
      <c r="AX55">
        <v>0.49999899999999997</v>
      </c>
      <c r="AY55">
        <v>0.43548300000000001</v>
      </c>
      <c r="AZ55">
        <v>0.30645100000000003</v>
      </c>
      <c r="BA55">
        <v>0</v>
      </c>
      <c r="BB55">
        <v>0.37096699999999999</v>
      </c>
      <c r="BC55">
        <v>0.37096699999999999</v>
      </c>
      <c r="BD55">
        <v>0.43548300000000001</v>
      </c>
      <c r="BE55">
        <v>0.37096699999999999</v>
      </c>
      <c r="BF55">
        <v>0.49999899999999997</v>
      </c>
      <c r="BG55">
        <v>0.49999899999999997</v>
      </c>
      <c r="BH55">
        <v>0.43548300000000001</v>
      </c>
      <c r="BI55">
        <v>0.49999899999999997</v>
      </c>
      <c r="BJ55">
        <v>0</v>
      </c>
      <c r="BK55">
        <v>0</v>
      </c>
      <c r="BL55">
        <v>0</v>
      </c>
    </row>
    <row r="56" spans="1:64">
      <c r="A56">
        <v>0</v>
      </c>
      <c r="B56">
        <v>0</v>
      </c>
      <c r="C56">
        <v>0</v>
      </c>
      <c r="D56">
        <v>0</v>
      </c>
      <c r="E56">
        <v>0.62903100000000001</v>
      </c>
      <c r="F56">
        <v>0.91935299999999998</v>
      </c>
      <c r="G56">
        <v>0.91935299999999998</v>
      </c>
      <c r="H56">
        <v>0.85483700000000007</v>
      </c>
      <c r="I56">
        <v>0.85483700000000007</v>
      </c>
      <c r="J56">
        <v>0.74193399999999998</v>
      </c>
      <c r="K56">
        <v>0.80645</v>
      </c>
      <c r="L56">
        <v>1.0322560000000001</v>
      </c>
      <c r="M56">
        <v>0.96773999999999993</v>
      </c>
      <c r="N56">
        <v>1.0322560000000001</v>
      </c>
      <c r="O56">
        <v>0.96773999999999993</v>
      </c>
      <c r="P56">
        <v>0.85483700000000007</v>
      </c>
      <c r="Q56">
        <v>0.85483700000000007</v>
      </c>
      <c r="R56">
        <v>0.96773999999999993</v>
      </c>
      <c r="S56">
        <v>0.91935299999999998</v>
      </c>
      <c r="T56">
        <v>0.56451499999999999</v>
      </c>
      <c r="U56">
        <v>0.43548300000000001</v>
      </c>
      <c r="V56">
        <v>0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t="s">
        <v>2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t="s">
        <v>2</v>
      </c>
      <c r="AM56" t="s">
        <v>2</v>
      </c>
      <c r="AN56" t="s">
        <v>2</v>
      </c>
      <c r="AO56" t="s">
        <v>2</v>
      </c>
      <c r="AP56" t="s">
        <v>2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0.30645100000000003</v>
      </c>
      <c r="AY56">
        <v>0.30645100000000003</v>
      </c>
      <c r="AZ56">
        <v>0.30645100000000003</v>
      </c>
      <c r="BA56">
        <v>0.37096699999999999</v>
      </c>
      <c r="BB56">
        <v>0.37096699999999999</v>
      </c>
      <c r="BC56">
        <v>0.49999899999999997</v>
      </c>
      <c r="BD56">
        <v>0.49999899999999997</v>
      </c>
      <c r="BE56">
        <v>0.49999899999999997</v>
      </c>
      <c r="BF56">
        <v>0.49999899999999997</v>
      </c>
      <c r="BG56">
        <v>0.49999899999999997</v>
      </c>
      <c r="BH56">
        <v>0.43548300000000001</v>
      </c>
      <c r="BI56">
        <v>0.30645100000000003</v>
      </c>
      <c r="BJ56">
        <v>0</v>
      </c>
      <c r="BK56">
        <v>0</v>
      </c>
      <c r="BL56">
        <v>0</v>
      </c>
    </row>
    <row r="57" spans="1:64">
      <c r="A57">
        <v>0</v>
      </c>
      <c r="B57">
        <v>0</v>
      </c>
      <c r="C57">
        <v>0</v>
      </c>
      <c r="D57">
        <v>0</v>
      </c>
      <c r="E57">
        <v>0.49999899999999997</v>
      </c>
      <c r="F57">
        <v>0.74193399999999998</v>
      </c>
      <c r="G57">
        <v>0.74193399999999998</v>
      </c>
      <c r="H57">
        <v>0.56451499999999999</v>
      </c>
      <c r="I57">
        <v>0.67741799999999996</v>
      </c>
      <c r="J57">
        <v>0.74193399999999998</v>
      </c>
      <c r="K57">
        <v>0.62903100000000001</v>
      </c>
      <c r="L57">
        <v>0.80645</v>
      </c>
      <c r="M57">
        <v>0.67741799999999996</v>
      </c>
      <c r="N57">
        <v>0.80645</v>
      </c>
      <c r="O57">
        <v>0.85483700000000007</v>
      </c>
      <c r="P57">
        <v>0.67741799999999996</v>
      </c>
      <c r="Q57">
        <v>0.67741799999999996</v>
      </c>
      <c r="R57">
        <v>0.67741799999999996</v>
      </c>
      <c r="S57">
        <v>0.56451499999999999</v>
      </c>
      <c r="T57">
        <v>0.43548300000000001</v>
      </c>
      <c r="U57">
        <v>0</v>
      </c>
      <c r="V57">
        <v>0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t="s">
        <v>2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t="s">
        <v>2</v>
      </c>
      <c r="AM57" t="s">
        <v>2</v>
      </c>
      <c r="AN57" t="s">
        <v>2</v>
      </c>
      <c r="AO57" t="s">
        <v>2</v>
      </c>
      <c r="AP57" t="s">
        <v>2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0.30645100000000003</v>
      </c>
      <c r="BB57">
        <v>0.43548300000000001</v>
      </c>
      <c r="BC57">
        <v>0.49999899999999997</v>
      </c>
      <c r="BD57">
        <v>0.49999899999999997</v>
      </c>
      <c r="BE57">
        <v>0.56451499999999999</v>
      </c>
      <c r="BF57">
        <v>0.43548300000000001</v>
      </c>
      <c r="BG57">
        <v>0.30645100000000003</v>
      </c>
      <c r="BH57">
        <v>0</v>
      </c>
      <c r="BI57">
        <v>0</v>
      </c>
      <c r="BJ57">
        <v>0</v>
      </c>
      <c r="BK57">
        <v>0</v>
      </c>
      <c r="BL57">
        <v>0</v>
      </c>
    </row>
    <row r="58" spans="1:64">
      <c r="A58">
        <v>0</v>
      </c>
      <c r="B58">
        <v>0</v>
      </c>
      <c r="C58">
        <v>0</v>
      </c>
      <c r="D58">
        <v>0</v>
      </c>
      <c r="E58">
        <v>0.30645100000000003</v>
      </c>
      <c r="F58">
        <v>0.56451499999999999</v>
      </c>
      <c r="G58">
        <v>0.49999899999999997</v>
      </c>
      <c r="H58">
        <v>0.56451499999999999</v>
      </c>
      <c r="I58">
        <v>0.49999899999999997</v>
      </c>
      <c r="J58">
        <v>0.62903100000000001</v>
      </c>
      <c r="K58">
        <v>0.62903100000000001</v>
      </c>
      <c r="L58">
        <v>0.49999899999999997</v>
      </c>
      <c r="M58">
        <v>0.62903100000000001</v>
      </c>
      <c r="N58">
        <v>0.62903100000000001</v>
      </c>
      <c r="O58">
        <v>0.62903100000000001</v>
      </c>
      <c r="P58">
        <v>0.56451499999999999</v>
      </c>
      <c r="Q58">
        <v>0.43548300000000001</v>
      </c>
      <c r="R58">
        <v>0.43548300000000001</v>
      </c>
      <c r="S58">
        <v>0.49999899999999997</v>
      </c>
      <c r="T58">
        <v>0.30645100000000003</v>
      </c>
      <c r="U58">
        <v>0</v>
      </c>
      <c r="V58">
        <v>0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t="s">
        <v>2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t="s">
        <v>2</v>
      </c>
      <c r="AM58" t="s">
        <v>2</v>
      </c>
      <c r="AN58" t="s">
        <v>2</v>
      </c>
      <c r="AO58" t="s">
        <v>2</v>
      </c>
      <c r="AP58" t="s">
        <v>2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0.30645100000000003</v>
      </c>
      <c r="BA58">
        <v>0.37096699999999999</v>
      </c>
      <c r="BB58">
        <v>0.49999899999999997</v>
      </c>
      <c r="BC58">
        <v>0.49999899999999997</v>
      </c>
      <c r="BD58">
        <v>0.37096699999999999</v>
      </c>
      <c r="BE58">
        <v>0.37096699999999999</v>
      </c>
      <c r="BF58">
        <v>0.30645100000000003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</row>
    <row r="59" spans="1:64">
      <c r="A59">
        <v>0</v>
      </c>
      <c r="B59">
        <v>0</v>
      </c>
      <c r="C59">
        <v>0</v>
      </c>
      <c r="D59">
        <v>0</v>
      </c>
      <c r="E59">
        <v>0</v>
      </c>
      <c r="F59">
        <v>0.37096699999999999</v>
      </c>
      <c r="G59">
        <v>0.49999899999999997</v>
      </c>
      <c r="H59">
        <v>0.43548300000000001</v>
      </c>
      <c r="I59">
        <v>0.43548300000000001</v>
      </c>
      <c r="J59">
        <v>0.43548300000000001</v>
      </c>
      <c r="K59">
        <v>0.56451499999999999</v>
      </c>
      <c r="L59">
        <v>0.49999899999999997</v>
      </c>
      <c r="M59">
        <v>0.37096699999999999</v>
      </c>
      <c r="N59">
        <v>0.49999899999999997</v>
      </c>
      <c r="O59">
        <v>0.49999899999999997</v>
      </c>
      <c r="P59">
        <v>0.37096699999999999</v>
      </c>
      <c r="Q59">
        <v>0.30645100000000003</v>
      </c>
      <c r="R59">
        <v>0.30645100000000003</v>
      </c>
      <c r="S59">
        <v>0</v>
      </c>
      <c r="T59">
        <v>0</v>
      </c>
      <c r="U59">
        <v>0</v>
      </c>
      <c r="V59">
        <v>0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t="s">
        <v>2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t="s">
        <v>2</v>
      </c>
      <c r="AM59" t="s">
        <v>2</v>
      </c>
      <c r="AN59" t="s">
        <v>2</v>
      </c>
      <c r="AO59" t="s">
        <v>2</v>
      </c>
      <c r="AP59" t="s">
        <v>2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0.30645100000000003</v>
      </c>
      <c r="BC59">
        <v>0.30645100000000003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</row>
    <row r="60" spans="1:64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0.30645100000000003</v>
      </c>
      <c r="H60">
        <v>0.30645100000000003</v>
      </c>
      <c r="I60">
        <v>0.30645100000000003</v>
      </c>
      <c r="J60">
        <v>0.30645100000000003</v>
      </c>
      <c r="K60">
        <v>0.30645100000000003</v>
      </c>
      <c r="L60">
        <v>0.37096699999999999</v>
      </c>
      <c r="M60">
        <v>0.37096699999999999</v>
      </c>
      <c r="N60">
        <v>0.30645100000000003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t="s">
        <v>2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t="s">
        <v>2</v>
      </c>
      <c r="AM60" t="s">
        <v>2</v>
      </c>
      <c r="AN60" t="s">
        <v>2</v>
      </c>
      <c r="AO60" t="s">
        <v>2</v>
      </c>
      <c r="AP60" t="s">
        <v>2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</row>
    <row r="61" spans="1:64">
      <c r="A61" t="s">
        <v>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University of Leeds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Cooper</dc:creator>
  <cp:keywords/>
  <dc:description/>
  <cp:lastModifiedBy>Robert Cooper</cp:lastModifiedBy>
  <cp:revision/>
  <dcterms:created xsi:type="dcterms:W3CDTF">2018-11-28T16:17:09Z</dcterms:created>
  <dcterms:modified xsi:type="dcterms:W3CDTF">2020-03-19T12:06:20Z</dcterms:modified>
  <cp:category/>
  <cp:contentStatus/>
</cp:coreProperties>
</file>