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nyo\Papers\Mechanical stiffness paper\Dataset for figures\Figure S3\"/>
    </mc:Choice>
  </mc:AlternateContent>
  <bookViews>
    <workbookView xWindow="0" yWindow="0" windowWidth="20490" windowHeight="7755"/>
  </bookViews>
  <sheets>
    <sheet name="Sheet1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6" l="1"/>
  <c r="H7" i="6" s="1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G6" i="6" l="1"/>
  <c r="H22" i="6"/>
  <c r="H18" i="6"/>
  <c r="H14" i="6"/>
  <c r="H10" i="6"/>
  <c r="H6" i="6"/>
  <c r="H21" i="6"/>
  <c r="H17" i="6"/>
  <c r="H13" i="6"/>
  <c r="H9" i="6"/>
  <c r="H24" i="6"/>
  <c r="H20" i="6"/>
  <c r="H16" i="6"/>
  <c r="H12" i="6"/>
  <c r="H8" i="6"/>
  <c r="H23" i="6"/>
  <c r="H19" i="6"/>
  <c r="H15" i="6"/>
  <c r="H11" i="6"/>
  <c r="G12" i="6"/>
  <c r="G16" i="6"/>
  <c r="G24" i="6"/>
  <c r="G8" i="6"/>
  <c r="G20" i="6"/>
  <c r="G10" i="6"/>
  <c r="G7" i="6"/>
  <c r="G9" i="6"/>
  <c r="G11" i="6"/>
  <c r="G13" i="6"/>
  <c r="G15" i="6"/>
  <c r="G17" i="6"/>
  <c r="G19" i="6"/>
  <c r="G21" i="6"/>
  <c r="G23" i="6"/>
  <c r="G22" i="6"/>
  <c r="G5" i="6"/>
  <c r="G14" i="6"/>
  <c r="G18" i="6"/>
</calcChain>
</file>

<file path=xl/sharedStrings.xml><?xml version="1.0" encoding="utf-8"?>
<sst xmlns="http://schemas.openxmlformats.org/spreadsheetml/2006/main" count="16" uniqueCount="9">
  <si>
    <t>Time (hr)</t>
  </si>
  <si>
    <t>Cells/well</t>
  </si>
  <si>
    <t>SE</t>
  </si>
  <si>
    <t>Summary</t>
  </si>
  <si>
    <t>Relative Luminescence Units for PANC-1 cells</t>
  </si>
  <si>
    <t>Mean</t>
  </si>
  <si>
    <t xml:space="preserve">Mean read - Mean of blank-media </t>
  </si>
  <si>
    <t>Blank/Media</t>
  </si>
  <si>
    <t>ATP viability assay of PDAC spheroids using Cell Titre-Glo® 3D Cell Viability Assay Reagent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</si>
</sst>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90" zoomScaleNormal="90" workbookViewId="0">
      <selection activeCell="A2" sqref="A2"/>
    </sheetView>
  </sheetViews>
  <sheetFormatPr defaultRowHeight="12.75" x14ac:dyDescent="0.2"/>
  <cols>
    <col min="1" max="1" width="9.140625" style="2"/>
    <col min="2" max="2" width="11.5703125" style="2" customWidth="1"/>
    <col min="3" max="6" width="15.7109375" style="2" customWidth="1"/>
    <col min="7" max="7" width="19.42578125" style="2" customWidth="1"/>
    <col min="8" max="8" width="18.42578125" style="2" customWidth="1"/>
    <col min="9" max="9" width="24.42578125" style="2" customWidth="1"/>
    <col min="10" max="10" width="25.140625" style="2" customWidth="1"/>
    <col min="11" max="16384" width="9.140625" style="2"/>
  </cols>
  <sheetData>
    <row r="1" spans="1:8" x14ac:dyDescent="0.2">
      <c r="A1" s="1" t="s">
        <v>8</v>
      </c>
    </row>
    <row r="4" spans="1:8" ht="66" customHeight="1" x14ac:dyDescent="0.2">
      <c r="A4" s="3" t="s">
        <v>0</v>
      </c>
      <c r="B4" s="3" t="s">
        <v>1</v>
      </c>
      <c r="C4" s="3">
        <v>1</v>
      </c>
      <c r="D4" s="3">
        <v>2</v>
      </c>
      <c r="E4" s="3">
        <v>3</v>
      </c>
      <c r="F4" s="7" t="s">
        <v>5</v>
      </c>
      <c r="G4" s="3" t="s">
        <v>6</v>
      </c>
      <c r="H4" s="11" t="s">
        <v>2</v>
      </c>
    </row>
    <row r="5" spans="1:8" x14ac:dyDescent="0.2">
      <c r="A5" s="4">
        <v>0</v>
      </c>
      <c r="B5" s="10" t="s">
        <v>7</v>
      </c>
      <c r="C5" s="4">
        <v>239.22</v>
      </c>
      <c r="D5" s="4">
        <v>236.78</v>
      </c>
      <c r="E5" s="4">
        <v>237.22</v>
      </c>
      <c r="F5" s="4">
        <f>AVERAGE(C5:E5)</f>
        <v>237.74</v>
      </c>
      <c r="G5" s="12">
        <f t="shared" ref="G5:G24" si="0">F5-$F$5</f>
        <v>0</v>
      </c>
      <c r="H5" s="4">
        <f>(STDEV(C5:E5)/SQRT(3))</f>
        <v>0.75082177201605749</v>
      </c>
    </row>
    <row r="6" spans="1:8" x14ac:dyDescent="0.2">
      <c r="A6" s="4">
        <v>0</v>
      </c>
      <c r="B6" s="10">
        <v>0</v>
      </c>
      <c r="C6" s="4">
        <v>246.91</v>
      </c>
      <c r="D6" s="4">
        <v>250.55</v>
      </c>
      <c r="E6" s="4">
        <v>246.22</v>
      </c>
      <c r="F6" s="4">
        <f t="shared" ref="F6:F23" si="1">AVERAGE(C6:E6)</f>
        <v>247.89333333333335</v>
      </c>
      <c r="G6" s="4">
        <f t="shared" si="0"/>
        <v>10.153333333333336</v>
      </c>
      <c r="H6" s="4">
        <f>((STDEV(C6:E6)/SQRT(3)))-$H$5</f>
        <v>0.59236266969120721</v>
      </c>
    </row>
    <row r="7" spans="1:8" x14ac:dyDescent="0.2">
      <c r="A7" s="4">
        <v>0</v>
      </c>
      <c r="B7" s="10">
        <v>250</v>
      </c>
      <c r="C7" s="4">
        <v>780.95</v>
      </c>
      <c r="D7" s="4">
        <v>775.85</v>
      </c>
      <c r="E7" s="4">
        <v>804.74</v>
      </c>
      <c r="F7" s="4">
        <f t="shared" si="1"/>
        <v>787.18</v>
      </c>
      <c r="G7" s="4">
        <f t="shared" si="0"/>
        <v>549.43999999999994</v>
      </c>
      <c r="H7" s="4">
        <f t="shared" ref="H7:H24" si="2">((STDEV(C7:E7)/SQRT(3)))-$H$5</f>
        <v>8.1517565062132249</v>
      </c>
    </row>
    <row r="8" spans="1:8" x14ac:dyDescent="0.2">
      <c r="A8" s="4">
        <v>0</v>
      </c>
      <c r="B8" s="10">
        <v>500</v>
      </c>
      <c r="C8" s="4">
        <v>1371.8</v>
      </c>
      <c r="D8" s="4">
        <v>1352.1</v>
      </c>
      <c r="E8" s="4">
        <v>1212.0999999999999</v>
      </c>
      <c r="F8" s="4">
        <f t="shared" si="1"/>
        <v>1311.9999999999998</v>
      </c>
      <c r="G8" s="4">
        <f t="shared" si="0"/>
        <v>1074.2599999999998</v>
      </c>
      <c r="H8" s="4">
        <f t="shared" si="2"/>
        <v>49.521867964393849</v>
      </c>
    </row>
    <row r="9" spans="1:8" x14ac:dyDescent="0.2">
      <c r="A9" s="4">
        <v>168</v>
      </c>
      <c r="B9" s="10" t="s">
        <v>7</v>
      </c>
      <c r="C9" s="4">
        <v>235.59</v>
      </c>
      <c r="D9" s="4">
        <v>229.46</v>
      </c>
      <c r="E9" s="4">
        <v>249.94</v>
      </c>
      <c r="F9" s="4">
        <f t="shared" si="1"/>
        <v>238.33</v>
      </c>
      <c r="G9" s="4">
        <f t="shared" si="0"/>
        <v>0.59000000000000341</v>
      </c>
      <c r="H9" s="4">
        <f t="shared" si="2"/>
        <v>5.3179040689931814</v>
      </c>
    </row>
    <row r="10" spans="1:8" x14ac:dyDescent="0.2">
      <c r="A10" s="4">
        <v>168</v>
      </c>
      <c r="B10" s="10">
        <v>0</v>
      </c>
      <c r="C10" s="4">
        <v>263.89</v>
      </c>
      <c r="D10" s="4">
        <v>251.3</v>
      </c>
      <c r="E10" s="4">
        <v>257.55</v>
      </c>
      <c r="F10" s="4">
        <f t="shared" si="1"/>
        <v>257.58</v>
      </c>
      <c r="G10" s="4">
        <f t="shared" si="0"/>
        <v>19.839999999999975</v>
      </c>
      <c r="H10" s="4">
        <f t="shared" si="2"/>
        <v>2.8836291264462237</v>
      </c>
    </row>
    <row r="11" spans="1:8" x14ac:dyDescent="0.2">
      <c r="A11" s="4">
        <v>168</v>
      </c>
      <c r="B11" s="10">
        <v>250</v>
      </c>
      <c r="C11" s="4">
        <v>1911.6</v>
      </c>
      <c r="D11" s="4">
        <v>1973.6</v>
      </c>
      <c r="E11" s="4">
        <v>2313.4</v>
      </c>
      <c r="F11" s="4">
        <f t="shared" si="1"/>
        <v>2066.2000000000003</v>
      </c>
      <c r="G11" s="4">
        <f t="shared" si="0"/>
        <v>1828.4600000000003</v>
      </c>
      <c r="H11" s="4">
        <f t="shared" si="2"/>
        <v>124.13830238750934</v>
      </c>
    </row>
    <row r="12" spans="1:8" x14ac:dyDescent="0.2">
      <c r="A12" s="4">
        <v>168</v>
      </c>
      <c r="B12" s="10">
        <v>500</v>
      </c>
      <c r="C12" s="4">
        <v>3155.1</v>
      </c>
      <c r="D12" s="4">
        <v>2204.5</v>
      </c>
      <c r="E12" s="4">
        <v>2954.8</v>
      </c>
      <c r="F12" s="4">
        <f t="shared" si="1"/>
        <v>2771.4666666666672</v>
      </c>
      <c r="G12" s="4">
        <f t="shared" si="0"/>
        <v>2533.7266666666674</v>
      </c>
      <c r="H12" s="4">
        <f t="shared" si="2"/>
        <v>288.56931425572293</v>
      </c>
    </row>
    <row r="13" spans="1:8" x14ac:dyDescent="0.2">
      <c r="A13" s="4">
        <v>336</v>
      </c>
      <c r="B13" s="10" t="s">
        <v>7</v>
      </c>
      <c r="C13" s="4">
        <v>280.32</v>
      </c>
      <c r="D13" s="4">
        <v>270.45</v>
      </c>
      <c r="E13" s="4">
        <v>276.33</v>
      </c>
      <c r="F13" s="4">
        <f t="shared" si="1"/>
        <v>275.7</v>
      </c>
      <c r="G13" s="4">
        <f t="shared" si="0"/>
        <v>37.95999999999998</v>
      </c>
      <c r="H13" s="4">
        <f t="shared" si="2"/>
        <v>2.1157615601060016</v>
      </c>
    </row>
    <row r="14" spans="1:8" x14ac:dyDescent="0.2">
      <c r="A14" s="4">
        <v>336</v>
      </c>
      <c r="B14" s="10">
        <v>0</v>
      </c>
      <c r="C14" s="4">
        <v>254.25</v>
      </c>
      <c r="D14" s="4">
        <v>260.88</v>
      </c>
      <c r="E14" s="4">
        <v>280.87</v>
      </c>
      <c r="F14" s="4">
        <f t="shared" si="1"/>
        <v>265.33333333333331</v>
      </c>
      <c r="G14" s="4">
        <f t="shared" si="0"/>
        <v>27.593333333333305</v>
      </c>
      <c r="H14" s="4">
        <f t="shared" si="2"/>
        <v>7.2498080643016936</v>
      </c>
    </row>
    <row r="15" spans="1:8" x14ac:dyDescent="0.2">
      <c r="A15" s="4">
        <v>336</v>
      </c>
      <c r="B15" s="10">
        <v>250</v>
      </c>
      <c r="C15" s="4">
        <v>34000</v>
      </c>
      <c r="D15" s="4">
        <v>34000</v>
      </c>
      <c r="E15" s="4">
        <v>32000</v>
      </c>
      <c r="F15" s="4">
        <f t="shared" si="1"/>
        <v>33333.333333333336</v>
      </c>
      <c r="G15" s="4">
        <f t="shared" si="0"/>
        <v>33095.593333333338</v>
      </c>
      <c r="H15" s="4">
        <f t="shared" si="2"/>
        <v>665.91584489465072</v>
      </c>
    </row>
    <row r="16" spans="1:8" x14ac:dyDescent="0.2">
      <c r="A16" s="4">
        <v>336</v>
      </c>
      <c r="B16" s="10">
        <v>500</v>
      </c>
      <c r="C16" s="4">
        <v>34000</v>
      </c>
      <c r="D16" s="4">
        <v>32000</v>
      </c>
      <c r="E16" s="4">
        <v>38000</v>
      </c>
      <c r="F16" s="4">
        <f t="shared" si="1"/>
        <v>34666.666666666664</v>
      </c>
      <c r="G16" s="4">
        <f t="shared" si="0"/>
        <v>34428.926666666666</v>
      </c>
      <c r="H16" s="4">
        <f t="shared" si="2"/>
        <v>1763.0833856043778</v>
      </c>
    </row>
    <row r="17" spans="1:11" x14ac:dyDescent="0.2">
      <c r="A17" s="4">
        <v>504</v>
      </c>
      <c r="B17" s="10" t="s">
        <v>7</v>
      </c>
      <c r="C17" s="4">
        <v>254.98</v>
      </c>
      <c r="D17" s="4">
        <v>302.11</v>
      </c>
      <c r="E17" s="4">
        <v>282.14</v>
      </c>
      <c r="F17" s="4">
        <f t="shared" si="1"/>
        <v>279.74333333333334</v>
      </c>
      <c r="G17" s="4">
        <f t="shared" si="0"/>
        <v>42.00333333333333</v>
      </c>
      <c r="H17" s="4">
        <f t="shared" si="2"/>
        <v>12.907109175890291</v>
      </c>
    </row>
    <row r="18" spans="1:11" x14ac:dyDescent="0.2">
      <c r="A18" s="4">
        <v>504</v>
      </c>
      <c r="B18" s="10">
        <v>0</v>
      </c>
      <c r="C18" s="4">
        <v>305.07</v>
      </c>
      <c r="D18" s="4">
        <v>253.43</v>
      </c>
      <c r="E18" s="4">
        <v>280.83</v>
      </c>
      <c r="F18" s="4">
        <f t="shared" si="1"/>
        <v>279.77666666666664</v>
      </c>
      <c r="G18" s="4">
        <f t="shared" si="0"/>
        <v>42.036666666666633</v>
      </c>
      <c r="H18" s="4">
        <f t="shared" si="2"/>
        <v>14.165662770633762</v>
      </c>
    </row>
    <row r="19" spans="1:11" x14ac:dyDescent="0.2">
      <c r="A19" s="4">
        <v>504</v>
      </c>
      <c r="B19" s="10">
        <v>250</v>
      </c>
      <c r="C19" s="4">
        <v>24000</v>
      </c>
      <c r="D19" s="4">
        <v>22000</v>
      </c>
      <c r="E19" s="4">
        <v>47000</v>
      </c>
      <c r="F19" s="4">
        <f t="shared" si="1"/>
        <v>31000</v>
      </c>
      <c r="G19" s="4">
        <f t="shared" si="0"/>
        <v>30762.26</v>
      </c>
      <c r="H19" s="4">
        <f t="shared" si="2"/>
        <v>8020.0554552386275</v>
      </c>
    </row>
    <row r="20" spans="1:11" x14ac:dyDescent="0.2">
      <c r="A20" s="4">
        <v>504</v>
      </c>
      <c r="B20" s="10">
        <v>500</v>
      </c>
      <c r="C20" s="4">
        <v>61000</v>
      </c>
      <c r="D20" s="4">
        <v>47000</v>
      </c>
      <c r="E20" s="4">
        <v>40000</v>
      </c>
      <c r="F20" s="4">
        <f t="shared" si="1"/>
        <v>49333.333333333336</v>
      </c>
      <c r="G20" s="4">
        <f t="shared" si="0"/>
        <v>49095.593333333338</v>
      </c>
      <c r="H20" s="4">
        <f t="shared" si="2"/>
        <v>6172.6689040453666</v>
      </c>
    </row>
    <row r="21" spans="1:11" x14ac:dyDescent="0.2">
      <c r="A21" s="4">
        <v>672</v>
      </c>
      <c r="B21" s="10" t="s">
        <v>7</v>
      </c>
      <c r="C21" s="4">
        <v>282.39999999999998</v>
      </c>
      <c r="D21" s="4">
        <v>275.24</v>
      </c>
      <c r="E21" s="4">
        <v>295.58999999999997</v>
      </c>
      <c r="F21" s="4">
        <f t="shared" si="1"/>
        <v>284.41000000000003</v>
      </c>
      <c r="G21" s="4">
        <f t="shared" si="0"/>
        <v>46.670000000000016</v>
      </c>
      <c r="H21" s="4">
        <f t="shared" si="2"/>
        <v>5.2090635736372661</v>
      </c>
    </row>
    <row r="22" spans="1:11" x14ac:dyDescent="0.2">
      <c r="A22" s="4">
        <v>672</v>
      </c>
      <c r="B22" s="10">
        <v>0</v>
      </c>
      <c r="C22" s="4">
        <v>272.48</v>
      </c>
      <c r="D22" s="4">
        <v>308.74</v>
      </c>
      <c r="E22" s="4">
        <v>275.24</v>
      </c>
      <c r="F22" s="4">
        <f t="shared" si="1"/>
        <v>285.48666666666668</v>
      </c>
      <c r="G22" s="4">
        <f t="shared" si="0"/>
        <v>47.74666666666667</v>
      </c>
      <c r="H22" s="4">
        <f t="shared" si="2"/>
        <v>10.903112232335339</v>
      </c>
    </row>
    <row r="23" spans="1:11" x14ac:dyDescent="0.2">
      <c r="A23" s="4">
        <v>672</v>
      </c>
      <c r="B23" s="10">
        <v>250</v>
      </c>
      <c r="C23" s="4">
        <v>46000</v>
      </c>
      <c r="D23" s="4">
        <v>53000</v>
      </c>
      <c r="E23" s="4">
        <v>66000</v>
      </c>
      <c r="F23" s="4">
        <f t="shared" si="1"/>
        <v>55000</v>
      </c>
      <c r="G23" s="4">
        <f t="shared" si="0"/>
        <v>54762.26</v>
      </c>
      <c r="H23" s="4">
        <f t="shared" si="2"/>
        <v>5858.7144553102989</v>
      </c>
    </row>
    <row r="24" spans="1:11" x14ac:dyDescent="0.2">
      <c r="A24" s="4">
        <v>672</v>
      </c>
      <c r="B24" s="10">
        <v>500</v>
      </c>
      <c r="C24" s="4">
        <v>70000</v>
      </c>
      <c r="D24" s="4">
        <v>58000</v>
      </c>
      <c r="E24" s="4">
        <v>65000</v>
      </c>
      <c r="F24" s="4">
        <f>AVERAGE(C24:E24)</f>
        <v>64333.333333333336</v>
      </c>
      <c r="G24" s="4">
        <f t="shared" si="0"/>
        <v>64095.593333333338</v>
      </c>
      <c r="H24" s="4">
        <f t="shared" si="2"/>
        <v>3479.3513478648342</v>
      </c>
    </row>
    <row r="28" spans="1:11" x14ac:dyDescent="0.2">
      <c r="A28" s="1" t="s">
        <v>3</v>
      </c>
    </row>
    <row r="29" spans="1:11" ht="43.5" customHeight="1" x14ac:dyDescent="0.2">
      <c r="A29" s="3" t="s">
        <v>0</v>
      </c>
      <c r="B29" s="3" t="s">
        <v>1</v>
      </c>
      <c r="C29" s="3" t="s">
        <v>4</v>
      </c>
      <c r="D29" s="7" t="s">
        <v>2</v>
      </c>
      <c r="E29" s="5"/>
      <c r="F29" s="5"/>
      <c r="G29" s="5"/>
      <c r="H29" s="5"/>
      <c r="I29" s="5"/>
      <c r="J29" s="5"/>
      <c r="K29" s="6"/>
    </row>
    <row r="30" spans="1:11" x14ac:dyDescent="0.2">
      <c r="A30" s="4">
        <v>0</v>
      </c>
      <c r="B30" s="4">
        <v>0</v>
      </c>
      <c r="C30" s="4">
        <v>10.153333333333336</v>
      </c>
      <c r="D30" s="8">
        <v>0.59236</v>
      </c>
      <c r="E30" s="6"/>
      <c r="F30" s="6"/>
      <c r="G30" s="6"/>
      <c r="H30" s="6"/>
      <c r="I30" s="6"/>
      <c r="J30" s="6"/>
      <c r="K30" s="6"/>
    </row>
    <row r="31" spans="1:11" x14ac:dyDescent="0.2">
      <c r="A31" s="4">
        <v>0</v>
      </c>
      <c r="B31" s="4">
        <v>250</v>
      </c>
      <c r="C31" s="4">
        <v>549.43999999999994</v>
      </c>
      <c r="D31" s="8">
        <v>8.1517599999999995</v>
      </c>
      <c r="E31" s="6"/>
      <c r="F31" s="6"/>
      <c r="G31" s="6"/>
      <c r="H31" s="6"/>
      <c r="I31" s="6"/>
      <c r="J31" s="6"/>
      <c r="K31" s="6"/>
    </row>
    <row r="32" spans="1:11" x14ac:dyDescent="0.2">
      <c r="A32" s="4">
        <v>0</v>
      </c>
      <c r="B32" s="4">
        <v>500</v>
      </c>
      <c r="C32" s="4">
        <v>1074.2599999999998</v>
      </c>
      <c r="D32" s="8">
        <v>49.52187</v>
      </c>
      <c r="E32" s="6"/>
      <c r="F32" s="6"/>
      <c r="G32" s="6"/>
      <c r="H32" s="6"/>
      <c r="I32" s="6"/>
      <c r="J32" s="6"/>
      <c r="K32" s="6"/>
    </row>
    <row r="33" spans="1:11" x14ac:dyDescent="0.2">
      <c r="A33" s="4">
        <v>168</v>
      </c>
      <c r="B33" s="4">
        <v>0</v>
      </c>
      <c r="C33" s="4">
        <v>19.839999999999975</v>
      </c>
      <c r="D33" s="8">
        <v>2.8836300000000001</v>
      </c>
      <c r="E33" s="6"/>
      <c r="F33" s="6"/>
      <c r="G33" s="6"/>
      <c r="H33" s="6"/>
      <c r="I33" s="6"/>
      <c r="J33" s="6"/>
      <c r="K33" s="6"/>
    </row>
    <row r="34" spans="1:11" x14ac:dyDescent="0.2">
      <c r="A34" s="4">
        <v>168</v>
      </c>
      <c r="B34" s="4">
        <v>250</v>
      </c>
      <c r="C34" s="4">
        <v>1828.4600000000003</v>
      </c>
      <c r="D34" s="8">
        <v>124.1383</v>
      </c>
      <c r="E34" s="6"/>
      <c r="F34" s="6"/>
      <c r="G34" s="6"/>
      <c r="H34" s="6"/>
      <c r="I34" s="6"/>
      <c r="J34" s="6"/>
      <c r="K34" s="6"/>
    </row>
    <row r="35" spans="1:11" x14ac:dyDescent="0.2">
      <c r="A35" s="4">
        <v>168</v>
      </c>
      <c r="B35" s="4">
        <v>500</v>
      </c>
      <c r="C35" s="4">
        <v>2533.7266666666674</v>
      </c>
      <c r="D35" s="8">
        <v>288.56930999999997</v>
      </c>
      <c r="E35" s="6"/>
      <c r="F35" s="6"/>
      <c r="G35" s="6"/>
      <c r="H35" s="6"/>
      <c r="I35" s="6"/>
      <c r="J35" s="6"/>
      <c r="K35" s="6"/>
    </row>
    <row r="36" spans="1:11" x14ac:dyDescent="0.2">
      <c r="A36" s="4">
        <v>336</v>
      </c>
      <c r="B36" s="4">
        <v>0</v>
      </c>
      <c r="C36" s="4">
        <v>27.593333333333305</v>
      </c>
      <c r="D36" s="8">
        <v>7.2498100000000001</v>
      </c>
      <c r="E36" s="6"/>
      <c r="F36" s="6"/>
      <c r="G36" s="6"/>
      <c r="H36" s="6"/>
      <c r="I36" s="6"/>
      <c r="J36" s="6"/>
      <c r="K36" s="6"/>
    </row>
    <row r="37" spans="1:11" x14ac:dyDescent="0.2">
      <c r="A37" s="4">
        <v>336</v>
      </c>
      <c r="B37" s="4">
        <v>250</v>
      </c>
      <c r="C37" s="4">
        <v>33095.593333333338</v>
      </c>
      <c r="D37" s="8">
        <v>665.91584</v>
      </c>
      <c r="E37" s="6"/>
      <c r="F37" s="6"/>
      <c r="G37" s="6"/>
      <c r="H37" s="6"/>
      <c r="I37" s="6"/>
      <c r="J37" s="6"/>
      <c r="K37" s="6"/>
    </row>
    <row r="38" spans="1:11" x14ac:dyDescent="0.2">
      <c r="A38" s="4">
        <v>336</v>
      </c>
      <c r="B38" s="4">
        <v>500</v>
      </c>
      <c r="C38" s="4">
        <v>34428.926666666666</v>
      </c>
      <c r="D38" s="8">
        <v>1763.08339</v>
      </c>
      <c r="E38" s="6"/>
      <c r="F38" s="6"/>
      <c r="G38" s="6"/>
      <c r="H38" s="6"/>
      <c r="I38" s="6"/>
      <c r="J38" s="6"/>
      <c r="K38" s="6"/>
    </row>
    <row r="39" spans="1:11" x14ac:dyDescent="0.2">
      <c r="A39" s="4">
        <v>504</v>
      </c>
      <c r="B39" s="4">
        <v>0</v>
      </c>
      <c r="C39" s="4">
        <v>42.036666666666633</v>
      </c>
      <c r="D39" s="8">
        <v>14.165660000000001</v>
      </c>
      <c r="E39" s="6"/>
      <c r="F39" s="6"/>
      <c r="G39" s="6"/>
      <c r="H39" s="6"/>
      <c r="I39" s="6"/>
      <c r="J39" s="6"/>
      <c r="K39" s="6"/>
    </row>
    <row r="40" spans="1:11" x14ac:dyDescent="0.2">
      <c r="A40" s="4">
        <v>504</v>
      </c>
      <c r="B40" s="4">
        <v>250</v>
      </c>
      <c r="C40" s="4">
        <v>30762.26</v>
      </c>
      <c r="D40" s="8">
        <v>8020.0554599999996</v>
      </c>
      <c r="E40" s="6"/>
      <c r="F40" s="9"/>
      <c r="G40" s="6"/>
      <c r="H40" s="6"/>
      <c r="I40" s="6"/>
      <c r="J40" s="6"/>
      <c r="K40" s="6"/>
    </row>
    <row r="41" spans="1:11" x14ac:dyDescent="0.2">
      <c r="A41" s="4">
        <v>504</v>
      </c>
      <c r="B41" s="4">
        <v>500</v>
      </c>
      <c r="C41" s="4">
        <v>49095.593333333338</v>
      </c>
      <c r="D41" s="8">
        <v>6172.6688999999997</v>
      </c>
      <c r="E41" s="6"/>
      <c r="F41" s="5"/>
      <c r="G41" s="5"/>
      <c r="H41" s="5"/>
      <c r="I41" s="5"/>
      <c r="J41" s="5"/>
      <c r="K41" s="5"/>
    </row>
    <row r="42" spans="1:11" x14ac:dyDescent="0.2">
      <c r="A42" s="4">
        <v>672</v>
      </c>
      <c r="B42" s="4">
        <v>0</v>
      </c>
      <c r="C42" s="4">
        <v>47.74666666666667</v>
      </c>
      <c r="D42" s="8">
        <v>10.90311</v>
      </c>
      <c r="E42" s="6"/>
      <c r="F42" s="6"/>
      <c r="G42" s="6"/>
      <c r="H42" s="6"/>
      <c r="I42" s="6"/>
      <c r="J42" s="6"/>
      <c r="K42" s="6"/>
    </row>
    <row r="43" spans="1:11" x14ac:dyDescent="0.2">
      <c r="A43" s="4">
        <v>672</v>
      </c>
      <c r="B43" s="4">
        <v>250</v>
      </c>
      <c r="C43" s="4">
        <v>54762.26</v>
      </c>
      <c r="D43" s="8">
        <v>5858.7144600000001</v>
      </c>
      <c r="E43" s="6"/>
      <c r="F43" s="6"/>
      <c r="G43" s="6"/>
      <c r="H43" s="6"/>
      <c r="I43" s="6"/>
      <c r="J43" s="6"/>
      <c r="K43" s="6"/>
    </row>
    <row r="44" spans="1:11" x14ac:dyDescent="0.2">
      <c r="A44" s="4">
        <v>672</v>
      </c>
      <c r="B44" s="4">
        <v>500</v>
      </c>
      <c r="C44" s="4">
        <v>64095.593333333338</v>
      </c>
      <c r="D44" s="8">
        <v>3479.3513499999999</v>
      </c>
      <c r="E44" s="6"/>
      <c r="F44" s="6"/>
      <c r="G44" s="6"/>
      <c r="H44" s="6"/>
      <c r="I44" s="6"/>
      <c r="J44" s="6"/>
      <c r="K44" s="6"/>
    </row>
    <row r="45" spans="1:11" x14ac:dyDescent="0.2">
      <c r="E45" s="6"/>
      <c r="F45" s="6"/>
      <c r="G45" s="6"/>
      <c r="H45" s="6"/>
      <c r="I45" s="6"/>
      <c r="J45" s="6"/>
      <c r="K45" s="6"/>
    </row>
    <row r="46" spans="1:11" x14ac:dyDescent="0.2">
      <c r="F46" s="6"/>
      <c r="G46" s="6"/>
    </row>
    <row r="47" spans="1:11" x14ac:dyDescent="0.2">
      <c r="F47" s="6"/>
      <c r="G47" s="6"/>
    </row>
    <row r="48" spans="1:11" x14ac:dyDescent="0.2">
      <c r="F48" s="6"/>
      <c r="G48" s="6"/>
    </row>
    <row r="49" spans="6:7" x14ac:dyDescent="0.2">
      <c r="F49" s="6"/>
      <c r="G49" s="6"/>
    </row>
    <row r="50" spans="6:7" x14ac:dyDescent="0.2">
      <c r="F50" s="6"/>
      <c r="G50" s="6"/>
    </row>
    <row r="51" spans="6:7" x14ac:dyDescent="0.2">
      <c r="F51" s="6"/>
      <c r="G51" s="6"/>
    </row>
    <row r="52" spans="6:7" x14ac:dyDescent="0.2">
      <c r="F52" s="6"/>
      <c r="G52" s="6"/>
    </row>
    <row r="53" spans="6:7" x14ac:dyDescent="0.2">
      <c r="F53" s="6"/>
      <c r="G53" s="6"/>
    </row>
    <row r="54" spans="6:7" x14ac:dyDescent="0.2">
      <c r="F54" s="6"/>
      <c r="G54" s="6"/>
    </row>
    <row r="55" spans="6:7" x14ac:dyDescent="0.2">
      <c r="F55" s="6"/>
      <c r="G55" s="6"/>
    </row>
    <row r="56" spans="6:7" x14ac:dyDescent="0.2">
      <c r="F56" s="6"/>
      <c r="G56" s="6"/>
    </row>
    <row r="57" spans="6:7" x14ac:dyDescent="0.2">
      <c r="F57" s="6"/>
      <c r="G57" s="6"/>
    </row>
    <row r="58" spans="6:7" x14ac:dyDescent="0.2">
      <c r="F58" s="6"/>
      <c r="G58" s="6"/>
    </row>
    <row r="59" spans="6:7" x14ac:dyDescent="0.2">
      <c r="F59" s="6"/>
      <c r="G59" s="6"/>
    </row>
    <row r="60" spans="6:7" x14ac:dyDescent="0.2">
      <c r="F60" s="6"/>
      <c r="G60" s="6"/>
    </row>
    <row r="61" spans="6:7" x14ac:dyDescent="0.2">
      <c r="F61" s="6"/>
      <c r="G61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Delanyo</dc:creator>
  <cp:lastModifiedBy>Delanyo Kpeglo</cp:lastModifiedBy>
  <dcterms:created xsi:type="dcterms:W3CDTF">2021-01-02T17:54:49Z</dcterms:created>
  <dcterms:modified xsi:type="dcterms:W3CDTF">2021-01-22T13:48:37Z</dcterms:modified>
</cp:coreProperties>
</file>